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fs\Uporabniki\Franci Jagodic\Predsedovanje 2021\Hotel Brdo obnova\WELLNES\Razpis wellnes\Objavljena razpisna dokumentacija\Priloge\SKLOP 1\"/>
    </mc:Choice>
  </mc:AlternateContent>
  <xr:revisionPtr revIDLastSave="0" documentId="8_{6D8E3AC7-BC6F-4B6B-B063-B79382D87D64}" xr6:coauthVersionLast="47" xr6:coauthVersionMax="47" xr10:uidLastSave="{00000000-0000-0000-0000-000000000000}"/>
  <bookViews>
    <workbookView xWindow="-120" yWindow="-120" windowWidth="29040" windowHeight="15840" tabRatio="913" xr2:uid="{426ED190-B0EB-4036-8AA0-0FE3BEC0A3EC}"/>
  </bookViews>
  <sheets>
    <sheet name="SKUPNA REKAPITULACIJA" sheetId="1" r:id="rId1"/>
    <sheet name="REKAPITULACIJA GO" sheetId="4" r:id="rId2"/>
    <sheet name="Splošni pogoji" sheetId="3" r:id="rId3"/>
    <sheet name="0.PRIP" sheetId="22" r:id="rId4"/>
    <sheet name="I.RUŠ" sheetId="6" r:id="rId5"/>
    <sheet name="II.ZID" sheetId="7" r:id="rId6"/>
    <sheet name="III.BET" sheetId="8" r:id="rId7"/>
    <sheet name="IV.TES" sheetId="9" r:id="rId8"/>
    <sheet name="V.TLA" sheetId="10" r:id="rId9"/>
    <sheet name="VI.MK" sheetId="17" r:id="rId10"/>
    <sheet name="VII. KLJ" sheetId="21" r:id="rId11"/>
    <sheet name="VIII.KER" sheetId="11" r:id="rId12"/>
    <sheet name="IX.SLIK" sheetId="12" r:id="rId13"/>
    <sheet name="X.STROP" sheetId="13" r:id="rId14"/>
    <sheet name="XI.VRATA" sheetId="14" r:id="rId15"/>
    <sheet name="XII.OBLOGE" sheetId="15" r:id="rId16"/>
    <sheet name="XV.FASADA" sheetId="18" r:id="rId17"/>
    <sheet name="XVI. ZU" sheetId="19" r:id="rId18"/>
  </sheets>
  <definedNames>
    <definedName name="_xlnm.Print_Area" localSheetId="0">'SKUPNA REKAPITULACIJA'!$A$1:$F$76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1" i="22" l="1"/>
  <c r="F12" i="22"/>
  <c r="F6" i="10" l="1"/>
  <c r="A6" i="10"/>
  <c r="A11" i="15"/>
  <c r="A12" i="15" s="1"/>
  <c r="F9" i="15"/>
  <c r="F10" i="15"/>
  <c r="A11" i="11"/>
  <c r="A12" i="11" s="1"/>
  <c r="F11" i="11"/>
  <c r="F15" i="6"/>
  <c r="F17" i="11"/>
  <c r="F16" i="11"/>
  <c r="F7" i="17"/>
  <c r="F12" i="10"/>
  <c r="F5" i="10"/>
  <c r="F10" i="22"/>
  <c r="F9" i="22"/>
  <c r="A9" i="22"/>
  <c r="A10" i="22" s="1"/>
  <c r="A8" i="22"/>
  <c r="A12" i="8"/>
  <c r="A13" i="8" s="1"/>
  <c r="F13" i="8"/>
  <c r="F8" i="22"/>
  <c r="F15" i="17"/>
  <c r="F18" i="11"/>
  <c r="D75" i="1"/>
  <c r="D24" i="1" s="1"/>
  <c r="D66" i="1"/>
  <c r="A13" i="15" l="1"/>
  <c r="A13" i="11"/>
  <c r="A11" i="22"/>
  <c r="A12" i="22" s="1"/>
  <c r="A13" i="22" s="1"/>
  <c r="D22" i="1"/>
  <c r="B34" i="1"/>
  <c r="B35" i="1"/>
  <c r="B36" i="1"/>
  <c r="B37" i="1"/>
  <c r="B38" i="1"/>
  <c r="B39" i="1"/>
  <c r="B41" i="1"/>
  <c r="B42" i="1"/>
  <c r="B43" i="1"/>
  <c r="B44" i="1"/>
  <c r="B45" i="1"/>
  <c r="B46" i="1"/>
  <c r="B47" i="1"/>
  <c r="B48" i="1"/>
  <c r="B49" i="1"/>
  <c r="B50" i="1"/>
  <c r="B51" i="1"/>
  <c r="B52" i="1"/>
  <c r="B33" i="1"/>
  <c r="F13" i="10"/>
  <c r="A20" i="14"/>
  <c r="A21" i="14"/>
  <c r="F21" i="14"/>
  <c r="F13" i="19"/>
  <c r="F26" i="19"/>
  <c r="F24" i="19"/>
  <c r="D17" i="19"/>
  <c r="F17" i="19" s="1"/>
  <c r="D8" i="19"/>
  <c r="F8" i="19" s="1"/>
  <c r="F6" i="19"/>
  <c r="F7" i="19"/>
  <c r="F9" i="19"/>
  <c r="F10" i="19"/>
  <c r="F11" i="19"/>
  <c r="F12" i="19"/>
  <c r="F14" i="19"/>
  <c r="F15" i="19"/>
  <c r="F16" i="19"/>
  <c r="F18" i="19"/>
  <c r="F19" i="19"/>
  <c r="F20" i="19"/>
  <c r="F21" i="19"/>
  <c r="F22" i="19"/>
  <c r="F23" i="19"/>
  <c r="D13" i="15"/>
  <c r="F13" i="15" s="1"/>
  <c r="F7" i="15"/>
  <c r="F8" i="15"/>
  <c r="F11" i="15"/>
  <c r="F12" i="15"/>
  <c r="F16" i="12"/>
  <c r="A7" i="12"/>
  <c r="F6" i="15"/>
  <c r="A6" i="15"/>
  <c r="F6" i="18"/>
  <c r="F5" i="18"/>
  <c r="F7" i="18"/>
  <c r="F25" i="19"/>
  <c r="F5" i="19"/>
  <c r="A5" i="19"/>
  <c r="A6" i="19" s="1"/>
  <c r="A7" i="19" s="1"/>
  <c r="F4" i="18"/>
  <c r="A4" i="18"/>
  <c r="F10" i="14"/>
  <c r="F11" i="14"/>
  <c r="F12" i="14"/>
  <c r="F13" i="14"/>
  <c r="F14" i="14"/>
  <c r="F15" i="14"/>
  <c r="F16" i="14"/>
  <c r="F17" i="14"/>
  <c r="F19" i="14"/>
  <c r="F18" i="14"/>
  <c r="F20" i="14"/>
  <c r="F9" i="14"/>
  <c r="F8" i="14"/>
  <c r="F7" i="14"/>
  <c r="F6" i="14"/>
  <c r="A6" i="14"/>
  <c r="D13" i="17"/>
  <c r="F13" i="17" s="1"/>
  <c r="F11" i="13"/>
  <c r="F12" i="13"/>
  <c r="F14" i="12"/>
  <c r="F13" i="12"/>
  <c r="F12" i="12"/>
  <c r="F11" i="12"/>
  <c r="F10" i="12"/>
  <c r="F9" i="12"/>
  <c r="F8" i="12"/>
  <c r="F7" i="12"/>
  <c r="F6" i="12"/>
  <c r="A6" i="12"/>
  <c r="F14" i="13"/>
  <c r="F8" i="13"/>
  <c r="F13" i="22"/>
  <c r="F6" i="22"/>
  <c r="A6" i="22"/>
  <c r="F8" i="10"/>
  <c r="F9" i="11"/>
  <c r="F10" i="11"/>
  <c r="F13" i="11"/>
  <c r="A5" i="11"/>
  <c r="F6" i="11"/>
  <c r="F5" i="11"/>
  <c r="F7" i="11"/>
  <c r="F11" i="10"/>
  <c r="F15" i="11"/>
  <c r="F14" i="11"/>
  <c r="F12" i="11"/>
  <c r="F8" i="11"/>
  <c r="F13" i="13"/>
  <c r="F10" i="13"/>
  <c r="F9" i="13"/>
  <c r="F7" i="13"/>
  <c r="F6" i="13"/>
  <c r="F9" i="17"/>
  <c r="F10" i="17"/>
  <c r="F11" i="17"/>
  <c r="F12" i="17"/>
  <c r="F14" i="17"/>
  <c r="F16" i="17"/>
  <c r="A14" i="9"/>
  <c r="F14" i="9"/>
  <c r="F12" i="8"/>
  <c r="A15" i="6"/>
  <c r="A14" i="6"/>
  <c r="F7" i="21"/>
  <c r="F6" i="21"/>
  <c r="F8" i="17"/>
  <c r="F6" i="17"/>
  <c r="A6" i="17"/>
  <c r="A7" i="17" s="1"/>
  <c r="A8" i="17" s="1"/>
  <c r="A9" i="17" s="1"/>
  <c r="F10" i="10"/>
  <c r="F14" i="10"/>
  <c r="F9" i="10"/>
  <c r="F7" i="10"/>
  <c r="F4" i="10"/>
  <c r="F3" i="10"/>
  <c r="A3" i="10"/>
  <c r="F40" i="7"/>
  <c r="F45" i="7"/>
  <c r="F44" i="7"/>
  <c r="F43" i="7"/>
  <c r="F42" i="7"/>
  <c r="F41" i="7"/>
  <c r="F13" i="9"/>
  <c r="F12" i="9"/>
  <c r="F11" i="9"/>
  <c r="F10" i="9"/>
  <c r="F9" i="9"/>
  <c r="F8" i="9"/>
  <c r="F7" i="9"/>
  <c r="F6" i="9"/>
  <c r="A6" i="9"/>
  <c r="F11" i="8"/>
  <c r="F10" i="8"/>
  <c r="F9" i="8"/>
  <c r="F8" i="8"/>
  <c r="F7" i="8"/>
  <c r="F6" i="8"/>
  <c r="A6" i="8"/>
  <c r="F25" i="7"/>
  <c r="F24" i="7"/>
  <c r="F39" i="7"/>
  <c r="F38" i="7"/>
  <c r="F37" i="7"/>
  <c r="F36" i="7"/>
  <c r="F35" i="7"/>
  <c r="F34" i="7"/>
  <c r="F33" i="7"/>
  <c r="F32" i="7"/>
  <c r="F31" i="7"/>
  <c r="F30" i="7"/>
  <c r="F29" i="7"/>
  <c r="F28" i="7"/>
  <c r="F27" i="7"/>
  <c r="F26" i="7"/>
  <c r="F23" i="7"/>
  <c r="F22" i="7"/>
  <c r="F21" i="7"/>
  <c r="F20" i="7"/>
  <c r="F19" i="7"/>
  <c r="F18" i="7"/>
  <c r="F17" i="7"/>
  <c r="F16" i="7"/>
  <c r="F15" i="7"/>
  <c r="F14" i="7"/>
  <c r="F13" i="7"/>
  <c r="F12" i="7"/>
  <c r="F11" i="7"/>
  <c r="F10" i="7"/>
  <c r="F9" i="7"/>
  <c r="F8" i="7"/>
  <c r="F7" i="7"/>
  <c r="F6" i="7"/>
  <c r="A6" i="7"/>
  <c r="A7" i="7" s="1"/>
  <c r="F14" i="6"/>
  <c r="A6" i="6"/>
  <c r="F13" i="6"/>
  <c r="F12" i="6"/>
  <c r="F11" i="6"/>
  <c r="F10" i="6"/>
  <c r="F9" i="6"/>
  <c r="F8" i="6"/>
  <c r="F7" i="6"/>
  <c r="F6" i="6"/>
  <c r="F16" i="15" l="1"/>
  <c r="C20" i="4" s="1"/>
  <c r="D49" i="1" s="1"/>
  <c r="A7" i="15"/>
  <c r="A8" i="15" s="1"/>
  <c r="A9" i="15"/>
  <c r="A10" i="15" s="1"/>
  <c r="A14" i="11"/>
  <c r="F9" i="21"/>
  <c r="C15" i="4" s="1"/>
  <c r="D44" i="1" s="1"/>
  <c r="A10" i="17"/>
  <c r="A11" i="17" s="1"/>
  <c r="A12" i="17" s="1"/>
  <c r="A13" i="17" s="1"/>
  <c r="F15" i="8"/>
  <c r="C8" i="4" s="1"/>
  <c r="D37" i="1" s="1"/>
  <c r="F17" i="6"/>
  <c r="C6" i="4" s="1"/>
  <c r="F23" i="14"/>
  <c r="C19" i="4" s="1"/>
  <c r="D48" i="1" s="1"/>
  <c r="A8" i="19"/>
  <c r="A9" i="12"/>
  <c r="A8" i="12"/>
  <c r="C17" i="4"/>
  <c r="D46" i="1" s="1"/>
  <c r="A5" i="18"/>
  <c r="A6" i="18" s="1"/>
  <c r="A7" i="18" s="1"/>
  <c r="F9" i="18"/>
  <c r="C21" i="4" s="1"/>
  <c r="D50" i="1" s="1"/>
  <c r="A7" i="14"/>
  <c r="F16" i="13"/>
  <c r="C18" i="4" s="1"/>
  <c r="D47" i="1" s="1"/>
  <c r="A6" i="11"/>
  <c r="A7" i="11" s="1"/>
  <c r="F16" i="10"/>
  <c r="C13" i="4" s="1"/>
  <c r="D42" i="1" s="1"/>
  <c r="F18" i="17"/>
  <c r="C14" i="4" s="1"/>
  <c r="D43" i="1" s="1"/>
  <c r="A6" i="21"/>
  <c r="A7" i="21" s="1"/>
  <c r="A4" i="10"/>
  <c r="A5" i="10" s="1"/>
  <c r="F16" i="9"/>
  <c r="C9" i="4" s="1"/>
  <c r="D38" i="1" s="1"/>
  <c r="A7" i="9"/>
  <c r="A8" i="7"/>
  <c r="A9" i="7" s="1"/>
  <c r="A15" i="11" l="1"/>
  <c r="F48" i="7"/>
  <c r="C7" i="4" s="1"/>
  <c r="D36" i="1" s="1"/>
  <c r="A14" i="17"/>
  <c r="A15" i="17" s="1"/>
  <c r="A16" i="17" s="1"/>
  <c r="A7" i="10"/>
  <c r="F20" i="11"/>
  <c r="C16" i="4" s="1"/>
  <c r="D45" i="1" s="1"/>
  <c r="D35" i="1"/>
  <c r="F29" i="19"/>
  <c r="C22" i="4" s="1"/>
  <c r="D51" i="1" s="1"/>
  <c r="A9" i="19"/>
  <c r="A10" i="12"/>
  <c r="A8" i="14"/>
  <c r="A8" i="11"/>
  <c r="A9" i="11" s="1"/>
  <c r="A8" i="9"/>
  <c r="A16" i="11" l="1"/>
  <c r="A17" i="11" s="1"/>
  <c r="A8" i="10"/>
  <c r="A10" i="19"/>
  <c r="A11" i="12"/>
  <c r="A9" i="14"/>
  <c r="A10" i="11"/>
  <c r="A9" i="9"/>
  <c r="A9" i="10" l="1"/>
  <c r="A10" i="10" s="1"/>
  <c r="A18" i="11"/>
  <c r="A11" i="19"/>
  <c r="A13" i="12"/>
  <c r="A14" i="12" s="1"/>
  <c r="A12" i="12"/>
  <c r="A10" i="14"/>
  <c r="A11" i="14" s="1"/>
  <c r="A7" i="8"/>
  <c r="A7" i="6"/>
  <c r="A11" i="10" l="1"/>
  <c r="A12" i="10" s="1"/>
  <c r="A13" i="10" s="1"/>
  <c r="A14" i="10" s="1"/>
  <c r="A12" i="19"/>
  <c r="A13" i="19" s="1"/>
  <c r="A14" i="19" s="1"/>
  <c r="A15" i="19" s="1"/>
  <c r="A12" i="14"/>
  <c r="A8" i="6"/>
  <c r="A16" i="19" l="1"/>
  <c r="A17" i="19" s="1"/>
  <c r="A18" i="19" s="1"/>
  <c r="A13" i="14"/>
  <c r="A14" i="14" s="1"/>
  <c r="A15" i="14" s="1"/>
  <c r="A6" i="13"/>
  <c r="A10" i="9"/>
  <c r="A8" i="8"/>
  <c r="A10" i="7"/>
  <c r="A9" i="6"/>
  <c r="A19" i="19" l="1"/>
  <c r="A20" i="19" s="1"/>
  <c r="A16" i="14"/>
  <c r="A17" i="14" s="1"/>
  <c r="A18" i="14" s="1"/>
  <c r="A19" i="14" s="1"/>
  <c r="A7" i="13"/>
  <c r="A8" i="13"/>
  <c r="A9" i="13"/>
  <c r="A11" i="9"/>
  <c r="A12" i="9" s="1"/>
  <c r="A13" i="9" s="1"/>
  <c r="A9" i="8"/>
  <c r="A10" i="8" s="1"/>
  <c r="A11" i="8" s="1"/>
  <c r="A21" i="19" l="1"/>
  <c r="A22" i="19" s="1"/>
  <c r="A23" i="19" s="1"/>
  <c r="A24" i="19" s="1"/>
  <c r="A25" i="19" s="1"/>
  <c r="A26" i="19" s="1"/>
  <c r="A10" i="13"/>
  <c r="A13" i="13" s="1"/>
  <c r="A14" i="13" s="1"/>
  <c r="A11" i="7"/>
  <c r="A10" i="6"/>
  <c r="A11" i="6" s="1"/>
  <c r="A12" i="6" s="1"/>
  <c r="A13" i="6" s="1"/>
  <c r="A12" i="7" l="1"/>
  <c r="A13" i="7" s="1"/>
  <c r="A14" i="7" s="1"/>
  <c r="A15" i="7" s="1"/>
  <c r="A16" i="7" s="1"/>
  <c r="A17" i="7" s="1"/>
  <c r="A18" i="7" s="1"/>
  <c r="A19" i="7" s="1"/>
  <c r="A20" i="7" s="1"/>
  <c r="A21" i="7" s="1"/>
  <c r="A22" i="7" s="1"/>
  <c r="A23" i="7" s="1"/>
  <c r="A24" i="7" l="1"/>
  <c r="A25" i="7" l="1"/>
  <c r="A26" i="7" l="1"/>
  <c r="A27" i="7" s="1"/>
  <c r="A28" i="7" s="1"/>
  <c r="A29" i="7" s="1"/>
  <c r="A30" i="7" s="1"/>
  <c r="A31" i="7" s="1"/>
  <c r="A32" i="7" s="1"/>
  <c r="A33" i="7" s="1"/>
  <c r="A34" i="7" s="1"/>
  <c r="A35" i="7" s="1"/>
  <c r="A36" i="7" s="1"/>
  <c r="A37" i="7" s="1"/>
  <c r="A38" i="7" s="1"/>
  <c r="A39" i="7" s="1"/>
  <c r="A40" i="7" s="1"/>
  <c r="A41" i="7" l="1"/>
  <c r="A42" i="7" s="1"/>
  <c r="A43" i="7" s="1"/>
  <c r="A44" i="7" s="1"/>
  <c r="A45" i="7" s="1"/>
  <c r="C23" i="4" l="1"/>
  <c r="D52" i="1" s="1"/>
  <c r="D20" i="1" s="1"/>
  <c r="F15" i="22" l="1"/>
  <c r="C5" i="4" s="1"/>
  <c r="C10" i="4" l="1"/>
  <c r="C25" i="4" s="1"/>
  <c r="D34" i="1"/>
  <c r="D39" i="1" s="1"/>
  <c r="D18" i="1" s="1"/>
  <c r="D27" i="1" s="1"/>
  <c r="D28" i="1" s="1"/>
  <c r="D29" i="1" s="1"/>
</calcChain>
</file>

<file path=xl/sharedStrings.xml><?xml version="1.0" encoding="utf-8"?>
<sst xmlns="http://schemas.openxmlformats.org/spreadsheetml/2006/main" count="1537" uniqueCount="1194">
  <si>
    <t>SPLOŠNO</t>
  </si>
  <si>
    <t>TEHNIČNE SMERNICE ZA IZVEDBO GRADBENIH, OBRTNIŠKIH IN INŠTALACIJSKIH DEL</t>
  </si>
  <si>
    <t>Ponudnik mora pri formiranju cene upoštevati tudi vrednost vseh del, potrebnih za popolno dokončanje prevzetih del po pogodbi, katerih vrednost ni razvidna iz posameznih postavk ponudbenega predračuna, mora pa biti zajeta v ostalih enotnih cenah ponudbenega predračuna. Upoštevati predvsem sledeče:</t>
  </si>
  <si>
    <t xml:space="preserve">vse stroške skladno z navedbami v Ponudbenem predračunu za izvajalčevo opremo (vozila, stroji in naprave), transport (na gradbišču, izven gradbišča), delavce, vodstvo, materiale, montažo, zavarovanja, dajatve in vse ostale stroške, stroške ki so potrebni za izvedbo del skupaj z vsemi splošnimi riziki, odgovornostmi in obveznostmi navedenimi in prikazanimi v Splošnih pogojih pogodbe, Posebnih pogojih in Dodatkih. </t>
  </si>
  <si>
    <t>izdelavo dokumentacije: Tehnološki elaborat (plan tekoče kontrole kakovosti, notranja kontrola kakovosti, projekt betona ....),  Načrt organizacije gradbišča, Elaborat za preprečevanje in zmanjševanje emisije delcev z gradbišč, podroben terminski in finančni plan izvedbe,  delavniške načrte v skladu z navedbami v projektni dokumentaciji, Poročilo o nastalih gradbenih odpadkih, izpolnitev izkazov o opravljeni gradnji zahtevanih v dokazilu o zanesljivosti objekta (izkaz požarne varnosti, izkaz zaščite pred hrupom v stvabah, izkaz energijskih lastnosti stavbe,....) ; program in šolanje kadrov naročnika in upravljavca objekta , Navodila za obratovanje in vzdrževanje, geodetski posnetek izvedenih del; predati vse podatke za izdelavo PID dokumentacije</t>
  </si>
  <si>
    <t>izvedbo ureditve gradbišča z gradbiščno tablo ter vse stroške, ki so s tem povezani- začasen priklop gradbišča na GJI, vsi mesečni stroški gradbišča;  vse stroške glede transporta (na gradbišču in izven gradbišča), vse stroške pospravljanja gradbišča; stroške začasnih in stalnih deponij, stroške skladiščenja materiala in opreme</t>
  </si>
  <si>
    <t>stroške za preglede in pridobitve soglasij za priključitev objekta na GJI</t>
  </si>
  <si>
    <t xml:space="preserve">izvedbo vseh potrebnih preizkusov, testov, meritev ter zanje pridobiti ustrezna potrdila; izdelavo vseh potrebnih izkazov, zaključnih poročil… </t>
  </si>
  <si>
    <t>izvedbo šolanja naročnika</t>
  </si>
  <si>
    <t>strošek nadzora s strani upravljavcev komunalnih vodov in ostalih mnenjedajalcev</t>
  </si>
  <si>
    <t xml:space="preserve">izvedba meritev zaščite pred hrupom zahtevane s Pravilnikom o zaščiti pred hrupom v stavbah oziroma veljavno zakonodajo. </t>
  </si>
  <si>
    <t>izvedbo meritev toplotnega okolja in kakovosti zraka v posameznih prostorih stavbe</t>
  </si>
  <si>
    <t xml:space="preserve">čiščenje objekta po končanih delih </t>
  </si>
  <si>
    <t xml:space="preserve">Pri izvedbi del bo sodeloval projektant v okviru projektantskega nadzora. Ta bo pred vgradnjo potrdil vse s projektom predvidene materiale in elemente. Tipske elemente se potrdi na podlagi vzorčnega kosa, netipske pa na podlagi delavniške dokumentacije, ki jo izdela izvajalec. Vsi vzorci se potrjujejo v treh kosih, enega obdrži projektant, enega izvajalec, tretji pa je stalno na voljo na gradbišču. V grafičnem delu projektne dok. so navedeni sklopi, za katere je potrebno izvesti delavniško dokumentacijo. Za posebej zahtevne sklope, ki so označeni v načrtih, je potrebno izdelati modele primerne velikosti v merilu 1:1. Vzorce se potrjuje na posebnih obrazcih. </t>
  </si>
  <si>
    <t>SPLOŠNO O CENI ZA MERSKO ENOTO POSAMEZNE POSTAVKE - v ceni morajo biti zajeti vsi stroški potrebni za izvedbo:</t>
  </si>
  <si>
    <t>za izdelavo, dobavo in vgradnjo (montažo);</t>
  </si>
  <si>
    <t>za nabavo in dobavo osnovnega, pomožnega, pritrdilnega, tesnilnega materiala za izvedbo posamezne postavke iz popisa;</t>
  </si>
  <si>
    <t>za vse zunanje in notranje transporte (horizontalne in vertikalne prevoze in prenose )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</si>
  <si>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</si>
  <si>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</si>
  <si>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</si>
  <si>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</si>
  <si>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</si>
  <si>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</si>
  <si>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</si>
  <si>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</si>
  <si>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</si>
  <si>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</si>
  <si>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</si>
  <si>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</si>
  <si>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</si>
  <si>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</si>
  <si>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</si>
  <si>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</si>
  <si>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</si>
  <si>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Pripravljalna dela</t>
  </si>
  <si>
    <t>Dela je treba izvajati po določilih veljavnih tehničnih predpisov in skladno z obveznimi standardi in z Uredbo o zagotavljanju VZPD na začasnih in premičnih gradbiščih (Ur.l.RS št. 83/05)</t>
  </si>
  <si>
    <t xml:space="preserve">Zemeljska dela  </t>
  </si>
  <si>
    <t>Dela je treba izvajati po določilih veljavnih tehničnih predpisov in skladno z obveznimi standardi.</t>
  </si>
  <si>
    <t>V ceni posameznih postavk za zemeljska dela  je upoštevati še:</t>
  </si>
  <si>
    <t xml:space="preserve"> - dela in ukrepe po določilih veljavnih predpisov varstva pri delu;</t>
  </si>
  <si>
    <t xml:space="preserve"> - pregled bočnih strani izkopov vsak dan pred pričetkom dela zlasti pa po deževnem vremenu, mrazu ali miniranju;</t>
  </si>
  <si>
    <t xml:space="preserve"> -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</si>
  <si>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</si>
  <si>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</si>
  <si>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Ponudnik mora vkalkulirati strošek izvedbe začasne deponije za material za ponovni zasip in sicer v odvisnosti od možnosti ali deponija ob objektu ali pa na začasni deponiji izven lokacije gradnje.</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</si>
  <si>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</si>
  <si>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</si>
  <si>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Izpodkopavanje zemlje je prepovedano.</t>
  </si>
  <si>
    <t>Količine vseh izkopov, zasipov kot tudi odvozov  so podane v raščenem stanju.</t>
  </si>
  <si>
    <t>Standardi, ki se nanašajo zemeljska dela, oziroma materiale, ki se uporabljajo pri zemeljskih delih.</t>
  </si>
  <si>
    <t>Geotekstilije in geotekstilijam sorodni izdelki – Značilnosti, ki se zahtevajo pri nasipih, temeljih in trdnih strukturah in geotekstilije ki se zahtevajo pri drenažnih sistemih</t>
  </si>
  <si>
    <t>SIST EN 13251:2001</t>
  </si>
  <si>
    <t>SIST EN 13251:2001/ A1:2005</t>
  </si>
  <si>
    <t>SIST EN 13252:2001</t>
  </si>
  <si>
    <t>SIST EN 13252:2001/ A1:2005</t>
  </si>
  <si>
    <t>Agregat za gradnjo cest</t>
  </si>
  <si>
    <t>SIST EN 12620:2002</t>
  </si>
  <si>
    <t>Armirano-betonska dela</t>
  </si>
  <si>
    <t>Splošni opis</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</si>
  <si>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</si>
  <si>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</si>
  <si>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</si>
  <si>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</si>
  <si>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</si>
  <si>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</si>
  <si>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</si>
  <si>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</si>
  <si>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</si>
  <si>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</si>
  <si>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ter del in ukrepov iz točke 2. tega splošnega opisa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</si>
  <si>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</si>
  <si>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</si>
  <si>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</si>
  <si>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Za obliko in mesto morebitne delovne rege oz. prekinitve betoniranja se je treba predhodno dogovoriti s projektantom - statikom.</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</si>
  <si>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</si>
  <si>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</si>
  <si>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t>
  </si>
  <si>
    <t>Vse betonske površine mora izvajalec predati popolnoma ravne, vse neravnine, ki bi jih bilo eventuelno potrebno izravnati bodo upoštevane kot nekvalitetne  in gredo na račun izvajalca betonskih del.</t>
  </si>
  <si>
    <t>Pred izvedbo AB del je preveriti in upoštevati vsa navodila in opombe, ki so navedene pri opažih.</t>
  </si>
  <si>
    <t>Pri izvajanju betonskih del je nujno upoštevati vsa navodila statika, ki so podana v njegovem tehničnem poročilu. Vse po detajlih projekta PZI.</t>
  </si>
  <si>
    <t>V ceni posamezne postavke betonskih konstrukcij mora biti vkalkuirna cena končnega poročila o kvaliteti vgrajenega betona.</t>
  </si>
  <si>
    <t>V cenah zajeti odvzem vzorcev betona na gradbišču.</t>
  </si>
  <si>
    <t>Standardi, ki se nanašajo na AB oziroma materiale, ki se uporabljajo pri AB delih.</t>
  </si>
  <si>
    <t>Cement – 1. del: Sestava, zahteve in merila skladnosti za običajne cemente</t>
  </si>
  <si>
    <t>SIST EN 197-1:2002</t>
  </si>
  <si>
    <t>Agregati za beton</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</si>
  <si>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</si>
  <si>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</si>
  <si>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</si>
  <si>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</si>
  <si>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</si>
  <si>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</si>
  <si>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</si>
  <si>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</si>
  <si>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</si>
  <si>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</si>
  <si>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</si>
  <si>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</si>
  <si>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</si>
  <si>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</si>
  <si>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</si>
  <si>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</si>
  <si>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</si>
  <si>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Kemijski dodatki za beton, malto in injekcijsko maso – 2.del: Kemijski dodatki za beton – Definicije, zahteve, skladnost, označevanje in obeleževanje</t>
  </si>
  <si>
    <t>SIST EN 934-2:2002/A1:2004</t>
  </si>
  <si>
    <t>SIST EN 934-2:2002/A2:2006</t>
  </si>
  <si>
    <t>SIST EN 934-3:2004</t>
  </si>
  <si>
    <t>SIST EN 934-3:2003/AC:2005</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</si>
  <si>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</si>
  <si>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</si>
  <si>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</si>
  <si>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</si>
  <si>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</si>
  <si>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</si>
  <si>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</si>
  <si>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</si>
  <si>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</si>
  <si>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</si>
  <si>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</si>
  <si>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</si>
  <si>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</si>
  <si>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t>
  </si>
  <si>
    <t xml:space="preserve">Tesarska dela – opaži in odri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</si>
  <si>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</si>
  <si>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</si>
  <si>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</si>
  <si>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</si>
  <si>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</si>
  <si>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</si>
  <si>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</si>
  <si>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</si>
  <si>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</si>
  <si>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</si>
  <si>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Opaže vidnih konstrukcij in neometanih konstrukcij je treba razumeti tako, da so te neometane, nepokrite betonske konstrukcije, pri katerih se želi doseči popolnoma ravno površino (skladno s predpisanimi tolerancami) in kjer je to navedeno, tudi vidno strukturo lesa.</t>
  </si>
  <si>
    <t>V ceni za enoto je treba poleg del, ki so opisana v posamezni postavki ter del in ukrepov iz točke 4. tega splošnega opisa, upoštevati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</si>
  <si>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</si>
  <si>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</si>
  <si>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</si>
  <si>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Opombe:</t>
  </si>
  <si>
    <t>V cenah na enoto pri postavkah z navedbo "vidni beton" mora ponudnik zajeti tudi eventuelni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</si>
  <si>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Odri:</t>
  </si>
  <si>
    <t>Za vse odre je izdelati statični izračun s strani odgovornega statika. Odre je izdelati, pregledovati in voditi dokumentacijo v skladu s predpisi.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</si>
  <si>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</si>
  <si>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</si>
  <si>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</si>
  <si>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opažov je preveriti in upoštevati vsa navodila in opombe, ki so navedene pri AB delih..</t>
  </si>
  <si>
    <t>Vse delovne odre za vsa potrebna dela višine do 8 m je potrebno zajeti pri posameznih postavkah ali kot nepredvidena dela, ker s tem popisom niso opredeljeni.</t>
  </si>
  <si>
    <t>Eventuelne distančne cevke je potrebno po odstranitvi opaža odstraniti in zatesniti z ustreznim materialom, kjer je potrebno mora polnilo zagotavljati vodotesnost</t>
  </si>
  <si>
    <t>Zidarska dela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</si>
  <si>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</si>
  <si>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</si>
  <si>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</si>
  <si>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</si>
  <si>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</si>
  <si>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</si>
  <si>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</si>
  <si>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</si>
  <si>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</si>
  <si>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</si>
  <si>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</si>
  <si>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</si>
  <si>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</si>
  <si>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</si>
  <si>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</si>
  <si>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</si>
  <si>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</si>
  <si>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</si>
  <si>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</si>
  <si>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</si>
  <si>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</si>
  <si>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</si>
  <si>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</si>
  <si>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</si>
  <si>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</si>
  <si>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</si>
  <si>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</si>
  <si>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</si>
  <si>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</si>
  <si>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</si>
  <si>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</si>
  <si>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</si>
  <si>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</si>
  <si>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</si>
  <si>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</si>
  <si>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</si>
  <si>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</si>
  <si>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</si>
  <si>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</si>
  <si>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</si>
  <si>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samo izvedba po opisu in predilih stroke</t>
  </si>
  <si>
    <t>- upoštevanje dilatacijskih trakov za plavajoče pode in izvedbo ustreznih dilatacij v estrihih po pravilih stroke, kot tudi vse potrebne elemente za napravo dilatacij, ki s tem popisom niso posebej obravnavane</t>
  </si>
  <si>
    <t>Standardi, ki se nanašajo zidarska dela, oziroma materiale, ki se uporabljajo pri zidarskih delih.</t>
  </si>
  <si>
    <t>Zidarski cement – 1. del: Sestava, zahteve in merila skladnosti</t>
  </si>
  <si>
    <t>SIST EN 413-1:2004</t>
  </si>
  <si>
    <t>Gradbeno apno – 1. del: Definicije, zahteve in merila skladnosti</t>
  </si>
  <si>
    <t>SIST EN 459-1:2002</t>
  </si>
  <si>
    <t>Specifikacija za zidake – 1. del: Opečni zidaki</t>
  </si>
  <si>
    <t>SIST EN 771-1:2004</t>
  </si>
  <si>
    <t>SIST EN 771-1:2004/ A1:2005</t>
  </si>
  <si>
    <t>Specifikacija za zidake – 2.del: Apneno peščeni zidaki</t>
  </si>
  <si>
    <t>SIST EN 771-2:2004</t>
  </si>
  <si>
    <t>SIST EN 771-2:2004/A1:2005</t>
  </si>
  <si>
    <t>Specifikacija za zidake – 3. del: Betonski zidaki (kompaktni in lahki agregati)</t>
  </si>
  <si>
    <t>SIST EN 771-3:2004</t>
  </si>
  <si>
    <t>SIST EN 771-3:2004/ A1:2005</t>
  </si>
  <si>
    <t>Specifikacija za zidake – 4.del: Zidaki iz avtoklaviranega celičastega betona</t>
  </si>
  <si>
    <t>SIST EN 771-4:2004</t>
  </si>
  <si>
    <t>SIST EN 771-4:2004/A1:2005</t>
  </si>
  <si>
    <t>Specifikacija za zidake – 5.del: Zidaki iz umetnega kamna</t>
  </si>
  <si>
    <t>SIST EN 771-5:2004</t>
  </si>
  <si>
    <t>SIST EN 771-5:2004/A1:2005</t>
  </si>
  <si>
    <t>Specifikacija za zidake – 6.del: Zidaki iz naravnega kamna</t>
  </si>
  <si>
    <t>SIST EN 771-6:2005</t>
  </si>
  <si>
    <t xml:space="preserve"> Specifikacija za dodatne komponente zidovine – 1. del: Vezna stremena, sidrni trakovi, obešala in konzole</t>
  </si>
  <si>
    <t>SIST EN 845-1:2004</t>
  </si>
  <si>
    <t xml:space="preserve"> Specifikacija za dodatne komponente zidovine – 2. del: Preklade</t>
  </si>
  <si>
    <t>SIST EN 845-2:2004</t>
  </si>
  <si>
    <t>Specifikacija za dodatne komponente zidovine – 3. del: Jeklene mreže za armiranje naležnih reg</t>
  </si>
  <si>
    <t>SIST EN 845-3:2004</t>
  </si>
  <si>
    <t xml:space="preserve"> Specifikacija malt za zidanje – 1. del: Malta za grobi in fini omet</t>
  </si>
  <si>
    <t>SIST EN 998-1:2004</t>
  </si>
  <si>
    <t>SIST EN 998-1:2004/ AC:2006</t>
  </si>
  <si>
    <t>Specifikacija malt za zidanje – 2. del: Malta za zidanje</t>
  </si>
  <si>
    <t>SIST EN 998-2:2004</t>
  </si>
  <si>
    <t>Kovinski profili – Definicije, zahteve in preskusne metode – 1. del: Notranji omet</t>
  </si>
  <si>
    <t>SIST EN 13658-1:2005</t>
  </si>
  <si>
    <t>Kovinski profili – Definicije, zahteve in preskusne metode – 2. del: Zunanji omet</t>
  </si>
  <si>
    <t>SIST EN 13658-2:2005</t>
  </si>
  <si>
    <t>Estrihi -  Materiali za estrihe – Lastnosti in zahteve</t>
  </si>
  <si>
    <t>SIST EN 13813:2003</t>
  </si>
  <si>
    <t xml:space="preserve"> Lahki agregati – 2. del: Lahki agregati za bitumenske zmesi in površinske prevleke ter za uporabo v nevezanih in vezanih mešanicah</t>
  </si>
  <si>
    <t>SIST EN 13055-2:2004</t>
  </si>
  <si>
    <t>Vlakna za beton – 1. del: Jeklena vlakna – Definicije, specifikacije in skladnost</t>
  </si>
  <si>
    <t>SIST EN 14889-1:2006</t>
  </si>
  <si>
    <t>Vlakna za beton – 2. del: Polimerna vlkna – Definicije, specifikacije in skladnost</t>
  </si>
  <si>
    <t>SIST EN 14889-2:2006</t>
  </si>
  <si>
    <t>Agregati za malte</t>
  </si>
  <si>
    <t>SIST EN 13139:2002</t>
  </si>
  <si>
    <t>Mavčna veziva in mavčni notranji ometi – 1. del: Definicije in zahteve</t>
  </si>
  <si>
    <t>SIST EN 13279-1:2005</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</si>
  <si>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</si>
  <si>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</si>
  <si>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</si>
  <si>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14014-1:2004</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</si>
  <si>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</si>
  <si>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</si>
  <si>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</si>
  <si>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</si>
  <si>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</si>
  <si>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</si>
  <si>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</si>
  <si>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</si>
  <si>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</si>
  <si>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</si>
  <si>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</si>
  <si>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</si>
  <si>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</si>
  <si>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</si>
  <si>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</si>
  <si>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Toplotnoizolacijski proizvodi za stavbe – Proizvodi iz fenolne pene (PF) – Specifikacija</t>
  </si>
  <si>
    <t>SIST EN 13166:2002</t>
  </si>
  <si>
    <t>SIST EN 13166:2002/A1:2004</t>
  </si>
  <si>
    <t>SIST EN 13166:2002/AC:2006</t>
  </si>
  <si>
    <t>Toplotnoizolacijski proizvodi za stavbe – Proizvodi iz penjenega stekla (CG) – Specifikacija</t>
  </si>
  <si>
    <t>SIST EN 13167:2002</t>
  </si>
  <si>
    <t>SIST EN 13167:2002/A1:2004</t>
  </si>
  <si>
    <t>SIST EN 13167:2002/AC:2006</t>
  </si>
  <si>
    <t>Toplotnoizolacijski proizvodi za stavbe – Proizvodi iz lesne volne (WW) – Specifikacija</t>
  </si>
  <si>
    <t>SIST EN 13168:2002</t>
  </si>
  <si>
    <t>SIST EN 13168:2002/A1:2004</t>
  </si>
  <si>
    <t>SIST EN 13168:2002/AC:2006</t>
  </si>
  <si>
    <t>Toplotnoizolacijski proizvodi za stavbe – Proizvodi iz ekspandiranega perlita (EPB) – Specifikacije</t>
  </si>
  <si>
    <t>SIST EN 13169:2002</t>
  </si>
  <si>
    <t>SIST EN 13169:2002/A1:2004</t>
  </si>
  <si>
    <t>SIST EN 13169:2002/AC:2006</t>
  </si>
  <si>
    <t>Toplotnoizolacijski proizvodi za stavbe _ Proizvodi iz ekspandirane plute (ICB) – Specifikacija</t>
  </si>
  <si>
    <t>SIST EN 13170:2002</t>
  </si>
  <si>
    <t>SIST EN 13170:2002/AC:2006</t>
  </si>
  <si>
    <t>Toplotnoizolacijski proizvodi za stavbe – Proizvodi iz lesenih vlaken (WF) – Specifikacija</t>
  </si>
  <si>
    <t>SIST EN 13171:2002</t>
  </si>
  <si>
    <t>SIST EN 13171:2002/A1:2004</t>
  </si>
  <si>
    <t>SIST EN 13171:2002/AC:2006</t>
  </si>
  <si>
    <t>Toplotnoizolacijski materiali in proizvodi – Proizvodi iz ekspandiranega glinenega agregatnega proizvoda (LWA), oblikovani na mestu vgradnje – 1.del: Specifikacija za vezane in razsute proizvode pred vgradnjo</t>
  </si>
  <si>
    <t>SIST EN 14063-1:2005</t>
  </si>
  <si>
    <t>SIST EN 14063-1:2005/AC:2007</t>
  </si>
  <si>
    <t>Toplotnoizolacijski proizvodi za stavbe _ Proizvodi iz ekspandiranega perlita (EP), oblikovani na mestu vgradnje – 1.del: Specifikacija za vezane in razsute proizvode pred vgradnjo</t>
  </si>
  <si>
    <t>SIST EN 14316-1:2005</t>
  </si>
  <si>
    <t>Toplotnoizolacijski materiali in proizvodi – Proizvodi iz razplastenega vermikulita (EV), oblikovani na mestu vgradnje – 1.del: Specifikacija za vezane in razsute proizvode pred vgradnjo</t>
  </si>
  <si>
    <t>SIST EN 14317-1:2005</t>
  </si>
  <si>
    <t>Geotekstilije in geotekstilijam sorodni izdelki – Značilnosti, ki se zahtevajo pri drenažnih sistemih</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</si>
  <si>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</si>
  <si>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</si>
  <si>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</si>
  <si>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</si>
  <si>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</si>
  <si>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</si>
  <si>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</si>
  <si>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</si>
  <si>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</si>
  <si>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</si>
  <si>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</si>
  <si>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</si>
  <si>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</si>
  <si>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</si>
  <si>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 Definicije in lastnosti</t>
  </si>
  <si>
    <t>SIST EN 14967:2006</t>
  </si>
  <si>
    <t>Hidroizolacijski trakovi - Bitumenski hidroizolacijski trakovi  - Zahteve</t>
  </si>
  <si>
    <t>SIST  EN 1031(2)</t>
  </si>
  <si>
    <t>Kemijski dodatki za beton, malto in injekcijsko maso – 2. del: Kemijski dodatki za beton – Definicije, zahteve, skladnost, označevanje in obeleževanje</t>
  </si>
  <si>
    <t>SIST EN 934-2:2002/ A1:2004</t>
  </si>
  <si>
    <t>SIST EN 934-2:2002/ A2:2006</t>
  </si>
  <si>
    <t>Kemijski dodatki za beton, malto in injekcijsko maso – 3.del: Kemijski dodatki za malto za zidanje – Definicije, zahteve, skladnost, označevnaje in obeleževanje</t>
  </si>
  <si>
    <t>SIST EN 934-3:2004/AC:2005</t>
  </si>
  <si>
    <t>Pigmenti za obarvanje gradbenih materialov na osnovi cementa in/ali apna – Specifikacije in metode preskušanja</t>
  </si>
  <si>
    <t>SIST EN 12878:2005</t>
  </si>
  <si>
    <t>SIST EN 12878:2005/ AC:2006</t>
  </si>
  <si>
    <t>Bitumenske zmesi – Specifikacije materialov – 4. del: Vročevaljani asfalt</t>
  </si>
  <si>
    <t>SIST EN 13108-4:2006</t>
  </si>
  <si>
    <t>Bitumenske zmesi – Specifikacije materialov –2. del: Bitumenski beton za zelo tanke plasti</t>
  </si>
  <si>
    <t>SIST EN 13108-2:2006</t>
  </si>
  <si>
    <t>Dimniki – Sestavni deli – Betonski elementi (nosilnega) plašča dimnika</t>
  </si>
  <si>
    <t>SIST EN 12446:2003</t>
  </si>
  <si>
    <t>Dimniki – Zahteve za kovinske dimnike – 1. del: Proizvodi za sistemske dimnike</t>
  </si>
  <si>
    <t>SIST EN 1856-1:2003</t>
  </si>
  <si>
    <t>SIST EN 1856-1:2003/ A1:2006</t>
  </si>
  <si>
    <t>Dimniki – Zahteve za kovinske dimnike – 2.del: Kovinske tuljave in dimniški priključki</t>
  </si>
  <si>
    <t>SIST EN 1856-2:2004</t>
  </si>
  <si>
    <t>Dimniki – Sestavni deli – Betonski bloki za dimnike</t>
  </si>
  <si>
    <t>SIST EN 1858:2003</t>
  </si>
  <si>
    <t>Dimniki – Sestavni deli – Betonske tuljave za dimnike</t>
  </si>
  <si>
    <t>SIST EN 1857:2003</t>
  </si>
  <si>
    <t>SIST EN 1857:2003/AC:2006</t>
  </si>
  <si>
    <t>SIST EN 1857:2003/AC:2007</t>
  </si>
  <si>
    <t>Dimniki – Keramične tuljave – Zahteve in preskusne metode</t>
  </si>
  <si>
    <t>SIST EN 1457:1999</t>
  </si>
  <si>
    <t>SIST EN1457:1999/A1:2003</t>
  </si>
  <si>
    <t>SIST EN 1457:1999/AC:2006</t>
  </si>
  <si>
    <t>SIST EN 1457:1999/A1:2003/AC:2007</t>
  </si>
  <si>
    <t>Dimniki – Sistemski dimniki s keramičnimi tuljavami – 1. del: Zahteve za odpornost proti požarui saj in preskusne metode</t>
  </si>
  <si>
    <t>SIST EN 13063-1:2006+A1:2007</t>
  </si>
  <si>
    <t>Dimniki – Sistemski dimniki s keramičnimi tuljavami – 2. del: Zahteve in preskusne metode za delovanje v vlažnih razmerah</t>
  </si>
  <si>
    <t>SIST EN 13063-2:2005+A1:2007</t>
  </si>
  <si>
    <t>Dimniki – Sistemski dimniki s keramičnimi tuljavami – 3.del: Zahteve in preskusne metode za dimnike z zračnimi kanali</t>
  </si>
  <si>
    <t>SIST EN 13063-3:2007</t>
  </si>
  <si>
    <t>Dimniki – Keramični (zunanji) plašči za sistemske dimnike – Zahteve in preskusne metode</t>
  </si>
  <si>
    <t>SIST EN 13069:2006</t>
  </si>
  <si>
    <t>Dimniki – Zahteve in preskusne metode za keramične zaključke dimničnih tuljav</t>
  </si>
  <si>
    <t>SIST EN 13502:2003</t>
  </si>
  <si>
    <t>Dimniki – Zahteve in preskusne metode za kovinske dimnike in od materialov neodvisne kanale za dovod zraka za ogrevalne naprave v zaprtih prostorih – 1. del: Navpični terminali za odvod dima in dovod zraka za plinske kotle tipa C6</t>
  </si>
  <si>
    <t>SIST EN 14989-1:2007</t>
  </si>
  <si>
    <t>Prostostoječi dimniki – 5.del: Material za notranje zidane cevi – Specifikacije za proizvod</t>
  </si>
  <si>
    <t>SIST EN 13084-5:2005</t>
  </si>
  <si>
    <t>SIST EN 13084-5:2005/AC:2007</t>
  </si>
  <si>
    <t>Prostostoječi dimniki – 7.del: Specifikacije proizvoda za cilindrične jeklene proizvode, ki se uporabljajo za enojne zidne jeklene dimnike in jeklene cevi</t>
  </si>
  <si>
    <t>SIST EN 13084-7:2006</t>
  </si>
  <si>
    <t>Dimniki – Sistemski dimniki s plastičnimi dimničnimi tuljavami – Zahteve in preskusne metode</t>
  </si>
  <si>
    <t>SIST EN 14471:2006</t>
  </si>
  <si>
    <t>Odprti kamini in kaminski vložki na trda goriva - Zahteve in preskusne metode</t>
  </si>
  <si>
    <t>SIST EN 13229:2003</t>
  </si>
  <si>
    <t>SIST EN 13229:2003/A1:2004</t>
  </si>
  <si>
    <t>SIST EN 13229:2003/A2:2005</t>
  </si>
  <si>
    <t>SIST EN 13229:2003/AC:2006</t>
  </si>
  <si>
    <t>SIST EN 13229:2003/A2:2005/AC:2007</t>
  </si>
  <si>
    <t>SIST EN 13229:2003/A2:2005/AC:2008</t>
  </si>
  <si>
    <t xml:space="preserve">Tesarska dela  </t>
  </si>
  <si>
    <t>Splošna določila:</t>
  </si>
  <si>
    <t>Dela je potrebno izvajati v skladu z  tehničnimi predpisi in normativi v soglasju z obveznimi standardi.</t>
  </si>
  <si>
    <t>Material za ta dela mora po kvaliteti ustrezati določilom veljavnih normativov in standardom.</t>
  </si>
  <si>
    <t>Pri izvedbi je potrebno upoštevati tudi navodila, pogoje in podatke proizvajalca krovnega materiala, ki je uporabljen pri predmetnem objektu.</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</si>
  <si>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</si>
  <si>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</si>
  <si>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</si>
  <si>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</si>
  <si>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</si>
  <si>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</si>
  <si>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xml:space="preserve"> - čiščenje izdelkov po končanem delu in podobno;</t>
  </si>
  <si>
    <t xml:space="preserve"> - vsa dela in ukrepe po določilih zakona o varstvu pri delu.</t>
  </si>
  <si>
    <t>Za vsa tesarska dela upoštevaj tudi splošna določila iz tesarskih del.</t>
  </si>
  <si>
    <t>Tesarska dela splošno:
Vse lesene konstrukcije morajo biti izdelane točno in v dimenzijah kot jih predvideva projekt ter po veljavnih tehničnih predpisih. Vse lesene dele je potrebno impregnirati (biocidno, fungicidno, protipožarno). Impregnacijo upoštevati v ceni.</t>
  </si>
  <si>
    <t xml:space="preserve"> V primeru da posamezne postavke v popisu ne zajemajo celotnega opisa potrebnega za funkcionalno dokončanje dela, mora ponudnik izvedbo le tega vključiti v ceno na enoto!</t>
  </si>
  <si>
    <t>Standardi, ki se nanašajo tesarska dela, oziroma materiale, ki se uporabljajo pri tesarskih delih.</t>
  </si>
  <si>
    <t xml:space="preserve"> Lesene konstrukcije – Lepljeni lamelirani les – Zahteve</t>
  </si>
  <si>
    <t>SIST EN 14080:2005</t>
  </si>
  <si>
    <t>Lesene konstrukcije – Razvrščanje konstrukcijskega lesa s fazonskimi kosi po trdnosti – 1. del: Splošne zahteve</t>
  </si>
  <si>
    <t>SIST EN 14081-1:2006</t>
  </si>
  <si>
    <t>Lesne plošče za uporabo v gradbeništvu – Lastnosti, ocenjevanje skladnosti in označevanje</t>
  </si>
  <si>
    <t>SIST EN 13986:2005</t>
  </si>
  <si>
    <t>Fasaderska dela</t>
  </si>
  <si>
    <t>Cena po enoti za posamezno postavko za fasaderska dela vsebujejo, poleg izdelave same, ki je opisana v posamezni postavki, še vsa potrebna pomožna dela in ukrepe:</t>
  </si>
  <si>
    <t xml:space="preserve"> - ustrezno pripravo podlage, vsi prenosi materiala</t>
  </si>
  <si>
    <t xml:space="preserve"> - čiščenje prostorov, odrov, izdelkov in delovnih priprav po dovršenemu delu.</t>
  </si>
  <si>
    <t>Izvajalec mora dati v pisno potrditev delavniške načrte za vse elemente in vzorce finalnih obdelav.</t>
  </si>
  <si>
    <t>Standardi, ki se nanašajo fasaderska dela, oziroma materiale, ki se uporabljajo pri fasaderskih delih.</t>
  </si>
  <si>
    <t>Obešene fasade – Standard za proizvod</t>
  </si>
  <si>
    <t>SIST EN 13830:2003</t>
  </si>
  <si>
    <t>Kovinski profili – Definicije, zahteve in preskusne metode – 2.del: Zunanji omet</t>
  </si>
  <si>
    <t xml:space="preserve">Krovsko kleparska dela  </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</si>
  <si>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</si>
  <si>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</si>
  <si>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</si>
  <si>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 xml:space="preserve"> - dobavo in polaganje enega sloja strešne lepenke pod pločevinastimi oblogami na opeki, malti in betonu;</t>
  </si>
  <si>
    <t>- montažo vseh slojev po opisu v skladu s pravili stroke</t>
  </si>
  <si>
    <t>Standardi, ki se nanašajo na krovska dela</t>
  </si>
  <si>
    <t>Betonski strešniki in fazonski kosi za prekrivanje streh in oblaganje sten – Specifikacije za izdelek</t>
  </si>
  <si>
    <t>SIST EN 490:2005</t>
  </si>
  <si>
    <t>Montažni betonski izdelki – Specialni strešni elementi</t>
  </si>
  <si>
    <t>SIST EN 13693:2004</t>
  </si>
  <si>
    <t>Opečni strešniki in fazonski kosi – Definicije in specifikacije izdelkov</t>
  </si>
  <si>
    <t>SIST EN 1304:2005</t>
  </si>
  <si>
    <t>Vlakanato-cementne strešne plošče in fazonski kosi-Specifikacija proizvoda in preskusne metode</t>
  </si>
  <si>
    <t>SIST EN 492:2005</t>
  </si>
  <si>
    <t>SIST EN 492:2005/A1:2006</t>
  </si>
  <si>
    <t>SIST EN 492:2005/A2:2006</t>
  </si>
  <si>
    <t>Vlaknato-cementne valovite strešne plošče in fazonski kosi – Specifikacija proizvoda in preskusne metode</t>
  </si>
  <si>
    <t>SIST EN 494:2005+A3:2007</t>
  </si>
  <si>
    <t>Valovite bitumenske plošče – Specifikacije in preskusne metode</t>
  </si>
  <si>
    <t>SIST EN 534:2006</t>
  </si>
  <si>
    <t>Bitumenske skodle, ojačene z mineralnimi in/ali sintetičnimi materiali – Specifikacije in preskusne metode</t>
  </si>
  <si>
    <t>SIST EN 544:2006</t>
  </si>
  <si>
    <t>Pomožna oprema za prekrivanje streh – Oprema za dostop na streho – Pohodne poti, stopnice in lestve</t>
  </si>
  <si>
    <t>SIST EN 516:2006</t>
  </si>
  <si>
    <t>Dodatna oprema za prekrivanje streh – Varnostne strešne kljuke</t>
  </si>
  <si>
    <t>SIST EN 517:2006</t>
  </si>
  <si>
    <t>Montažna oprema za prekrivanje streh – Pritrjene strešne lestve – Specifikacija za izdelek in preskusne metode</t>
  </si>
  <si>
    <t>SIST EN 12951:2005</t>
  </si>
  <si>
    <t>Montažna oprema za prekrivanje streh – Plastične svetlobne kupole – Specifikacija za izdelek in preskusne metode</t>
  </si>
  <si>
    <t>SIST EN 1873:2006</t>
  </si>
  <si>
    <t>Toge podložne folije za strehe - Definicije in lastnosti</t>
  </si>
  <si>
    <t>SIST EN 14964:2007</t>
  </si>
  <si>
    <t>Standardi, ki se nanašajo na kleparska dela</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</si>
  <si>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</si>
  <si>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</si>
  <si>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</si>
  <si>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</si>
  <si>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   </t>
  </si>
  <si>
    <t>Ravne strehe</t>
  </si>
  <si>
    <t>Hidroizolacijski trakovi – Ojačeni bitumenski trakovi za tesnjenje streh – Definicije in lastnosti</t>
  </si>
  <si>
    <t>SIST EN 13707:2005</t>
  </si>
  <si>
    <t>SIST EN 13707:2005/A1:2007</t>
  </si>
  <si>
    <t>Hidroizolacijski trakovi – Definicije in lastnosti podložnih folij – 1. del: Podložne folije za strehe</t>
  </si>
  <si>
    <t>SIST EN 13859-1:2005</t>
  </si>
  <si>
    <t>Hidroizolacijski trakovi – Definicije in lastnosti podložnih folij – 2. del: Podložne folije za stene</t>
  </si>
  <si>
    <t>SIST EN 13859-2:2005</t>
  </si>
  <si>
    <t>Hidroizolacijski trakovi – Polimerni in elastomerni trakovi za tesnjenje streh – Definicije in lastnosti</t>
  </si>
  <si>
    <t>SIST EN 13956:2005</t>
  </si>
  <si>
    <t>SIST EN 13956:2005/ AC:2006</t>
  </si>
  <si>
    <t>Hidroizolacijski trakovi – Bitumenski trakovi, ki kontrolirajo gibanje vode in/ali vodne pare – Definicije in lastnosi</t>
  </si>
  <si>
    <t>SIST EN 13970:2005/A1:2007</t>
  </si>
  <si>
    <t xml:space="preserve">Ključavničarska dela  </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</si>
  <si>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</si>
  <si>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</si>
  <si>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</si>
  <si>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</si>
  <si>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</si>
  <si>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</si>
  <si>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</si>
  <si>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</si>
  <si>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</si>
  <si>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</si>
  <si>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</si>
  <si>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</si>
  <si>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</si>
  <si>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</si>
  <si>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</si>
  <si>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</si>
  <si>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</si>
  <si>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</si>
  <si>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t>
  </si>
  <si>
    <t>Izvajalec mora izdelati in dati v pisno potrditev delavniške in montažne načrte za vse elemente odgovornemu projektantu statiku in dostaviti  vzorce finalnih obdelav.</t>
  </si>
  <si>
    <t>Standardi, ki se nanašajo ključavničarska dela, oziroma materiale, ki se uporabljajo pri ključavničarskih delih.</t>
  </si>
  <si>
    <t>Vroče valjani izdelki iz  konstrukcijskih jekel – 1. del: Splošni tehnični dobavni pogoji</t>
  </si>
  <si>
    <t>SIST EN 10025-1:2004</t>
  </si>
  <si>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</si>
  <si>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</si>
  <si>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</si>
  <si>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</si>
  <si>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</si>
  <si>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</si>
  <si>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</si>
  <si>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</si>
  <si>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</si>
  <si>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</si>
  <si>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</si>
  <si>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</si>
  <si>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</si>
  <si>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</si>
  <si>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</si>
  <si>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</si>
  <si>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</si>
  <si>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</si>
  <si>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</si>
  <si>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</si>
  <si>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</si>
  <si>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</si>
  <si>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</si>
  <si>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 xml:space="preserve"> - kovinski vratni podboji so prašno barvani</t>
  </si>
  <si>
    <t>Izvajalec mora izdelati vse delavniške in montažne načrte elementov in jih  dati v pisno potrditev projektantu, kot tudi izdelati vzorce finalnih obdelav in dobiti potrditev projektanta.</t>
  </si>
  <si>
    <t>Standardi, ki se nanašajo mizarska dela, oziroma materiale, ki se uporabljajo pri mizarskih delih.</t>
  </si>
  <si>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</si>
  <si>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</si>
  <si>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</si>
  <si>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</si>
  <si>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</si>
  <si>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</si>
  <si>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</si>
  <si>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PVC , ALU STEKLARSKA  DELA</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</si>
  <si>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</si>
  <si>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</si>
  <si>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</si>
  <si>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vso stavbno pohištvo mora imeti ustrezne izjave o skladnosti</t>
  </si>
  <si>
    <t>V primeru, da posamezne postavke v popisu ne zajemoajo celotnega opisa potrebnega za funkcionalno dokončanje dela, mora ponudnik izvedbo le tega vključiti v ceno na enoto.</t>
  </si>
  <si>
    <t>panik kljuke</t>
  </si>
  <si>
    <t>Stavbno okovje – Naprave za zasilne izhode z vzvodno ročico ali pritisnim pedalom – Zahteve in preskusne metode</t>
  </si>
  <si>
    <t>SIST EN 179:2000</t>
  </si>
  <si>
    <t>SIST EN 179:2000/ A1:2002</t>
  </si>
  <si>
    <t>SIST EN 179:2000/ A1:2002/AC:2002</t>
  </si>
  <si>
    <t>požarna vrata okovje</t>
  </si>
  <si>
    <t>Ključavnice in stavbno okovje – Zapore z vodoravnim potisnim drogom za izhod ob paniki – Zahteve in preskusne metode</t>
  </si>
  <si>
    <t>SIST EN 1125:1998</t>
  </si>
  <si>
    <t>SIST EN 1125:1998/ A1:2002</t>
  </si>
  <si>
    <t>SIST EN 1125:1998/ A1:2002/AC:2002</t>
  </si>
  <si>
    <t>Stavbno okovje – Naprave za samodejno zapiranje vrat – Zahteve in preskusne metode</t>
  </si>
  <si>
    <t>SIST EN 1154:2000</t>
  </si>
  <si>
    <t>SIST EN 1154:2000/ A1:2003</t>
  </si>
  <si>
    <t xml:space="preserve"> Stavbno okovje – Električne naprave za nadzor zapiranja vrat –Zahteve in preskusne metode</t>
  </si>
  <si>
    <t>SIST EN 1155:2000</t>
  </si>
  <si>
    <t>SIST EN 1155:2000/ A1:2003</t>
  </si>
  <si>
    <t>Stavbno okovje – Naprave za usklajeno zapiranje vrat –Zahteve in preskusne metode</t>
  </si>
  <si>
    <t>SIST EN 1158:2000</t>
  </si>
  <si>
    <t>SIST EN 1158:2000/ A1:2003</t>
  </si>
  <si>
    <t>SIST EN 1158:2000/ A1:2003/AC:2006</t>
  </si>
  <si>
    <t>Okna in vrata – Standard za proizvod, zahtevane lastnosti – 1. del: Okna in vrata brez določenih lastnosti požarne odpornosti in dimotesnosti, vendar z vključeno odpornostjo strešnih oken proti požaru z zunanje strani</t>
  </si>
  <si>
    <t>SIST EN 14351-1:2006</t>
  </si>
  <si>
    <t>okovje</t>
  </si>
  <si>
    <t>Stavbno okovje – Ključavnice in zapahi – Mehanske ključavnice,zapahi in prijemniki – Zahteve in preskusne metode</t>
  </si>
  <si>
    <t>SIST EN 12209:2004/ AC:2006</t>
  </si>
  <si>
    <t>SIST EN 1935:2002</t>
  </si>
  <si>
    <t>SIST EN 1935:2002/ AC:2004</t>
  </si>
  <si>
    <t>industrijska vrata</t>
  </si>
  <si>
    <t>Vrata v industrijske in javne prostore ter garažna vrata – Standard za proizvod – 1. del: Proizvodi brez določenih lastnosti požarne odpornosti in dimotesnosti</t>
  </si>
  <si>
    <t>SIST EN 13241-1:2003</t>
  </si>
  <si>
    <t>senčila</t>
  </si>
  <si>
    <t>Zunanja senčila – Zahtevane lastnosti, vključno z varnostjo</t>
  </si>
  <si>
    <t>SIST EN 13561:2004</t>
  </si>
  <si>
    <t>Polkna – Zahtevane lastnosti, vključno z varnostjo</t>
  </si>
  <si>
    <t>SIST EN 13659:2004</t>
  </si>
  <si>
    <t>stekla</t>
  </si>
  <si>
    <t>Steklo v stavbah – Posebni osnovni izdelki – Borosilikatno steklo – 1-2. del: Ovrednotenje skladnosti/standard za izdelke</t>
  </si>
  <si>
    <t>SIST EN 1748-1-2:2005</t>
  </si>
  <si>
    <t>Steklo v stavbah – Posebni osnovni izdelki – 2-2.del: Steklena keramika – Ovrednotenje skladnosti/standard za izdelek</t>
  </si>
  <si>
    <t>SIST EN 1748-2-:2005</t>
  </si>
  <si>
    <t>Steklo v stavbah – Toplotno utrjeno natrij-kalcijevo silikatno steklo – 2.del: ovrednotenje skladnosti/standard za izdelek</t>
  </si>
  <si>
    <t>SIST EN 1863-2:2005</t>
  </si>
  <si>
    <t>Steklo v stavbah – Toplotno kaljeno borosilikatno varnostno steklo – 2.del: Ovrednotenje skladnosti/standard za izdelek</t>
  </si>
  <si>
    <t>SIST EN 13024-2:2005</t>
  </si>
  <si>
    <t>Steklo v stavbah – Steklo z nanosi – 4. del: Ovrednotenje skladnosti/standard za izdelek</t>
  </si>
  <si>
    <t>SIST EN 1096-4:2005</t>
  </si>
  <si>
    <t>Steklo v stavbah – Toplotno kaljeno natrij-kalcijevo silikatno varnostno steklo – 2. del: Ovrednotenje skladnosti/standard za izdelek</t>
  </si>
  <si>
    <t>SIST EN 12150-2:2005</t>
  </si>
  <si>
    <t>Steklo v stavbah Kemično utrjeno natrij-kalcijevo silikatno steklo – 2. del: Ovrednotenje skladnosti/standard za izdelek</t>
  </si>
  <si>
    <t>SIST EN 12337-2:2005</t>
  </si>
  <si>
    <t>Steklo v stavbah – Osnovni izdelki iz zemljoalkalijskega silikatnega stekla – 2. del: Ovrednotenje skladnosti/standard za izdelek</t>
  </si>
  <si>
    <t>SIST EN 14178-2:2005</t>
  </si>
  <si>
    <t>Steklo v stavbah – Osnovni izdelki iz natrij-kalcijevega silikatnega stekla – 9. del: Ovrednotenje skladnosti/standard za izdelek</t>
  </si>
  <si>
    <t>SIST EN 572-9:2005</t>
  </si>
  <si>
    <t>Steklo v gradbeništvu – HS-preskus kaljenega natrijevegakalcijevega- silikatnega varnostnega stekla – 2. del:Ovrednotenje skladnosti/standard za izdelek</t>
  </si>
  <si>
    <t>SIST EN 14179-2:2005</t>
  </si>
  <si>
    <t>Steklo v gradbeništvu – Kaljeno zemljoalkalijsko silikatno varnostno steklo – 2. del: Ocena skladnosti/standard za izdelek</t>
  </si>
  <si>
    <t>SIST EN 14321-2:2006</t>
  </si>
  <si>
    <t>Steklo v gradbeništvu – Lepljeno steklo in lepljeno varnostno steklo – Ovrednotenje skladnosti/standard za izdelek</t>
  </si>
  <si>
    <t>SIST EN 14449:2005</t>
  </si>
  <si>
    <t>SIST EN 14449:2005 /AC:2006</t>
  </si>
  <si>
    <t>Steklo v gradbeništvu – Izolacijsko steklo – 5. del: Ovrednotenje skladnosti</t>
  </si>
  <si>
    <t>SIST EN 1279-5:2005</t>
  </si>
  <si>
    <t>enokrilno aluminijasto okno</t>
  </si>
  <si>
    <t>SIST EN 1026</t>
  </si>
  <si>
    <t>SIST EN 1027</t>
  </si>
  <si>
    <t>SIST EN 12211</t>
  </si>
  <si>
    <t>Svetlobni elementi</t>
  </si>
  <si>
    <t>SIST EN ISO 14001:2004</t>
  </si>
  <si>
    <t>Svetlobne kupule</t>
  </si>
  <si>
    <t>EN 12101-2:2003</t>
  </si>
  <si>
    <t>Keramičarska dela</t>
  </si>
  <si>
    <t>Material za ta dela mora po kvaliteti ustrezati določilom veljavnih standardov.</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</si>
  <si>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</si>
  <si>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</si>
  <si>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</si>
  <si>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</si>
  <si>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</si>
  <si>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</si>
  <si>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</si>
  <si>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</si>
  <si>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</si>
  <si>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</si>
  <si>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Standardi, ki se nanašajo keramičarska dela, oziroma materiale, ki se uporabljajo pri keramičarskih delih.</t>
  </si>
  <si>
    <t>SIST EN 12004:2007</t>
  </si>
  <si>
    <t>SIST EN 12057:2004</t>
  </si>
  <si>
    <t>SIST EN 12058:2004</t>
  </si>
  <si>
    <t>SIST EN 14411:2007</t>
  </si>
  <si>
    <t>Tlakarska dela</t>
  </si>
  <si>
    <t>Dela je potrebno izvajati v skladu z  tehničnimi predpisi in normativi v soglasju z obveznimi standardi za polaganje tlakov</t>
  </si>
  <si>
    <t>Delo obrtnika obsega:</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</si>
  <si>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</si>
  <si>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</si>
  <si>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</si>
  <si>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</si>
  <si>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</si>
  <si>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</si>
  <si>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</si>
  <si>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</si>
  <si>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</si>
  <si>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</si>
  <si>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t>
  </si>
  <si>
    <t>- polaganje, prikrojitev in lepljenje talne obloge</t>
  </si>
  <si>
    <t>- pritrjevanje obrob</t>
  </si>
  <si>
    <t>- popravilo zidov ali stenskih oblog, če se poškodujejo</t>
  </si>
  <si>
    <t xml:space="preserve"> - vsa dela in ukrepe po določilih veljavnih predpisov varstva pri delu</t>
  </si>
  <si>
    <t xml:space="preserve"> - izvajalec mora predložiti vzorce v potrditev</t>
  </si>
  <si>
    <t>V kolikor ni nizkostenska obroba popisana ločeno jo je zajeti v ceni  osnovne postavke tlaka.</t>
  </si>
  <si>
    <t>Standardi, ki se nanašajo tlakarska dela, oziroma materiale, ki se uporabljajo pri tlakarskih delih.</t>
  </si>
  <si>
    <t>Lesene talne obloge – Lastnosti, ovrednotenje skladnosti in označevanje</t>
  </si>
  <si>
    <t>SIST EN 14342:2005</t>
  </si>
  <si>
    <t>SIST EN 14342:2005/AC:2008</t>
  </si>
  <si>
    <t>Netekstilne, tekstilne in laminirane (plastene) talne obloge – Bistvene značilnosti</t>
  </si>
  <si>
    <t>SIST EN 14041:2005</t>
  </si>
  <si>
    <t>SIST EN 14041:2005/AC:2007</t>
  </si>
  <si>
    <t>Podloge za športne dejavnosti – Notranje podloge za večnamensko uporabo – Specifikacija</t>
  </si>
  <si>
    <t>SIST EN 14904:2006</t>
  </si>
  <si>
    <t>Mavčno – kartonska dela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</si>
  <si>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</si>
  <si>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</si>
  <si>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</si>
  <si>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</si>
  <si>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</si>
  <si>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</si>
  <si>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</si>
  <si>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</si>
  <si>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</si>
  <si>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</si>
  <si>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</si>
  <si>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</si>
  <si>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</si>
  <si>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</si>
  <si>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Standardi, ki se nanašajo mavčno kartonska  dela, oziroma materiale, ki se uporabljajo pri mavčno kartonskih delih.</t>
  </si>
  <si>
    <t>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</si>
  <si>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</si>
  <si>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</si>
  <si>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</si>
  <si>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</si>
  <si>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</si>
  <si>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</si>
  <si>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</si>
  <si>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</si>
  <si>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</si>
  <si>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</si>
  <si>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</si>
  <si>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</si>
  <si>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</si>
  <si>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</si>
  <si>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</si>
  <si>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</si>
  <si>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</si>
  <si>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</si>
  <si>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</si>
  <si>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</si>
  <si>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</si>
  <si>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</si>
  <si>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</si>
  <si>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 xml:space="preserve">Kamnoseška dela   </t>
  </si>
  <si>
    <t>Za izvršitev kamnoseških del se rabijo obsoječi odri na objektu. V primeru, da so za izvršitev kamnoseških del potrebni posebni odri jih je zajeti v cenah posameznih postavk.</t>
  </si>
  <si>
    <t>Standardi, ki se nanašajo kamnoseška dela, oziroma materiale, ki se uporabljajo pri kamnoseških delih.</t>
  </si>
  <si>
    <t>Naravni kamen – Plošče za tlake in stopnice – Zahteve</t>
  </si>
  <si>
    <t>Proizvodi iz naravnega kamna – Plošče za navpične in stropne obloge – Zahteve</t>
  </si>
  <si>
    <t>SIST EN 1469:2005</t>
  </si>
  <si>
    <t>Naravni kamen – Ploščice – Zahteve</t>
  </si>
  <si>
    <t>Teraco plošče – 1.del: Teraco plošče za notranjo rabo</t>
  </si>
  <si>
    <t>SIST EN 13748-1:2004</t>
  </si>
  <si>
    <t>SIST EN 13748-1:2004/A1:2005</t>
  </si>
  <si>
    <t>SIST EN 13748-1:2004/AC:2005</t>
  </si>
  <si>
    <t xml:space="preserve">Zunanja ureditev  </t>
  </si>
  <si>
    <t>Zunanja dela se morajo izvajati po določilih  tehničnih predpisov, v skladu z obveznimi standardi. Materiali in izdelki za ta dela morajo ustrezati določilom obveznih SIST-ov.</t>
  </si>
  <si>
    <t>Cena po enoti za posamezno postavko za zunanja dela vsebujejo poleg izdelave same po opisu v posameznem standardu še vsa potrebna pomožna dela in sicer:</t>
  </si>
  <si>
    <t xml:space="preserve"> - snemanje potrebnih izmer in profilov na mestu samem</t>
  </si>
  <si>
    <t xml:space="preserve"> - niveliranje in postavljanje profilov</t>
  </si>
  <si>
    <t xml:space="preserve"> - dodajanje materiala in orodja</t>
  </si>
  <si>
    <t xml:space="preserve"> - čiščenje prostorov, izdelkov in delovnih priprav po dovršenem delu</t>
  </si>
  <si>
    <t>Vsa potrebna zemeljska dela, s planiranjem terena vred, morajo biti izvedena predhodno in se obračunavajo po standardih za zemeljska dela.</t>
  </si>
  <si>
    <t>Standardi, ki se nanašajo zunanjo ureditev, oziroma materiale, ki se uporabljajo pri zunanji ureditvi.</t>
  </si>
  <si>
    <t>Betonska vozišča – 3.del: Specifikacije za moznike (spojne elemente), ki se uporabljajo pri betonskih voziščih</t>
  </si>
  <si>
    <t>SIST EN 13877-3:2005</t>
  </si>
  <si>
    <t>Betonski izdelki – Elementi za ograje</t>
  </si>
  <si>
    <t>SIST EN 12839:2002</t>
  </si>
  <si>
    <t>Montažni betonski izdelki – Stebri in drogovi</t>
  </si>
  <si>
    <t>SIST EN 12843:2004</t>
  </si>
  <si>
    <t>Betonski tlakovci – Zahteve in  preskusne metode</t>
  </si>
  <si>
    <t>SIST EN 1338:2003</t>
  </si>
  <si>
    <t>SIST EN 1338:2003/AC:2006</t>
  </si>
  <si>
    <t>Betonske plošče za tlakovanje – Zahteve in preskusne metode</t>
  </si>
  <si>
    <t>SIST EN 1339:2003</t>
  </si>
  <si>
    <t>SIST EN 1339:2003/AC:2006</t>
  </si>
  <si>
    <t>Betonski robniki – Zahteve in preskusne metode</t>
  </si>
  <si>
    <t>SIST EN 1340:2003</t>
  </si>
  <si>
    <t>SIST EN 1340:2003/AC:2006</t>
  </si>
  <si>
    <t>Plošče iz naravnega kamna za zunanje tlakovanje  - Zahteve in preskusne metode</t>
  </si>
  <si>
    <t>SIST EN 1341:2002</t>
  </si>
  <si>
    <t>Tlakovci iz naravnega kamna za zunanje tlakovanje – Zahteve in preskusne metode</t>
  </si>
  <si>
    <t>SIST EN 1342:2002</t>
  </si>
  <si>
    <t>Robniki iz naravnega kamna za zunanje tlakovanje – Zahteve in preskusne metode</t>
  </si>
  <si>
    <t>SIST EN 1343:2002</t>
  </si>
  <si>
    <t>Opečni tlakovci – Zahteve in preskusne metode</t>
  </si>
  <si>
    <t>SIST EN 1344:2002</t>
  </si>
  <si>
    <t>Materiali za označevanje vozišča – Materiali za posipanje – Steklene kroglice, posipi za zmanjšanje drsnosti in mešanice obeh</t>
  </si>
  <si>
    <t>SIST EN 1423:1999</t>
  </si>
  <si>
    <t>SIST EN 1423:1999/A1:2004</t>
  </si>
  <si>
    <t>Materiali za označevanje vozišča – Odsevniki – 1. del: Lastnosti novih odsevnikov</t>
  </si>
  <si>
    <t>SIST EN 1463-1:1999</t>
  </si>
  <si>
    <t>SIST EN 1463-1:1999/A1:2004</t>
  </si>
  <si>
    <t>Bitumenske zmesi – Specifikacija materialov – 3.del: Zelo mehak asfalt</t>
  </si>
  <si>
    <t>sist en 13108-3:2006</t>
  </si>
  <si>
    <t>Bitumenske zmesi – Specifikacije materialov – 4. del: Vroče valjani asfalt</t>
  </si>
  <si>
    <t>Bitumenske zmesi – Specifikacije materialov – 5.del: Drobir z bitumenskim mastiksom</t>
  </si>
  <si>
    <t>SIST EN 13108-5:2006</t>
  </si>
  <si>
    <t>Bituminizirane zmesi – Specifikacije materialov – 5. del: Drobir z bitumenskim mastiksom – Zahteve - Pravila za uporabo SIST EN 13108-5</t>
  </si>
  <si>
    <t>SIST 1038-5 (²)</t>
  </si>
  <si>
    <t>Bitumenske zmesi -  Specifikacije matrerialov – 6.del: Liti asfalt</t>
  </si>
  <si>
    <t>SIST EN 13108-6:2006</t>
  </si>
  <si>
    <t>Bituminizirane zmesi – Specifikacije materialov – 6.del: Liti asfalt – Zahteve _ Pravila za uporabo SIST EN 13108-6</t>
  </si>
  <si>
    <t>SIST 1038-6 (²)</t>
  </si>
  <si>
    <t>Bitumenske zmesi – Specifikacije materialov – 7.del: Drenažni asfalt</t>
  </si>
  <si>
    <t>SIST EN 13108-7:2006</t>
  </si>
  <si>
    <t>Bituminizirane zmesi – Specifikacije materialov – 7.del: Drenažni asfalt – Zahteve – Pravila za uporabo SIST EN 13108-7</t>
  </si>
  <si>
    <t>SIST 1038-7(²)</t>
  </si>
  <si>
    <t>Bitumen in bitumenska veziva – Okvirna specifikacija za kationske bitumenske emulzije</t>
  </si>
  <si>
    <t>SIST EN 13808:2005</t>
  </si>
  <si>
    <t>Bitumen in bitumenska veziva – Specifikacije za trše cestogradbene bitumne</t>
  </si>
  <si>
    <t>SIST EN 13924:2006</t>
  </si>
  <si>
    <t>SIST EN 13924:2006/AC:2007</t>
  </si>
  <si>
    <t>Bitumen in bitumenska veziva – Okvirna specifikacija za bitumne, modificirane s polimeri</t>
  </si>
  <si>
    <t>SIST EN 14023:2005</t>
  </si>
  <si>
    <t>Bituminizirane zmesi – Specifikacije materialov – 1.del: Bitumenski beton – Zahteve – Pravila za uporabo SIST EN 13108-1</t>
  </si>
  <si>
    <t>SIST 1038-1 (²)</t>
  </si>
  <si>
    <t>Agregati za bitumenske zmesi in površinske prevleke za ceste, letališča in druge prometne površine</t>
  </si>
  <si>
    <t>SIST EN 13043:2002</t>
  </si>
  <si>
    <t>SIST EN 13043:2002/AC:2004</t>
  </si>
  <si>
    <t>Lahki agregati – 2.del: Lahko agregati za bitumenske zmesi in površinske prevleke ter za uporabo v nevezanih in vezanih mešanicah</t>
  </si>
  <si>
    <t>Geotekstilije in geotekstilijam sorodni izdelki – Značilnosti, ki se zahtevajo pri gradnji cest in drugih prometnih površin (izključene so železnice in vključene asfaltne površine)</t>
  </si>
  <si>
    <t>SIST EN 13249:2001</t>
  </si>
  <si>
    <t>SIST EN 13249:2001/A1:2005</t>
  </si>
  <si>
    <t>SIST EN 13252:2001/A1:2005</t>
  </si>
  <si>
    <t>Geotekstilije in geotekstilijam sorodni izdelki – Značilnosti, ki se zahtevajo pri nadzoru erozije (zaščita obale, zaščita z nasipom)</t>
  </si>
  <si>
    <t>SIST EN 13253:2001</t>
  </si>
  <si>
    <t>Geotekstilije in geotekstilijam sorodni izdelki – Značilnosti, ki se zahtevajo pri gradnji kanalov</t>
  </si>
  <si>
    <t>SIST EN 13255:2001</t>
  </si>
  <si>
    <t>SIST EN 13255:2001/A1:2005</t>
  </si>
  <si>
    <t>SIST EN 13255:2001/AC:2003</t>
  </si>
  <si>
    <t xml:space="preserve">Kanalizacija  </t>
  </si>
  <si>
    <t>Standardi, ki se nanašajo kanalizacijo, oziroma materiale, ki se uporabljajo pri kanalizaciji.</t>
  </si>
  <si>
    <t>Vlaknatocementne cevi za odvod odpadne vode in kanalizacijo – 2. del: Vstopni in revizijski jaški</t>
  </si>
  <si>
    <t>SIST EN 588-2:2002</t>
  </si>
  <si>
    <t>SIST EN 12380:2003</t>
  </si>
  <si>
    <t>Cevi, fitingi in dodatki iz duktilne litine za kanalizacijo - Zahteve in postopki preskušanja</t>
  </si>
  <si>
    <t>SIST EN 598:1998</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</si>
  <si>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</si>
  <si>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</si>
  <si>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</si>
  <si>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</si>
  <si>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</si>
  <si>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t>Cevni sistemi iz polimernih materialov - Odvodni sistemi v zgradbah - Lastnosti cevi, fitingov in njihovih spojev</t>
  </si>
  <si>
    <t>SIST EN 15012:2007</t>
  </si>
  <si>
    <t>Keramične cevi, fazonski kosi in spoji za odvod odpadne vode in kanalizacijo – 10.del: Zahtevane lastnosti</t>
  </si>
  <si>
    <t>SIST EN 295-10:2005</t>
  </si>
  <si>
    <t>Vzdolžno varjene jeklene cevi in spojniki, vroče galvanizirani, z obojko, za sisteme za odpadno vodo – 1. del: Zahteve, preskušanje in kontrola kakovosti</t>
  </si>
  <si>
    <t>SIST EN 1123-1:2000</t>
  </si>
  <si>
    <t>SIST EN 1123-1:2000/A1:2004</t>
  </si>
  <si>
    <t>Vzdolžno varjene nerjavne jeklene cevi in spojniki z obojko za sisteme za odpadno vodo – 1.del: Zahteve, preskušanje in kontrola kakovosti</t>
  </si>
  <si>
    <t>SIST EN 1124-1:2000</t>
  </si>
  <si>
    <t>SIST EN ¸1124-1:2000/A1:2004</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</si>
  <si>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</si>
  <si>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</si>
  <si>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</si>
  <si>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</si>
  <si>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</si>
  <si>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</si>
  <si>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Pokrovi za odtoke in jaške na voznih površinah in površinah za pešce</t>
  </si>
  <si>
    <t>SIST EN 124:1996</t>
  </si>
  <si>
    <t>Padavinska kanalizacija na voznih površinah in na površinah za pešce – Klasifikacija, projektiranje in zahteve za preskušanje, označevanje in kontrolo kakovosti</t>
  </si>
  <si>
    <t>SIST EN 1433:2003</t>
  </si>
  <si>
    <t>SIST EN 1433:2003/ A1:2005</t>
  </si>
  <si>
    <t>Ločevalnik maščob- 1.del: Osnove načrtovanje, zahteve in preskušanje, označevanje in kontrola kakovosti</t>
  </si>
  <si>
    <t>SIST EN 1825-1:2004</t>
  </si>
  <si>
    <t>SIST EN 1825-1:2004/AC:2006</t>
  </si>
  <si>
    <t>Elastomerna tesnila – Zahteve za materiale za tesnila za uporabo v napeljavah za vodo in kanalizacijo – 1.del: Vulkanizirana guma</t>
  </si>
  <si>
    <t>SIST EN 681-1:2000</t>
  </si>
  <si>
    <t>SIST EN 681-1:2000/A1:2000</t>
  </si>
  <si>
    <t>SIST EN 681-1:2000/A2:2002</t>
  </si>
  <si>
    <t>SIST EN 681-1:2000/A3:2005</t>
  </si>
  <si>
    <t>Elastomerna tesnila – Zahteve za materiale za tesnila za uporabo v napeljavha za vodo in kanalizacijo – 2.del: Plastomerni elastomeri</t>
  </si>
  <si>
    <t>SIST EN 681-2:2000</t>
  </si>
  <si>
    <t>SIST EN 681-2:2000/A1:2002</t>
  </si>
  <si>
    <t>Elastomerna tesnila – Zahteve za materiale za tesnila za uporabo v napeljavah za vodo in kanalizacijo – 3. del: Celularni materiali iz vulkanizirane gume</t>
  </si>
  <si>
    <t>SIST EN 681-3:2000</t>
  </si>
  <si>
    <t>SIST EN 681-3:2000/A1:2002</t>
  </si>
  <si>
    <t>Elastomerna tesnila – Zahteve za materiale za tesnila za uporabo v nepeljavah za vodo in kanalizacijo – 4.del: Poliuretanski tesnilni elementi</t>
  </si>
  <si>
    <t>SIST EN 681-4:2000</t>
  </si>
  <si>
    <t>SIST EN 681-4:2000/A1:2002</t>
  </si>
  <si>
    <t>Črpališča odpadne vode za stavbe in zemljišča – osnove gradnje in preskušanje – 1.del: Črpališča odpadne vode s fekalijami</t>
  </si>
  <si>
    <t>SIST EN 12050-1:2001</t>
  </si>
  <si>
    <t>Črpališča odpadne vode za stavbe in zemljišča _ Osnove gradnje in preskušanja – 2. del: Črpališča odpadne vode brez fekalij</t>
  </si>
  <si>
    <t>SIST EN 12050-2:2001</t>
  </si>
  <si>
    <t>Črpališča odpadne vode za stavbe in zemljišča – Osnove gradnje in preskušanja – 3.del: Črpališča odpadne vode s fekalijami za omejeno uporabo</t>
  </si>
  <si>
    <t>SIST EN 12050-3:2001</t>
  </si>
  <si>
    <t>Črpališča odpadne vode za stavbe in zemljišča . osnove gradnje in preskušanja – 4. del: Nepovratni ventili za odpadno vodo s fekalijami in brez njih</t>
  </si>
  <si>
    <t>SIST EN 12050-4:2001</t>
  </si>
  <si>
    <t>Male čistilne naprave do 50 PE – 1. del: Predizdelane greznice</t>
  </si>
  <si>
    <t>SIST EN 12566-1:2000</t>
  </si>
  <si>
    <t>SIST EN 12566-1:2000/A1:2004</t>
  </si>
  <si>
    <t>Male čistilne naprave do 50 PE – 3.del: Predizdelane in/ali na mestu postavitve sestavljene čistilne naprave za gospodinjske odplake</t>
  </si>
  <si>
    <t>SIST EN 12566-3:2005</t>
  </si>
  <si>
    <t>Stopnice v podzemne jaške – Zahteve, oznake, preskušanje in ocena skladnosti</t>
  </si>
  <si>
    <t>SIST EN 13101:2003</t>
  </si>
  <si>
    <t>Pritrjene lestve za vstopne jaške</t>
  </si>
  <si>
    <t>SIST EN 14396:2004</t>
  </si>
  <si>
    <t>Slikopleskarska dela</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</si>
  <si>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</si>
  <si>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</si>
  <si>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</si>
  <si>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</si>
  <si>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Elektro motažna dela</t>
  </si>
  <si>
    <t>Montažni materiali za ta dela morajo po kvaliteti ustrezati določilom veljavnih tehničnih predpisov in veljavnim standardom.</t>
  </si>
  <si>
    <t xml:space="preserve"> - dobava vsega potrebnega materiala z vsemi transporti in manipulativnimi stroški ter ustreznim skladiščenjem in transporti do mesta vgradnje;</t>
  </si>
  <si>
    <t>Ponudnik del je dolžan izdelati PZI načrt električnih inštalacij v skladu z izračuni, izdelati vse montažne načrte, sheme vezav posameznih električnih elementov, kot tudi izdelavo potrebne PID dokumentacije in navodil za vzdrževanje zajeti v ceni celote del.</t>
  </si>
  <si>
    <t>Standardi in pravilniki, ki se nanašajo na elektro distribucijske inštalacije, oziroma materiale, ki se uporabljajo pri njih:</t>
  </si>
  <si>
    <t xml:space="preserve">Zaščita pred električnim udarom - Skupni vidiki za inštalacijo in opremo  </t>
  </si>
  <si>
    <t xml:space="preserve">Nizkonapetostne električne inštalacije - 4-41. del: Zaščitni ukrepi - Zaščita pred električnim udarom  </t>
  </si>
  <si>
    <t xml:space="preserve">(IEC 60364-4-41:2005, spremenjen)  </t>
  </si>
  <si>
    <t xml:space="preserve">Nizkonapetostne električne inštalacije - 4-43. del: Zaščitni ukrepi - Zaščita pred nadtoki  </t>
  </si>
  <si>
    <t xml:space="preserve">Električne inštalacije zgradb - 4-44. del: Zaščitni ukrepi - Zaščita pred prenapetostmi - Zaščita pred  </t>
  </si>
  <si>
    <t xml:space="preserve">napetostnimi in elektromagnetnimi motnjami  </t>
  </si>
  <si>
    <t xml:space="preserve">Električne inštalacije zgradb - 5-51. del: Izbira in namestitev električne opreme - Splošna pravila  </t>
  </si>
  <si>
    <t xml:space="preserve">Električne inštalacije zgradb - 5-52. del: Izbira in namestitev električne opreme - Inštalacijski sistemi  </t>
  </si>
  <si>
    <t xml:space="preserve">Nizkonapetostne električne inštalacije - 5-54. del: Izbira in namestitev električne opreme - Ozemljitve in  </t>
  </si>
  <si>
    <t xml:space="preserve">zaščitni vezni vodniki (IEC 60364-5-54:2002, spremenjen)  </t>
  </si>
  <si>
    <t xml:space="preserve">Električne inštalacije zgradb - 4. del: Zaščitni ukrepi - 42. poglavje: Zaščita pred toplotnimi učinki (IEC  </t>
  </si>
  <si>
    <t xml:space="preserve">60364-4-42:1980, spremenjen)  </t>
  </si>
  <si>
    <t>SIST HD 384.4.482 S1</t>
  </si>
  <si>
    <t>Zaščita pred toplotnim učinkom</t>
  </si>
  <si>
    <t>SIST HD 384.4.42</t>
  </si>
  <si>
    <t>Zaščita pred prevelikimi toki</t>
  </si>
  <si>
    <t>SIST HD 384.4.43</t>
  </si>
  <si>
    <t>Trajno dovoljeni toki</t>
  </si>
  <si>
    <t>SIST HD 384.4.5.52</t>
  </si>
  <si>
    <t>Ozemljitev in zaščitni vodniki</t>
  </si>
  <si>
    <t>SIST HD 384.4.5.54</t>
  </si>
  <si>
    <t>Elektroenergetske naprave nad 1 kV izmenične napetosti</t>
  </si>
  <si>
    <t>SIST HD 637 S1</t>
  </si>
  <si>
    <t>Pravilnika o varstvu pri delu pred nevarnostjo električnega toka</t>
  </si>
  <si>
    <t xml:space="preserve"> (Ur.l. RS št. 29/92)</t>
  </si>
  <si>
    <t>Pravilnika o varnosti in zdravju pri uporabi delovne opreme</t>
  </si>
  <si>
    <t>(Ur.l. RS št. 89/99)</t>
  </si>
  <si>
    <t>Pravilnika o osebni varovalni opremi, ki jo delavci uporabljajo pri delu</t>
  </si>
  <si>
    <t>Pravilnika o zahtevah za zagotavljanje varnosti in zdravja delavcev na delovnih mestih</t>
  </si>
  <si>
    <t>Pravilnik o zahtevah za nizkonapetostne električne inštalacije v stavbah</t>
  </si>
  <si>
    <t>Ur.l. RS, št. 41/2009</t>
  </si>
  <si>
    <t>Pravilnik o prvih meritvah in obratovalnem monitoringu za vire elektromagnetnega sevanja ter o
 pogojih za njegovo izvajanje</t>
  </si>
  <si>
    <t>(Ur.1. RS št. 70/96)</t>
  </si>
  <si>
    <t>Tehnična smernica za nizkonapetostne instalacije TSG-N-002:2013</t>
  </si>
  <si>
    <t>Strojno montažna dela</t>
  </si>
  <si>
    <t>Standardi, ki se nanašajo strojne instalacije, oziroma materiale, ki se vgrajujejo pri strojnih instalacijah.</t>
  </si>
  <si>
    <t>VODOVOD IN KANALIZACIJA</t>
  </si>
  <si>
    <t>DIN 1988-100: 2011 Tehnična pravila za naprave za pitno vodo - 100. Del: Varstvo pitne vode, ohranjanje kakovosti pitne vode</t>
  </si>
  <si>
    <t>DIN 1988-200: 2012 Tehnična pravila za naprave za pitno vodo - Del 200: Naprava tipa A (zaprti sistem) - Načrtovanje, sestavni deli, naprave, materiali;</t>
  </si>
  <si>
    <t>DIN 1988-300: 2012 Tehnična pravila za naprave za pitno vodo - Del 300: Določanje premera cevi;</t>
  </si>
  <si>
    <t xml:space="preserve">DIN 1988-400: 2008 Tehnična pravila za naprave za pitno vodo - Del 400: Varstvo pitne vode, ohranjanje kakovosti pitne vode; </t>
  </si>
  <si>
    <t xml:space="preserve">DIN 1988-500: 2011 Tehnična pravila za naprave za pitno vodo - Del 500: Sistemi za povečanje tlaka s črpalkami s spremenljivo hitrostjo; </t>
  </si>
  <si>
    <t xml:space="preserve">DIN 1988-600: 2011 Tehnična pravila za naprave za pitno vodo - del 600: Naprave za pitno vodo v zvezi s sistemi za gašenje in protipožarno zaščito; </t>
  </si>
  <si>
    <t>SIST EN 806-1:2001 Specifikacije za napeljave za pitno vodo v stavbah - 1. del: Splošno</t>
  </si>
  <si>
    <t>SIST EN 806-2:2005 Specifikacije za napeljave za pitno vodo v stavbah - 2. del: Načrtovanje</t>
  </si>
  <si>
    <t>SIST EN 806-3:2006 	Specifikacije za napeljave za pitno vodo v stavbah – 3. del: Izračunavanje premera cevi – Poenostavljena metoda</t>
  </si>
  <si>
    <t>SIST EN 806-4:2011 Specifikacije za napeljave za pitno vodo v stavbah - 4. del: Inštalacije</t>
  </si>
  <si>
    <t>SIST EN 806-5:2012 Specifikacija za napeljave za pitno vodo v stavbah - 5. del: Delovanje in vzdrževanje</t>
  </si>
  <si>
    <t>SIST EN 12056-2:2001 Težnostni kanalizacijski sistem v stavbah: Cevovodi</t>
  </si>
  <si>
    <t>SIST EN 12056-3:2001 Težnostni kanalizacijski sistem v stavbah: Odvod vode s streh</t>
  </si>
  <si>
    <t>SIST EN 12056-4:2001 Težnostni kanalizacijski sistem v stavbah: Črpališča</t>
  </si>
  <si>
    <t>SIST EN 12056-4:2001 Težnostni kanalizacijski sistem v stavbah: Vgradnja, preizkušanje, navodila za delovanje, vzdrževanje in uporabo</t>
  </si>
  <si>
    <t>POŽARNA VARNOST</t>
  </si>
  <si>
    <t>Ur.l. RS 67/05 Pravilnik o izbiri in namestitvi gasilnih aparatov   </t>
  </si>
  <si>
    <t>Ur.l. RS 83/05 Pravilnik o spremembah in dopolnitvah pravilnika o požarni varnosti v stavbah</t>
  </si>
  <si>
    <t>PREZRAČEVANJE</t>
  </si>
  <si>
    <t>SIST EN 13779:2005:  Prezračevanje stavb: Zahtevane lastnosti za prezračevalne naprave in klimatizirne sisteme;</t>
  </si>
  <si>
    <t>SIST EN 1886 Prezračevanje stavb - Centralne enote - Mehanske lastnosti in merilni postopki</t>
  </si>
  <si>
    <t>SIST EN 12599:2001 - Prezračevanje stavb: Preiskusi in merilne metode za predajo vgrajenih prezračevalnih in klimatiziranih sistemov</t>
  </si>
  <si>
    <t>SIST EN 1505 dec1997:  Prezračevanje stavb - pravokotni pločevinasti kanali – Dimenzije</t>
  </si>
  <si>
    <t>SIST EN 1507 dec2001:  Prezračevanje stavb - Pravokotni pločevinasti kanali -  Odpornost in tesnost;Z ahteve in preskušanje</t>
  </si>
  <si>
    <t>EN 12237 dec2001: Prezračevanje stavb - Okrogli pločevinasti kanali - Odpornost in tesnost; Zahteve in preskušanje</t>
  </si>
  <si>
    <t>A.</t>
  </si>
  <si>
    <t>GRADBENA DELA</t>
  </si>
  <si>
    <t>I.</t>
  </si>
  <si>
    <t>II.</t>
  </si>
  <si>
    <t>RUŠITVENA DELA</t>
  </si>
  <si>
    <t>III.</t>
  </si>
  <si>
    <t>IV.</t>
  </si>
  <si>
    <t>V.</t>
  </si>
  <si>
    <t>ZIDARSKA DELA</t>
  </si>
  <si>
    <t>VI.</t>
  </si>
  <si>
    <t>TESARSKA DELA</t>
  </si>
  <si>
    <t>B.</t>
  </si>
  <si>
    <t>OBRTNIŠKA DELA</t>
  </si>
  <si>
    <t>KERAMIČARSKA DELA</t>
  </si>
  <si>
    <t>TLAKARSKA DELA</t>
  </si>
  <si>
    <t>VII.</t>
  </si>
  <si>
    <t>VIII.</t>
  </si>
  <si>
    <t>IX.</t>
  </si>
  <si>
    <t>X.</t>
  </si>
  <si>
    <t>XI.</t>
  </si>
  <si>
    <t>XII.</t>
  </si>
  <si>
    <t>SKUPAJ GRADBENA IN OBRTNIŠKA DELA</t>
  </si>
  <si>
    <t>BETONSKA DELA</t>
  </si>
  <si>
    <t>SKUPAJ GRADBENA DELA:</t>
  </si>
  <si>
    <t>SKUPAJ OBRTNIŠKA DELA:</t>
  </si>
  <si>
    <t>XV.</t>
  </si>
  <si>
    <t>XVI.</t>
  </si>
  <si>
    <t>MAVČNO-KARTONSKA DELA</t>
  </si>
  <si>
    <t>SLIKOPLESKARSKA DELA</t>
  </si>
  <si>
    <t>SPUŠČENI STROPOVI</t>
  </si>
  <si>
    <t>NOTRANJA VRATA</t>
  </si>
  <si>
    <t>STENSKE OBLOGE</t>
  </si>
  <si>
    <t>FASADA</t>
  </si>
  <si>
    <t>ZUNANJA UREDITEV</t>
  </si>
  <si>
    <r>
      <t>Vroče i</t>
    </r>
    <r>
      <rPr>
        <i/>
        <sz val="10"/>
        <rFont val="Arial Narrow"/>
        <family val="2"/>
        <charset val="238"/>
      </rPr>
      <t>zdelani votli profili iz nelegiranih in drobnozrnatih konstrukcijskih jekel – 1. del: Tehnični   dobavni pogoji</t>
    </r>
  </si>
  <si>
    <r>
      <t xml:space="preserve"> </t>
    </r>
    <r>
      <rPr>
        <i/>
        <sz val="10"/>
        <rFont val="Arial Narrow"/>
        <family val="2"/>
        <charset val="238"/>
      </rPr>
      <t>V primeru da posamezne postavke v popisu ne zajemajo celotnega opisa potrebnega za funkcionalno dokončanje dela, mora ponudnik izvedbo le tega vključiti v ceno na enoto!</t>
    </r>
  </si>
  <si>
    <r>
      <t>Notranje in zunanje obloge iz masivnega lesa – Znač</t>
    </r>
    <r>
      <rPr>
        <i/>
        <sz val="10"/>
        <rFont val="Arial Narrow"/>
        <family val="2"/>
        <charset val="238"/>
      </rPr>
      <t>ilnosti, ovrednotenje skladnosti in označevanje</t>
    </r>
  </si>
  <si>
    <r>
      <t xml:space="preserve">Stavbno okovje – Enoosni tečaji – </t>
    </r>
    <r>
      <rPr>
        <i/>
        <sz val="10"/>
        <rFont val="Arial Narrow"/>
        <family val="2"/>
        <charset val="238"/>
      </rPr>
      <t>Zahteve in klasifikacija</t>
    </r>
  </si>
  <si>
    <r>
      <t xml:space="preserve"> Lepila in malte za ploščice - </t>
    </r>
    <r>
      <rPr>
        <i/>
        <sz val="10"/>
        <rFont val="Arial Narrow"/>
        <family val="2"/>
        <charset val="238"/>
      </rPr>
      <t>Zahteve, ovrednotenje skladnosti, klasifikacija in oznaževanje</t>
    </r>
  </si>
  <si>
    <r>
      <t xml:space="preserve"> Naravni kamen – Ploščice – </t>
    </r>
    <r>
      <rPr>
        <i/>
        <sz val="10"/>
        <rFont val="Arial Narrow"/>
        <family val="2"/>
        <charset val="238"/>
      </rPr>
      <t>Zahteve</t>
    </r>
  </si>
  <si>
    <r>
      <t xml:space="preserve"> Naravni kamen – Plošče </t>
    </r>
    <r>
      <rPr>
        <i/>
        <sz val="10"/>
        <rFont val="Arial Narrow"/>
        <family val="2"/>
        <charset val="238"/>
      </rPr>
      <t>za tlake in stopnice – Zahteve</t>
    </r>
  </si>
  <si>
    <r>
      <t xml:space="preserve">Keramične </t>
    </r>
    <r>
      <rPr>
        <i/>
        <sz val="10"/>
        <rFont val="Arial Narrow"/>
        <family val="2"/>
        <charset val="238"/>
      </rPr>
      <t>ploščice – Definicije, razvrstitev, lastnosti in označevanje</t>
    </r>
  </si>
  <si>
    <r>
      <t xml:space="preserve"> </t>
    </r>
    <r>
      <rPr>
        <sz val="10"/>
        <rFont val="Arial Narrow"/>
        <family val="2"/>
        <charset val="238"/>
      </rPr>
      <t>V primeru da posamezne postavke v popisu ne zajemajo celotnega opisa potrebnega za funkcionalno dokončanje dela, mora ponudnik izvedbo le tega vključiti v ceno na enoto!</t>
    </r>
  </si>
  <si>
    <r>
      <t xml:space="preserve">SIST EN 61140:2002 </t>
    </r>
    <r>
      <rPr>
        <sz val="10"/>
        <rFont val="Arial Narrow"/>
        <family val="2"/>
        <charset val="238"/>
      </rPr>
      <t xml:space="preserve"> </t>
    </r>
  </si>
  <si>
    <r>
      <t xml:space="preserve">SIST HD 60364-4-41:2007 </t>
    </r>
    <r>
      <rPr>
        <sz val="10"/>
        <rFont val="Arial Narrow"/>
        <family val="2"/>
        <charset val="238"/>
      </rPr>
      <t xml:space="preserve"> </t>
    </r>
  </si>
  <si>
    <r>
      <t xml:space="preserve">SIST IEC 60364-4-43:2009 </t>
    </r>
    <r>
      <rPr>
        <sz val="10"/>
        <rFont val="Arial Narrow"/>
        <family val="2"/>
        <charset val="238"/>
      </rPr>
      <t xml:space="preserve"> </t>
    </r>
  </si>
  <si>
    <r>
      <t xml:space="preserve">SIST IEC 60364-4-44:2009 </t>
    </r>
    <r>
      <rPr>
        <sz val="10"/>
        <rFont val="Arial Narrow"/>
        <family val="2"/>
        <charset val="238"/>
      </rPr>
      <t xml:space="preserve"> </t>
    </r>
  </si>
  <si>
    <r>
      <t xml:space="preserve">SIST IEC 60364-5-51:2006 </t>
    </r>
    <r>
      <rPr>
        <sz val="10"/>
        <rFont val="Arial Narrow"/>
        <family val="2"/>
        <charset val="238"/>
      </rPr>
      <t xml:space="preserve"> </t>
    </r>
  </si>
  <si>
    <r>
      <t xml:space="preserve">SIST IEC 60364-5-52:2006 </t>
    </r>
    <r>
      <rPr>
        <sz val="10"/>
        <rFont val="Arial Narrow"/>
        <family val="2"/>
        <charset val="238"/>
      </rPr>
      <t xml:space="preserve"> </t>
    </r>
  </si>
  <si>
    <r>
      <t xml:space="preserve">SIST HD 60364-5-54:2007 </t>
    </r>
    <r>
      <rPr>
        <sz val="10"/>
        <rFont val="Arial Narrow"/>
        <family val="2"/>
        <charset val="238"/>
      </rPr>
      <t xml:space="preserve"> </t>
    </r>
  </si>
  <si>
    <t>varovanje dela hotelskega objekta, ki bo med gradnjo v obratovanju; zaščita tega dela objekta za potrebe neoviranega dostopa iz vidika varstva pri delu 
Predhodno se uskladiti z obstoječim uporabnikom dela hotelskega objekta, ki bo med gradnjo v obratovanju, glede dovoljenega časa izvajanja hrupnih del.</t>
  </si>
  <si>
    <t>SPA HOTEL ELEGANS BRDO</t>
  </si>
  <si>
    <t>SKUPNA REKAPITULACIJA</t>
  </si>
  <si>
    <t>ELEKTRO INŠTALACIJE</t>
  </si>
  <si>
    <t>STROJNE INŠTALACIJE</t>
  </si>
  <si>
    <t>SKUPAJ</t>
  </si>
  <si>
    <t>DDV 22%</t>
  </si>
  <si>
    <t>SKUPAJ Z DDV</t>
  </si>
  <si>
    <t>REKAPITULACIJA GRADBENO-OBRTNIŠKIH DEL</t>
  </si>
  <si>
    <t>OPOMBA:</t>
  </si>
  <si>
    <t>kos</t>
  </si>
  <si>
    <t>V enotnih cenah rušitvenih in odstranjevalnih del  upoštevati sortiranje, nakladanje in odvoz ruševin v trajno deponijo s plačilom takse za javno deponijo, delavne in zaščitne odre, pravilnika o Varstvu pri delu in Ravnanju z gradbenimi odpadki,  horizontalne in vertikalne prenose, protihrupne in protiprašne zaščite, čiščenje transportnih poti.</t>
  </si>
  <si>
    <t xml:space="preserve">Rušenje betonskega estriha debeline do 10cm, do nosilne AB podlage, vključno z morebitno toplotno izolacijo </t>
  </si>
  <si>
    <t>Odstranjevanje obstoječe bitumenske hidroizolacija</t>
  </si>
  <si>
    <t>Zarezovanje in izsekavanje kanalov v AB plošči in temljenih za kanalizacijo, profil do 20x20cm</t>
  </si>
  <si>
    <t>m1</t>
  </si>
  <si>
    <t>m2</t>
  </si>
  <si>
    <t>m3</t>
  </si>
  <si>
    <t xml:space="preserve">Sortiranje, nakladanje, odvoz, plačilo takse, na deponijo do 15km. </t>
  </si>
  <si>
    <t>Manjša rušitvena dela: rezkanje AB zidov za inštalacije utor 5x5 cm</t>
  </si>
  <si>
    <t>Rušenje prebojev v obstoječih AB zidovih debeline do 30cm (nenosilno) za prehod inštalacij do 20x20cm</t>
  </si>
  <si>
    <t>Rušenje ometanih zidanih notranjih in zunanjih nenosilnih sten različnih debelin, kompletno z AB prekladami, zaključki, policami in vsemi ev. oblogami.</t>
  </si>
  <si>
    <t>Manjša rušitvena dela: rezkanje AB zidov za inštalacije Utor 10x10 cm</t>
  </si>
  <si>
    <t>Manjša rušitvena dela: Preboj do 50x50 cm v AB steni do 30 cm</t>
  </si>
  <si>
    <t>Vsa začasna podpiranja in opiranja med izvedbo del so vključena v enotnih cenah.</t>
  </si>
  <si>
    <t>Dobava in izdelava  hidroizolacijskega premaza v debelini 3 mm, dva nanosa križno, kot npr. HIDROTES PLUS ali enakovr. Stik temeljev z betonskimi stenami in vezmi.</t>
  </si>
  <si>
    <t>Izdelava cementne zaokrožnice za izvedbo stika horizontalne in vertikalne hidroizolacije.</t>
  </si>
  <si>
    <t>Dobava in zidanje zidov z opečnim modularnim blokom debeline 29 cm, z g.p.m. 1:2:6. Zazidava obstoječih odprtin.</t>
  </si>
  <si>
    <t>Dobava in izdelava ročnega grobega in finega ometa debeline do 2 cm, s predhodno izdelavo cementnega obrizga. Krpanje ometov.</t>
  </si>
  <si>
    <t>Zidarska obdelava špalet po vgradnji oken in vrat v  izdelani zid, velikosti do 2m².</t>
  </si>
  <si>
    <t>Zidarska obdelava špalet po vgradnji oken in vrat v  izdelani zid, velikosti nad 2m².</t>
  </si>
  <si>
    <t>Vzidava raznih  instalacijskih omaric s predhodnim izsekavanjem utorov (niš) v opečne zidove in zidarsko obdelavo z g.p.m. Vse po projektu instalacij.</t>
  </si>
  <si>
    <t>Namestitev in vzidava raznih kovinskih sider teže do 3 kg/kos.</t>
  </si>
  <si>
    <t>Obbetoniranje (zaščita) instalacijskih cevi položenih na betonsko ploščo. Vse po projektu instalacij.</t>
  </si>
  <si>
    <t>Dobava in izdelava inoks profilov 25/15/3 mm,  pri menjavi tlakov in pripirah.</t>
  </si>
  <si>
    <t>Vzidava talnih sifonov.</t>
  </si>
  <si>
    <t>Vrtanje prebojev za instalacije do fi 100 mm v  armiranobetonske plošče in stene debeline do 20 cm in požarno tesnenje po namestitvi instalacije.</t>
  </si>
  <si>
    <t>Dobava in izvedba premaza z  elastosilom za sprijem stare in nove podlage.</t>
  </si>
  <si>
    <t>Zidarska pomoč obrtnikom in instalaterjam. Obračun po potrditvi nadzornega organa. KV delavec</t>
  </si>
  <si>
    <t>Zidarska pomoč obrtnikom in instalaterjam. Obračun po potrditvi nadzornega organa. PK delavec</t>
  </si>
  <si>
    <t>Zidarska pomoč obrtnikom in instalaterjam. Obračun po potrditvi nadzornega organa. NK delavec</t>
  </si>
  <si>
    <t>Čiščenje objekta med gradnjo, sortiranje, nakladanje in odvoz odpadkov v trajno deponijo, s plačilom takse za deponijo.</t>
  </si>
  <si>
    <t>Dobava in izdelava strojnega apneno cementnega ometa debeline do 2 cm, kompletno z dobavo in vgradnjo alu  perforiranih kotnikov za ojačitev robov. Omet sten.</t>
  </si>
  <si>
    <t>Dobava in izdelava strojnega apneno cementnega ometa debeline do 2 cm, kompletno z dobavo in vgradnjo alu  perforiranih kotnikov za ojačitev robov. Omet stropov.</t>
  </si>
  <si>
    <t xml:space="preserve">Vgradnja talnih električnih doz.
     </t>
  </si>
  <si>
    <t>Krpanje zidov po vzidavi inštalacij. Utor 5x5 cm.</t>
  </si>
  <si>
    <t>Krpanje zidov po vzidavi inštalacij. Utor 10x10 cm.</t>
  </si>
  <si>
    <t>Krpanje zidov po vzidavi inštalacij. Preboj do 20x20 cm v steni do 30 cm.</t>
  </si>
  <si>
    <t>Krpanje zidov po vzidavi inštalacij. Preboj do 50x50 cm v steni do 30 cm.</t>
  </si>
  <si>
    <t>Krpanje zidov po vzidavi inštalacij. Po vzidavi inštalacijskih omaric.</t>
  </si>
  <si>
    <t>Krpanje zidov po vzidavi inštalacij. Razne obzidave.</t>
  </si>
  <si>
    <t>Krpanje zidov po vzidavi inštalacij. Zaščitni beton v tlakih.</t>
  </si>
  <si>
    <t>Dobava in leplenje ekstrudiranega polistirena XPS debeline 10 cm, s PUR lepilom na hidroizolacijo, kot npr. Fibran XPS 300 - L ali enakovredno.</t>
  </si>
  <si>
    <t>ur</t>
  </si>
  <si>
    <t>komplet</t>
  </si>
  <si>
    <t>Izdelava prevleke preko obstoječe AB plodlage s fino cementno malto debeline do 1 cm, kot podlaga za izvedbo hidroizolacije.</t>
  </si>
  <si>
    <t>Dobava in leplenje ekstrudiranega polistirena XPS debeline 8 cm, s PUR lepilom na hidroizolacijo, kot npr. Fibran XPS 300 - L ali enakovredno.</t>
  </si>
  <si>
    <t>Dobava in leplenje trde mineralne toplotne izolacije (negorljivo) debeline 10 cm, s PUR lepilom na podlago, kot npr. Knauf DP-5 ali enakovredno.</t>
  </si>
  <si>
    <t>ARMIRANOBETONSKA DELA</t>
  </si>
  <si>
    <t>Vsa betonska in tesarska dela se izvajajo skladno s slovenskim standardom za izvajanje betonskih konstrukcij SIST EN 206-1, SIST EN 1026, SIST EN 13670, nacionalnim dodatkom SIST EN 13670 : 2010/A191 in SIST EN 10080.</t>
  </si>
  <si>
    <t>Dobava in vgrajevanje  podložnega betona C 12/15 v debelini 10 cm.</t>
  </si>
  <si>
    <t>Dobava in vgrajevanje betona C 30/37, v ravne pasovne temelje nad 0,30 m³ /m¹.</t>
  </si>
  <si>
    <t>Dobava in vgrajevanje betona C 30/37, v oporne zidove preseka 0,20-0,30 m³ /m¹.</t>
  </si>
  <si>
    <t>Dobava, krivljenje, polaganje in vezanje rebraste armature S 500B, lastnosti v skladu SIST EN 10080 : 2005. Srednje komplicirana armatura. Preseka do vključno fi 12 mm.</t>
  </si>
  <si>
    <t>kg</t>
  </si>
  <si>
    <t>Dobava, krivljenje, polaganje in vezanje rebraste armature S 500B, lastnosti v skladu SIST EN 10080 : 2005. Srednje komplicirana armatura. Armaturne mreže (netto vgrajena količina).</t>
  </si>
  <si>
    <t>Dobava in vgrajevanje betona C 30/37, v stopniščne rame</t>
  </si>
  <si>
    <t>Dobava materiala in izvedba ojačitev obstoječe
armiranobetonske konstrukcije s
karbonskimi lamelami kot npr. "SikaCarbodur S 1012" ali enakovr., kompletno z čiščenjem betonske površine, lepilom, odri inp. Lamele dolžine do 200cm.</t>
  </si>
  <si>
    <t>V enotnih cenah upoštevati izdelavo, dobavo, montažo, demontažo, čiščenje opaža, vezni in podporni material, delavne in zaščitne odre.</t>
  </si>
  <si>
    <t>Opaž stranic podložnega betona višine 10 cm, z montažo in demontažo.</t>
  </si>
  <si>
    <t>Dvostranski opaž pravokotnih točkovnih temeljev z montažo in demontažo.</t>
  </si>
  <si>
    <t>Dvostranski opaž ravnih pasovnih  temeljev in temeljnih vezi z montažo in demontažo.</t>
  </si>
  <si>
    <t>Dobava in montaža trikotnih letvic za izdelavo posnetih robov 2x2cm.</t>
  </si>
  <si>
    <t>Izdelava, montaža, demontaža lesenih škatelj v opaž, za prehod instalacij. Vse po projektu instalacij. Preseka 20 x 20 cm.</t>
  </si>
  <si>
    <t>Izdelava, montaža, demontaža lesenih škatelj v opaž, za prehod instalacij. Vse po projektu instalacij. Preseka 50 x 50 cm.</t>
  </si>
  <si>
    <t>Lahki premični zidarski odri . Upoštevano 1 x netto površina.</t>
  </si>
  <si>
    <t>Opaž stopniščnih ram, z montažo in demontažo.</t>
  </si>
  <si>
    <t>Dvostranski opaž betonskih sten višine do 2 m, z montažo in demontažo.</t>
  </si>
  <si>
    <t>Dobava in vgradnja kanalizacijskih cevi fi125, v ključno z obbetoniranjem in vsemi fazonskimi elementi</t>
  </si>
  <si>
    <t>Dobava in vgradnja kanalizacijskih cevi fi110, v ključno z obbetoniranjem in vsemi fazonskimi elementi</t>
  </si>
  <si>
    <t>Dobava in vgradnja pokrova betonskega jaška dim 60x60cm, vključno z RF pokrovom za vgradnjo končnega tlaka</t>
  </si>
  <si>
    <t>Dobava in vgradnja pokrova betonskega jaška dim 120x60cm, vključno z RF pokrovom za vgradnjo končnega tlaka</t>
  </si>
  <si>
    <t>Dobava in vgradnja pokrova betonskega jaška dim 40x40cm, vključno z RF pokrovom za vgradnjo končnega tlaka</t>
  </si>
  <si>
    <t>Dobava in vgradnja MA estriha debeline do 8cm, vključno z dilatacijskim trakom, potrebnimi aditivi za TG, plastifikator</t>
  </si>
  <si>
    <t>Dobava in vgradnja stiroporbetona kot zapolnitev med talnimi instalacijami cca. 3 cm</t>
  </si>
  <si>
    <t>Dobava in vgradnja cementnega mikrotoping zaključnega tlaka, vključno z vsemi izravnavami, pripravo podlage na suhi estrih, barva po izboru projektanta, temni intenzivni ton.</t>
  </si>
  <si>
    <t>Izdelava zunanjega tlaka iz WPC letve, na podkonstrukciji iz ALU profilov. Sistemski RF pritdilni material in podložke z regulacijo višine za montažo na površino v naklonu.</t>
  </si>
  <si>
    <t>Dobava in vgradnja končnega tlaka v kombinaciji: prod, kamen, naravni materiali (storži, hlodi, veje, ipd), tlak se izdela na mest samem s pomočjo epoksidnih lepil</t>
  </si>
  <si>
    <t xml:space="preserve">V enotnih cenah upoštevati bandažiranje in kitanje stikov plošč, vse izreze, zaključke in ojačitvevogalov z alu profili ter kitanje vogalnih stikov z elastičnim kitom. Vsa dela izvesti skladno z navodili proizvajalca suhomontažnega sistema. Postavke vključujejo kovinske ojačitve za stavbno pohištvo in opremo. </t>
  </si>
  <si>
    <t>DODATEK ZA PLOŠČE</t>
  </si>
  <si>
    <t>KLJUČAVNIČARSKA DELA</t>
  </si>
  <si>
    <t>Vsi ključavničarski elementi morajo imeti izdelane delavniške načrte, ki jih potrdi vodja projekta in statik</t>
  </si>
  <si>
    <t>STROP</t>
  </si>
  <si>
    <t>Vsa dela je potrebno izvesti skladno s pravili stroke. V enotnih cenah so vključeni vsi zaključni in prehodni kovinski profili.</t>
  </si>
  <si>
    <t>Dobava in izdelava hidroizolacije kot npr. MAPEI MAPELASTIC ali enakovr., vsi vogalni stiki tesnjeni z armirnim trakom kot npr. MAPEBAND ali enakovr.
Talne površine.</t>
  </si>
  <si>
    <t>Dobava in izdelava hidroizolacije kot npr. MAPEI MAPELASTIC ali enakovr., vsi vogalni stiki tesnjeni z armirnim trakom kot npr. MAPEBAND ali enakovr.
Stenske površine.</t>
  </si>
  <si>
    <t>Dodatek za fugiranje z epoxi maso kot npr. KERAPOXI</t>
  </si>
  <si>
    <t>Tesnenje stikov stene/tla z silikonskim kitom, kot npr. MAPESILC</t>
  </si>
  <si>
    <t>Dobava in vgradnja obstenske keramične obloge, višine do 8cm, enaka tipu keramičnih ploščic kot na tlaku.</t>
  </si>
  <si>
    <t>0.</t>
  </si>
  <si>
    <t>PRIPRAVLJALNA IN ZAKLJUČNA DELA</t>
  </si>
  <si>
    <t>Organizacija in zaščita gradbišča</t>
  </si>
  <si>
    <t>Dobava in montaža stropne obloge kot npr. Knauf D112 ali enakovr.:  
mavčnokartonske plošče debeline 2 x 1,25 cm, parna zapora, podkonstrukcija  iz pločevinastih profilov UD/CD, obešala do 40 cm, razreda nosilnosti 0,4 kN, sidrana v nosilno ab konstrukcijo z atestiranimi namenskimi sidrnimi vijaki (klin na beton), mineralna volna 0,04 W/mK, 5 cm.</t>
  </si>
  <si>
    <t>Dobava in montaža stropne POŽARNO ODPORNE obloge v obliki škatle za zaščito inštalaciji pod stropom, kot npr. Knauf D112 ali enakovr.:  
požarne ali dimanat mavčnokartonske plošče debeline 2 x 1,25 cm,podkonstrukcija  iz pločevinastih profilov UD/CD, sidrana v nosilno ab konstrukcijo z atestiranimi namenskimi sidrnimi vijaki (klin na beton), mineralna volna 0,04 W/mK, 5 cm.</t>
  </si>
  <si>
    <t>Dobava, vgradanja in obdelava MK revizijskih odprtin dim 40x40cm</t>
  </si>
  <si>
    <t>Dobava, vgradanja in obdelava MK revizijskih odprtin dim 60x60cm</t>
  </si>
  <si>
    <t>Dobava in montaža samonosilnega stropa iz lesenih lamel po posebnem detajlu. Lamele dimenzije 80x18mm iz lesene podlage in oblogo v malnaminski folijo po izboru projektanta (lesni dekor npr. EGGER), razmak med lamelami cca 6cm, elementi so snemljivi, izdelno v kosih cca 120x60cm, prtridlni elementi, distančniki so alu, vključno s potrebno podkonstrukcijo</t>
  </si>
  <si>
    <t>Dobava in montaža vlagoodporne stropne obloge kot npr. Knauf D112 ali enakovr.:  
vlagoodporne mavčnokartonske plošče debeline 2 x 1,25 cm, parna zapora, podkonstrukcija  iz pločevinastih profilov UD/CD, obešala do 40 cm, razreda nosilnosti 0,4 kN, sidrana v nosilno ab konstrukcijo z atestiranimi namenskimi sidrnimi vijaki (klin na beton), mineralna volna 0,04 W/mK, 5 cm.</t>
  </si>
  <si>
    <t>Dobava in montaža samonosilnega sistemskega stropa iz gladkih akustičnih mineralnih plošč dimenzije 120x60 ali 120x30cm (npr. Armstrong), mineralni strop s posnetim robom in nevidno kovinsko podkonstrukcijo.</t>
  </si>
  <si>
    <t>SOBOSLIKARSKA DELA</t>
  </si>
  <si>
    <t>Vsa dela je potrebno izvesti skladno s pravili stroke.</t>
  </si>
  <si>
    <t>Slikanje notranjih sten z visokopokrivno notranjo zidno barvo v različnih barvnih tonih, globoki mat izgled, s predhodnim glajenjem in brušenjem, vključno s kitanjem z akrilnim kitom na prehodih in stikih, upoštevati 2 kratno glajenje in beljenje sten: nove mavčnokartonske stene.</t>
  </si>
  <si>
    <t>Slikanje notranjih sten z visokopokrivno notranjo zidno barvo v različnih barvnih tonih, globoki mat izgled, s predhodnim glajenjem in brušenjem, vključno s kitanjem z akrilnim kitom na prehodih in stikih, upoštevati 2 kratno glajenje in beljenje sten: dodatek za pralno barvo</t>
  </si>
  <si>
    <t>Slikanje notranjih sten z visokopokrivno notranjo zidno barvo v različnih barvnih tonih, globoki mat izgled, s predhodnim glajenjem in brušenjem, vključno s kitanjem z akrilnim kitom na prehodih in stikih, upoštevati 2 kratno glajenje in beljenje sten: dodatek za temne barvne odtenke</t>
  </si>
  <si>
    <t>Pleskarska obdelava obstoječih ometanih in večkrat pleskanih zidov z brušenjem vsega opleska in impregnacijo površine z impregnacijsko raztopino 1:3. obstoječe ometane stene</t>
  </si>
  <si>
    <t>Pleskarska obdelava obstoječih betonskih površin z brušenjem površine in impregnacijo površine z impregnacijsko raztopino 1:3. površine</t>
  </si>
  <si>
    <t xml:space="preserve"> - 2x1,25 vlagoodporne MK plošče</t>
  </si>
  <si>
    <t xml:space="preserve"> - 2x1,25 požarne MK plošče</t>
  </si>
  <si>
    <t xml:space="preserve"> - 2x1,25 mineralne (npr. diamant) MK plošče</t>
  </si>
  <si>
    <t>Doplačilo za izdelavo ojačitev za vrata in druge odprtine (steklene stene) iz lesenih moralov ali kovinskih elementov</t>
  </si>
  <si>
    <t>Doplačilo za izvedbo roba MK plošč z zaključnim alu profilom cca 50x50mm</t>
  </si>
  <si>
    <t>Doplačilo za izvedbo roba MK plošč z zaključnim alu profilom za vgradnjo samonosilnega spuščenega stropa - izvedba stika z nevidno konstrukcijo</t>
  </si>
  <si>
    <t>Dobava in montaža lesenih vrat, krilo poravnano s podbojem, minimalni alu podboj, visokokaovostne RF kljuke in ključavnica, dimenzija vrat 80x220cm, krilo polno, dekor po izbiri porojektanta iz kataloga kot npr.  EGGER - lesni dekor, tečaji skriti</t>
  </si>
  <si>
    <t>Dobava in montaža lesenih vrat, krilo poravnano s podbojem, minimalni alu podboj, visokokaovostne RF kljuke in ključavnica, dimenzija vrat 90x220cm, krilo polno, dekor po izbiri porojektanta iz kataloga kot npr.  EGGER - lesni dekor, tečaji skriti</t>
  </si>
  <si>
    <t>Dobava in montaža piktogramov na vrata iz alu pločevine, rezkano na CNC po vzorcu porjektanta na podlagi CGP Hotel Elegans Brdo</t>
  </si>
  <si>
    <t>Dobava in montaža lesenih vrat, krilo poravnano s podbojem, minimalni alu podboj, visokokaovostne RF kljuke in ključavnica, dimenzija vrat 75x220cm, krilo polno, dekor po izbiri porojektanta iz kataloga kot npr.  EGGER - lesni dekor, tečaji skriti</t>
  </si>
  <si>
    <t>Dobava in montaža lesenih vrat, krilo poravnano s podbojem, minimalni alu podboj, visokokaovostne RF kljuke in ključavnica, dimenzija vrat 70x220cm, krilo polno, dekor po izbiri porojektanta iz kataloga kot npr.  EGGER - lesni dekor, tečaji skriti</t>
  </si>
  <si>
    <t>Dobava in montaža steklenih vrat, krilo poravnano s podbojem, minimalni alu podboj, visokokaovostne RF kljuke (ročaj l=1,0m) in ključavnica, dimenzija vrat 80x220cm, krilo stekleno, dekor po izbiri porojektanta, tečaji skriti - RF oljno talno odpiralo</t>
  </si>
  <si>
    <t>Dobava in montaža steklenih vrat, krilo poravnano s podbojem, minimalni alu podboj, visokokaovostne RF kljuke (ročaj l=1,0m) in ključavnica, dimenzija vrat 75x220cm, krilo stekleno, dekor po izbiri porojektanta, tečaji skriti - RF oljno talno odpiralo</t>
  </si>
  <si>
    <t>Dobava in montaža steklenih vrat, krilo poravnano s podbojem, minimalni alu podboj, visokokaovostne RF kljuke (ročaj l=1,0m) in ključavnica, dimenzija vrat 70x220cm, krilo stekleno, dekor po izbiri porojektanta, tečaji skriti - RF oljno talno odpiralo</t>
  </si>
  <si>
    <t>Dobava in montaža stekle stene, dimenzije 190x220, visokokaovostne RF kljuke (ročaj l=1,0m) in ključavnica, dimenzija vrat 80x220cm, krilo stekleno, tečaji skriti - RF oljno talno odpiralo</t>
  </si>
  <si>
    <t>Dobava in montaža stekle stene, dimenzije 233x220, visokokaovostne RF kljuke (ročaj l=1,0m) in ključavnica, dimenzija vrat 80x220cm, krilo stekleno, tečaji skriti - RF oljno talno odpiralo</t>
  </si>
  <si>
    <t>Dobava in montaža stekle stene, dimenzije 141x220, visokokaovostne RF kljuke (ročaj l=1,0m) in ključavnica, dimenzija vrat 80x220cm, krilo stekleno, tečaji skriti - RF oljno talno odpiralo</t>
  </si>
  <si>
    <t>Dobava in montaža stekle stene, dimenzije 342x220, visokokaovostne RF kljuke (ročaj l=1,0m) in ključavnica, dimenzija vrat 80x220cm, krilo stekleno, tečaji skriti - RF oljno talno odpiralo</t>
  </si>
  <si>
    <t>Dobava in montaža stekle stene, dimenzije 260x265, visokokaovostne RF kljuke (ročaj l=1,0m) in ključavnica, dimenzija vrat 100x220cm, krilo stekleno, tečaji skriti - RF oljno talno odpiralo</t>
  </si>
  <si>
    <t>Dobava in vgradnja gumi odbijačev (RF valj z gumo)</t>
  </si>
  <si>
    <t>Dobava in vgradnja požarne steklene stene dimenzije 260x220cm vključno z krilom 100x220cm, steklo požarno odporno 60min, okvir jeklenih profilov v antrcit barvi. Vključno z samozapirlom in magnetnim stikalom povezano na AJP</t>
  </si>
  <si>
    <t>Dobava in vgradnja kovinskih požarnih vrat za zasilni izhod. Krilo velikosti 110x220cm, kovinski profili in polnilo, požarna odpornost 60min, vključno z samozapiralom in magnetnim stikalom povezano na AJP.</t>
  </si>
  <si>
    <t>NOTRANJA VRATA IN STEKLENE STENE</t>
  </si>
  <si>
    <t>Dobava in vgradnja ALU stavbnega pohištva kot npr. SCHUECO z troslojno zasteklitvijo Umin=0,9W/m2K, vhodna vrata z bočno zasteklitvijo, dimenzija elementa 245x250cm, stekleno krilo širine 110cm, kljuka RF za zasilni izhod, magnetno stikalo povezano na AJP</t>
  </si>
  <si>
    <t>Dobava in vgradnja ALU stavbnega pohištva kot npr. SCHUECO z troslojno zasteklitvijo Umin=0,9W/m2K, okno z fiksno zasteklitvijo, dimenzija elementa 250x250cm.</t>
  </si>
  <si>
    <t>Dobava in vgradnja notranjega senčila iz 3 delnega harmonika okvirja z perforiranim polnilom za učinek "svetobnega tuša", dimenzija elementa 250x250cm, trdielno krilo, iz alu profilov, polnilo iz ALU pločevine debeline 3mm, perforacija in izrez po shemi projektanta izdelana z CNC.</t>
  </si>
  <si>
    <t>Vse vzorce mora potrditi projektant in naročnik.</t>
  </si>
  <si>
    <t>Slikanje z visokopokrivno notranjo zidno barvo v različnih barvnih tonih, globoki mat izgled, s predhodnim glajenjem in brušenjem, vključno s kitanjem z akrilnim kitom na prehodih in stikih, upoštevati 2 kratno glajenje in beljenje sten: novi mavčnokartonski stropovi.</t>
  </si>
  <si>
    <t>Dobava in vgradnja vogalnih elementov pred kitanjem na vseh izpostavljenih vogalih</t>
  </si>
  <si>
    <t>Slikanje notranjih sten z visokopokrivno notranjo zidno barvo v različnih barvnih tonih, globoki mat izgled, s predhodnim glajenjem in brušenjem, upoštevati 2 beljenje sten: obstoječe AB ali ometane zidane stene v tehničnih prostorih (nezahtevno)</t>
  </si>
  <si>
    <t>Pleskarska obdelava stopov na lamelnimi stropovi v črni barvi.</t>
  </si>
  <si>
    <t>NOTRANJE OBLOGE IN OBDELAVE STEN</t>
  </si>
  <si>
    <t>Dobava in vgradnja lesenih lamelnih elementov na podlagi iz lesenih plošč iz mediapana, lesene lamele dim cca 40x40mm, prehodno mizarkso obdelane, vertikalne lamele, plošče dimenzije cca 2,8m, pritjevanje na pripravljeno podkonstrukcijo</t>
  </si>
  <si>
    <t>Dobava in vgradnja kamnite obloge sten, kamen debeline do 20mm, vključno z vsemi pritrdilnimi elementi (kriti) in lepljenjem na podlago iz mineralnih GK plošč (npr. aquapanel ali diamant plošče)</t>
  </si>
  <si>
    <t>Dobava in vgradnja cementne glazure na podlago iz MK plošč "mikrotoping" v temni barvi, strukturi lave, antracit odtenek, vključno z vsemi potrebnimi pripravljalnimi sloji in končno obdelavo stene.</t>
  </si>
  <si>
    <t>Dobava in vgradnja dekorativnim tekstilnih tapet, vzorec po izboru projektanta.</t>
  </si>
  <si>
    <t>Dobava in vgradnja elementov zelene stene, izdelane iz lesenega okvirja, polnilo iz lišajev in druge suhe vegatacije po sitemu Green Wall Lichen, npr. Greenmood</t>
  </si>
  <si>
    <t>Rušenje obstoječih betonskih robnikov.</t>
  </si>
  <si>
    <t>Planiranje obstoječe brežine za novo zunanjo ureditev</t>
  </si>
  <si>
    <t>Izkopi za tememlje in druge kanale</t>
  </si>
  <si>
    <t>Planiranje dna temlejev</t>
  </si>
  <si>
    <t>Izdelava drenaže temlejev</t>
  </si>
  <si>
    <t>Priključek drenaže na obstoječo meteorno kanalizacijo</t>
  </si>
  <si>
    <t>Grobo planiranje zunanje ureditve za izdelavo vrta</t>
  </si>
  <si>
    <t>Dobava in vgradnja rečnega proda granulacije do 32mm za izdelavo ZEN vrta.</t>
  </si>
  <si>
    <t>Dobava in vgradnja robnikov iz "lave" za izdelavo zelenih oaz</t>
  </si>
  <si>
    <t>Dobava in vgradnja vegetacije - zelena oaza - mix trave in grmovnice</t>
  </si>
  <si>
    <t>Dobava in sajenje vegetacije - travna ruša v rolah.</t>
  </si>
  <si>
    <t>Dobava in vgradnja kamnitih plošč v prodnato podlago - dimenzije plošč 120x60cm, debelina 8cm, štokan kamen, posneti robovi</t>
  </si>
  <si>
    <t>Dobava in vgradnja kamnitih plošč v prodnato podlago - dimenzije plošč 60x60cm, debelina 8cm, štokan kamen, posneti robovi</t>
  </si>
  <si>
    <t>Ureitev ZEN vrta z grabljami, ureditev vzorca v pesku po shemi koncentričnih krogov</t>
  </si>
  <si>
    <t>Dobava in vgradnja filca/geotekstila</t>
  </si>
  <si>
    <t>Sortiranje, nakladanje in odvoz ruševin na deponijo do 15km, s plačilom takse in drugih dajatev</t>
  </si>
  <si>
    <t>Dobava in vgradnja RF okvirjev za obstoječe jaške na asfaltu, ki se pokrijejo z prodom ali WPC. Dimenzija pokrova 60x60, vključno z vsemi potrebnimi pomožnimi deli in obdelavo.</t>
  </si>
  <si>
    <t>MOČ WELLNESS</t>
  </si>
  <si>
    <t>KRMILJENJE - CNS</t>
  </si>
  <si>
    <t>RAZSVETLJAVA</t>
  </si>
  <si>
    <t>VARNOSTNA RAZSVETLJAVA</t>
  </si>
  <si>
    <t>STRUKTURIRANO OŽIČENJE</t>
  </si>
  <si>
    <t>JAVLJANJE POŽARA</t>
  </si>
  <si>
    <t>OZVOČENJE</t>
  </si>
  <si>
    <t>SOS KLIC</t>
  </si>
  <si>
    <t>VIDEO NADZOR</t>
  </si>
  <si>
    <t>KONTROLA PRISTOPA</t>
  </si>
  <si>
    <t>OZEMLJITVE</t>
  </si>
  <si>
    <t xml:space="preserve">SKUPAJ ELEKTRO INŠTALACIJSKI DEL </t>
  </si>
  <si>
    <t xml:space="preserve">NOTRANJA VODOVODNA INSTALACIJA </t>
  </si>
  <si>
    <t>HIDRANTNA MREŽA</t>
  </si>
  <si>
    <t>Skladno z Uredbo o zelenem javnem naročanju in skladno s tolmačenjem Ministrstva za javno upravo, direktorata za javno naročanje je potrebno za objekt Hotela Brdo izpolniti cilje iz naslednjih točk in sicer  11., 12., 13., 14. (velja samo za lesene plošče), 20., 21., 22., 26., 27., 28. in 29. točke, drugega odstavka 6.člena Uredbe o zelenem naročanju (Ur.l.RS, št. 51/17). Ponudnik oziroma izvajalec GOI del mora zagotavljanje zgoraj navedenih zahtev iz Uredbe o zelenem naročanju (Ur.l.RS, št. 51/17) dokazovati skladno s pojasnili Ministrstva za javno upravo, direktorata za javno naročanje, ki so objavljena na spletnem naslovu: https://ejn.gov.si/sistem/zeleno-jn.html</t>
  </si>
  <si>
    <t>OGREVANJE</t>
  </si>
  <si>
    <t>TALNO OGREVANJE</t>
  </si>
  <si>
    <t>HLAJENJE</t>
  </si>
  <si>
    <t xml:space="preserve">ELEKTRO INŠTALACIJSKA DELA </t>
  </si>
  <si>
    <t xml:space="preserve">STROJNO INŠTALACIJSKA DELA </t>
  </si>
  <si>
    <t xml:space="preserve">SKUPAJ STROJNO INŠTALACIJSKI DEL </t>
  </si>
  <si>
    <t>NAROČNIK</t>
  </si>
  <si>
    <t>POPIS DEL ZA VZDRŽEVALNA DELA - SPA BRDO HOTEL ELEGANS</t>
  </si>
  <si>
    <t>Javni gospodarski zavod Protokolarne storitve Republike Slovenije</t>
  </si>
  <si>
    <t>Predoslje 39</t>
  </si>
  <si>
    <t>SI – 4000 Kranj</t>
  </si>
  <si>
    <t>PROJEKT</t>
  </si>
  <si>
    <t>SPA - HOTEL ELEGANS BRDO</t>
  </si>
  <si>
    <t>Doplačilo za izdelavo ovalne MK stene - Cloud9 prostor</t>
  </si>
  <si>
    <t>Dobava, rezanje, oblikoavnje in vgradnja gradbenih plošč debeline 2cm za oblikovanje klopi in polic savne in drugih prostorov (kot npr. WEDi plošče), vključno z vsem pritrdilnim in tesnilnim materilom ter potrebno podkonstrukcijo elementov</t>
  </si>
  <si>
    <t>Izvajalec prevzema popolno zaščito, organizaicjo gradbišča ter okolice Hotel Elegans Brdo, končno fino čiščenje prostorov, projektantski nadzor in izdelavo celotne dokumentacije PID.</t>
  </si>
  <si>
    <t>Dobava in polaganje  horizontalne hidroizolacije v sestavi: - hladni bitumenski premaz 0,30 kg/m²
- dvoslojna polimer bitumenska hidroizolacija, polno varjena, s preklopi, kot npr. IZOTEKT T4 PLUS ali enakovr.</t>
  </si>
  <si>
    <t>Dobava in izdelava vertikalne hidroizolacije (stopnice) v sestavi: - hladni bitumenski premaz 0,30 kg/m²
- dvoslojna polimer bitumenska hidroizolacija, polno varjena, s preklopi, kot npr. 1 x IZOTEKT P5 PLUS ali enakovr., 5mm.</t>
  </si>
  <si>
    <t>Zidarska obdelava prebojev v stenah in ploščah z g.p.m. 1:2:6 dim cca 40x40cm</t>
  </si>
  <si>
    <t>Dobava in izdelava špalet širine do 30cm kontaktne fasade kot npr. Jubizol MW ali enakovredno za obdelavo spremenjenih odprtin. na opečnem oz. betonskem nosilnem zidu v sestavi: 
- toplotna izolacija špalete XPS &lt; 0,04 W/mK, 8 cm
- sistemska pritrdila iz umetne mase
- sloj lepilne malte deb. 3 mm, z vtisnjeno armirno stekleno mrežico
- drugi sloj lepilne malte deb. 3 mm
- zaključni tankoslojni mineralni omet deb. 5 mm,  po izboru projektanta - obstoječi odtenek.
- zrnavost zaključnega sloja 2mm
V enotno ceno je vključena obdelava špalet, vsi vertikalni vogalniki in obdelava okoli pritrdil zunanjih balkonov.</t>
  </si>
  <si>
    <t>Brušenje in obdelava AB podlage na mestih, kjer se lepijo lamele z izpihovanjem, izravnavo in nanosom epoksi mase v širini do 30cm</t>
  </si>
  <si>
    <t>- postavitev gradbiščnih kontejneijev za potrebe gradbišča
- saniratnimi kontejnerji WC-ji,
- ograditev gradbišča za preprečitev dostopa nepooblaščenim,
- označitev gradbišča skladno z varnostnim načrtom in Pravilnikom o gradbiščih
- gradbiščni elektro priključek z več odjemi 23 OV ter 380V
- vodovodni priključek
- izvedba načrta ureditve gradbišča</t>
  </si>
  <si>
    <t>Izvedba zaščite in varovanja obstoječih elementov in prostorov hotela na notranjem in zunanjem območju posega GOI del pred pričetkom izvajanja.</t>
  </si>
  <si>
    <t>Pospravljenje in čiščenje območja gradbišča sproti med fazami izvajanjem del, zaradi nemotenega obratovanja Hotela.</t>
  </si>
  <si>
    <t>Izdelava varnostnega načrta in prisotnost Koordinatorja za varnost pri delu za cel čas izvedbe del.</t>
  </si>
  <si>
    <t>Razna manjša nepredvidena dela, ki se pojavijo v času izvajanja del in se obračunajo po dejanskih stroških</t>
  </si>
  <si>
    <t>Izvedba končnega čiščenja notranjih prostorov po končanih delih, pred primopredajo uporabniku.</t>
  </si>
  <si>
    <t>kpl</t>
  </si>
  <si>
    <t>Dobava dvoslojnega parketa izdelanega iz plemenitega lesa hrasta in križno vezane brezove plošče visoke kakovosti z obrabnim slojem 4mm, krtačen, finalno tovarniško obdelan z oljem na bazi voska, ki je izredno trpežen jn ga ni potrebno obnavljati vsako leto, vrsta lesa hrast, brez grč (select) sistem spajanja pero utor na vseh 4 straneh in način spajanja v obliki pravokotno na okna, material v bruto potrebni količini, primeren za talno gretje. Dimgnzije parketa cca 680x120x12mm zgomjim slojem minimalno 4mm. Tovarniško olje mora biti testirano na drsnost R9. Les mora biti uvrščen v prvi kvalitetni razred po EN 13226 (razred O). Vlaga v lesu mora zadoščati standardu EN 13488. Parket mora imeti znano poreklo in biti ustrezno certificiran (zahteva se sledeče certifikate; FSC, CE, REAL WOOD in EMAS) ali sorodno.</t>
  </si>
  <si>
    <t>Dobava in vgradnja dekorativnih obrobnih letev v beli barvi. Profil po izboru projektanta. Dimnezija cca 8x1,5cm iz masivnega lesa</t>
  </si>
  <si>
    <t>Dobava in vgradnja samorazlivne izravnalne mase do 8mm</t>
  </si>
  <si>
    <t>Dobava in vgradnja končnega tlaka iz naravnega kamna, položenega na cementno podlago, polaganje po shemi projektanta, kamnite plošče različnih dimenzij, pasovi širine cca 60cm, debeline 4cmkamen apnenec svetle barve, obdelava fino štokano ali brušeno mat.</t>
  </si>
  <si>
    <t>Dobava in vgradnja talnih RF profilov za prehod med materiali dim 40x5mm</t>
  </si>
  <si>
    <t>Izvedba premaza z impregnacijo na estrih z epoksi emulzijo EP21 pred polaganje parketa</t>
  </si>
  <si>
    <t>Dobava in vgradnja kamnitega cokla iz naravnega kamna, kamen apnenec svetle barve, obdelava fino štokano ali brušeno mat., dimenzija cca 12x1,5cm</t>
  </si>
  <si>
    <t>MONTAŽNI STENE IN OBLOGE</t>
  </si>
  <si>
    <t>Dobava in montaža obloge obstoječih sten kot npr. KANUF ali enakovr.: enostranska obloga mavčnokartonske plošče debeline 2 x 1,25 cm, podkonstrukcija  iz pločevinastih profilov UW/CW 75 mm, izolacija kot npr. Knauf Insulation Akustik Board ali enakovr. 8 cm.</t>
  </si>
  <si>
    <t>Dobava in izdelava stenske revizijske odprtine do 60x60cm, komplet z okvirjem za MK stene</t>
  </si>
  <si>
    <t>Doplačilo za izdelavo ojačitev za sanitarne elemente (vgradne pipe, ipd….) iz OSB plošč, debelina min 30mm dim 60x60cm</t>
  </si>
  <si>
    <t>Dobava in montaža predelnih sten kot npr. KNAUF W115 ali enakovr.: obojestranska obloga iz mavčnokartonskih plošč debeline 2 x 1,25 cm, podkonstrukcija iz pločevinastih profilov UW/CW 75 mm, izolacija kot npr. Knauf Insulation Akustik Board ali enakovr. 8 cm. debelina sten 19,5, 20 ali 21,5cm</t>
  </si>
  <si>
    <t>Dobava in montaža predelnih sten kot npr. KNAUF W112 ali enakovr.: obojestranska obloga iz mavčnokartonskih plošč debeline 2 x 1,25 cm, podkonstrukcija iz pločevinastih profilov UW/CW 75 mm, izolacija kot npr. Knauf Insulation Akustik Board ali enakovr. 8 cm., debelina sten 10, 12,5 ali 15cm</t>
  </si>
  <si>
    <t>Dobava in montaža RF ograje stopnišča, RF profil 60x8mm, vključno z elementi za pritrjevanje, oblikovanjem z krivljenjem profila, obračun v tm vgrajenega profila, inox ograja je polirana ali krtačena</t>
  </si>
  <si>
    <t>Razni pritrldilni elementi za vgradnjo visečih elementov opreme SPA, kovinska sidra z ušesom fi30mm, nosilnosti min 6kN, vsi elementi iz INOX materiala</t>
  </si>
  <si>
    <t>Dobava in polaganje kakovostnih talnih keramičnih ploščic v sestavi: keramične ploščice do dim. 90 x 90 cm, MPC min 40EUR/m2, efekt kamna apnenec, retificirana, fugirna masa na cementni osnovi, enokomponentno lepilo kot npr. KERAFLEX ali enakovr., stopnja protidrsnosti R9 za suhe prostore</t>
  </si>
  <si>
    <t>Dobava in polaganje kakovostnih talnih keramičnih ploščic v sestavi: keramične ploščice do dim. 90 x 90 cm, MPC min 40EUR/m2, efekt kamna apnenec, retificirana, elastična fugirna masa, primerena za prostore z povečano vlago in temperaturo (savna) - npr. MAPEFLEX ali dodatkom FUGOLASTIC, enokomponentno lepilo kot npr. KERAFLEX ali enakovr., stopnja protidrsnosti R9 za prostore savn (elestična fuga, tempereturne razlike, vodoodporno fugiranje)</t>
  </si>
  <si>
    <t>Dobava in polaganje kakovostnih protidrsnih talnih keramičnih ploščic v sestavi: keramične ploščice do dim. 90 x 90 cm, MPC min 40EUR/m2, efekt kamna apnenec, retificirana, fugirna masa na cementni osnovi, enokomponentno lepilo kot npr. KERAFLEX ali enakovr., stopnja protidrsnosti R12c za mokre prostore</t>
  </si>
  <si>
    <t>Dobava in polaganje stenskih keramičnih ploščic v sestavi: keramične ploščice do dim. 90 x 90 cm, MPC min 40EUR/m2, efekt kamna apnenec. polirana ali z vzorcem, retificirana, elastična fugirna masa, primerena za prostore z povečano vlago in temperaturo (savna) - npr. MAPEFLEX ali dodatkom FUGOLASTIC, enokomponentno lepilo kot npr. KERAFLEX ali enakovr., stene za prostore savn (elestična fuga, tempereturne razlike, vodoodporno fugiranje)</t>
  </si>
  <si>
    <t>Dobava in polaganje stenskih keramičnih ploščic v sestavi: keramične ploščice do dim. 90 x 90 cm, MPC min 40EUR/m2, efekt kamna apnenec. polirana ali z vzorcem, retificirana, elastična fugirna masa, primerena za mokre prostore npr. MAPEFLEX ali dodatkom FUGOLASTIC, enokomponentno lepilo kot npr. KERAFLEX ali enakovr., stene za prostore savn (tuši, WCji, drugi mokri prostori)</t>
  </si>
  <si>
    <t>Izvedba samorazlivne mase v debelini 5mm na estrih pred polaganjem talne keramike</t>
  </si>
  <si>
    <t>Dobava in vgradnja impregnacije na MK stenah za boljši oprijem keramike, npr. EcoPrimGrip</t>
  </si>
  <si>
    <t>Povsod, kjer je z dokumentacijo to predvideno, je potrebno v enotnih cenah upoštevati izdelavo delavniške dokumentacije, ki jo mora potrditi odgovorni projektant. Polnilo les - akustično, steklo vrat in predlenih sten je kaljeno in lepljeno min 5+5mm. Vrata in steklene stene savn in podobnih prostorov so zajete ločenem popisu za opremo SPA</t>
  </si>
  <si>
    <t>Dobava in montaža lesene masivne podkonstrukcije za oblogo sten iz dekorativnih plošč ali lesenih lamel</t>
  </si>
  <si>
    <t>Rezanje obstoječega asfalta do 10cm</t>
  </si>
  <si>
    <t>Rušenje asfalta skupaj z podlago do 15cm</t>
  </si>
  <si>
    <t>Dobava in vgradnja drenažnih cevi fi 200mm</t>
  </si>
  <si>
    <t>Fino planiranje podlage z dodajanjem fine zemlje v debelini 10cm</t>
  </si>
  <si>
    <t>Dobava in sajenje vegetacije - manjša drevesa višine do 2,5m</t>
  </si>
  <si>
    <t>Razna nepredvidena rušitvena dela, obračun v urah</t>
  </si>
  <si>
    <t>Dobava in polaganje keramičnih ploščic za izdelavo klopi v savnah na pripravljeno podlago iz Wedi plošč, v sestavi: keramične ploščice do dim. 90 x 90 cm, MPC min 40EUR/m2, efekt kamna apnenec. polirana ali z vzorcem, vključno z obdelavo vseh vogalov in sitkov, retificirana, elastična fugirna masa, primerena za prostore z povečano vlago in temperaturo (savna) - npr. MAPEFLEX ali dodatkom FUGOLASTIC, enokomponentno lepilo kot npr. KERAFLEX ali enakovr., KLOPI za prostore savn (elestična fuga, tempereturne razlike, vodoodporno fugiranje)</t>
  </si>
  <si>
    <t>Dobava in vgradnja kamnite obloge na pripravljene klopi iz Wedi plošč, vključno z vsemi obdelavami stikov in obrob (zaobljeni detajli, obloga klopi vertikalno in horizontalno)</t>
  </si>
  <si>
    <t>Dobava in vgradnja kamnite obloge mize v Hamam, po posebnem vzorcu</t>
  </si>
  <si>
    <t>Dobava masivnega parketa izdelanega iz plemenitega lesa TEAK, krtačen, finalno tovarniško obdelan z oljem na bazi voska, ki je izredno trpežen jn ga ni potrebno obnavljati vsako leto, vrsta lesa TEAK, način spajanja v obliki pravokotno na okna, vključno z fugiranjem z vodooporno gumirano masu. Material v bruto potrebni količini, primeren za talno gretje. Dimgnzije parketa cca 600x80x12mm. Tovarniško olje mora biti testirano na drsnost R9. Les mora biti uvrščen v prvi kvalitetni razred po EN 13226 (razred O). Vlaga v lesu mora zadoščati standardu EN 13488. Parket mora imeti znano poreklo in biti ustrezno certificiran (zahteva se sledeče certifikate; FSC, CE, REAL WOOD in EMAS) ali sorodno.</t>
  </si>
  <si>
    <t>Projektna dokumentacija PID</t>
  </si>
  <si>
    <t xml:space="preserve">Projektantski nadzor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</si>
</sst>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6">
    <numFmt numFmtId="7" formatCode="#,##0.00\ &quot;€&quot;;\-#,##0.00\ &quot;€&quot;"/>
    <numFmt numFmtId="41" formatCode="_-* #,##0_-;\-* #,##0_-;_-* &quot;-&quot;_-;_-@_-"/>
    <numFmt numFmtId="44" formatCode="_-* #,##0.00\ &quot;€&quot;_-;\-* #,##0.00\ &quot;€&quot;_-;_-* &quot;-&quot;??\ &quot;€&quot;_-;_-@_-"/>
    <numFmt numFmtId="43" formatCode="_-* #,##0.00_-;\-* #,##0.00_-;_-* &quot;-&quot;??_-;_-@_-"/>
    <numFmt numFmtId="164" formatCode="#,##0.00&quot;    &quot;"/>
    <numFmt numFmtId="165" formatCode="\$0\ ;&quot;($&quot;0\)"/>
    <numFmt numFmtId="166" formatCode="#,##0.00\ ;\-#,##0.00\ ;&quot; -&quot;00\ ;@\ "/>
    <numFmt numFmtId="167" formatCode="#,##0.00&quot;    &quot;;\-#,##0.00&quot;    &quot;;&quot; -&quot;00&quot;    &quot;;@\ "/>
    <numFmt numFmtId="168" formatCode="#,##0.00\ ;\-#,##0.00\ ;&quot; -&quot;#\ ;@\ "/>
    <numFmt numFmtId="169" formatCode="#,##0.00&quot;     &quot;;\-#,##0.00&quot;     &quot;;&quot; -&quot;00&quot;     &quot;;@\ "/>
    <numFmt numFmtId="170" formatCode="#,##0.00&quot;   &quot;;\-#,##0.00&quot;   &quot;;&quot; -&quot;00&quot;   &quot;;@\ "/>
    <numFmt numFmtId="171" formatCode="#,##0.00\ ;&quot; (&quot;#,##0.00\);&quot; -&quot;00\ ;@\ "/>
    <numFmt numFmtId="172" formatCode="#,##0.00&quot; SIT &quot;;\-#,##0.00&quot; SIT &quot;;&quot; -&quot;00&quot; SIT &quot;;@\ "/>
    <numFmt numFmtId="173" formatCode="#,##0.00&quot; kn &quot;;\-#,##0.00&quot; kn &quot;;&quot; -&quot;00&quot; kn &quot;;@\ "/>
    <numFmt numFmtId="174" formatCode="[$€-9]#,###.#####\ ;[$€-9]\(#,###.#####\);[$€-9]\-#\ ;@\ "/>
    <numFmt numFmtId="175" formatCode="[$€]\ #,##0.00\ ;\-[$€]\ #,##0.00\ ;[$€]&quot; -&quot;00\ ;@\ "/>
    <numFmt numFmtId="176" formatCode="#\٬##0\٫00\ [$€-401]"/>
    <numFmt numFmtId="177" formatCode="0.00\ "/>
    <numFmt numFmtId="178" formatCode="#,##0.00\ ;&quot; (&quot;#,##0.00\);&quot; -&quot;#\ ;@\ "/>
    <numFmt numFmtId="179" formatCode="#,##0.00&quot;       &quot;;\-#,##0.00&quot;       &quot;;&quot; -&quot;#&quot;       &quot;;@\ "/>
    <numFmt numFmtId="180" formatCode="#,##0.00\ &quot;€&quot;"/>
    <numFmt numFmtId="181" formatCode="#,##0.00&quot; €&quot;"/>
    <numFmt numFmtId="182" formatCode="_-* #,##0.00\ _€_-;\-* #,##0.00\ _€_-;_-* &quot;-&quot;??\ _€_-;_-@_-"/>
    <numFmt numFmtId="183" formatCode="_-* #,##0.00\ &quot;SIT&quot;_-;\-* #,##0.00\ &quot;SIT&quot;_-;_-* &quot;-&quot;??\ &quot;SIT&quot;_-;_-@_-"/>
    <numFmt numFmtId="184" formatCode="_-* #,##0.00\ _S_I_T_-;\-* #,##0.00\ _S_I_T_-;_-* &quot;-&quot;??\ _S_I_T_-;_-@_-"/>
    <numFmt numFmtId="185" formatCode="_-* #,##0.00\ [$€]_-;\-* #,##0.00\ [$€]_-;_-* &quot;-&quot;??\ [$€]_-;_-@_-"/>
    <numFmt numFmtId="186" formatCode="#,##0.00\ [$€-1]"/>
    <numFmt numFmtId="187" formatCode="_-&quot;L.&quot;\ * #,##0.00_-;\-&quot;L.&quot;\ * #,##0.00_-;_-&quot;L.&quot;\ * &quot;-&quot;??_-;_-@_-"/>
    <numFmt numFmtId="188" formatCode="#,##0.00\ [$kn-41A]"/>
    <numFmt numFmtId="189" formatCode="_-* #,##0.00\ [$€-1]_-;\-* #,##0.00\ [$€-1]_-;_-* &quot;-&quot;??\ [$€-1]_-"/>
    <numFmt numFmtId="190" formatCode="_(&quot;$&quot;* #,##0.00_);_(&quot;$&quot;* \(#,##0.00\);_(&quot;$&quot;* &quot;-&quot;??_);_(@_)"/>
    <numFmt numFmtId="191" formatCode="_ * #,##0.00_-\ _S_L_T_ ;_ * #,##0.00\-\ _S_L_T_ ;_ * &quot;-&quot;??_-\ _S_L_T_ ;_ @_ "/>
    <numFmt numFmtId="192" formatCode="#,##0.00;[Red]#,##0.00\-"/>
    <numFmt numFmtId="193" formatCode="_-[$€]\ * #.##0.00_-;\-[$€]\ * #.##0.00_-;_-[$€]\ * &quot;-&quot;??_-;_-@_-"/>
    <numFmt numFmtId="194" formatCode="#,##0.000000\ [$€-1]"/>
    <numFmt numFmtId="195" formatCode="_ * #,##0.00_-\ &quot;SLT&quot;_ ;_ * #,##0.00\-\ &quot;SLT&quot;_ ;_ * &quot;-&quot;??_-\ &quot;SLT&quot;_ ;_ @_ "/>
    <numFmt numFmtId="196" formatCode="General_)"/>
    <numFmt numFmtId="197" formatCode="_-* #,##0\ _€_-;\-* #,##0\ _€_-;_-* &quot;-&quot;\ _€_-;_-@_-"/>
    <numFmt numFmtId="198" formatCode="_-* #,##0\ _S_I_T_-;\-* #,##0\ _S_I_T_-;_-* \-??\ _S_I_T_-;_-@_-"/>
    <numFmt numFmtId="199" formatCode="_-* #,##0.00\ _S_I_T_-;\-* #,##0.00\ _S_I_T_-;_-* \-??\ _S_I_T_-;_-@_-"/>
    <numFmt numFmtId="200" formatCode="_-* #,##0.00\ [$€]_-;\-* #,##0.00\ [$€]_-;_-* \-??\ [$€]_-;_-@_-"/>
    <numFmt numFmtId="201" formatCode="_-* #,##0.00_-;\-* #,##0.00_-;_-* \-??_-;_-@_-"/>
    <numFmt numFmtId="202" formatCode="&quot;SIT &quot;#,##0_);&quot;(SIT &quot;#,##0\)"/>
    <numFmt numFmtId="203" formatCode="[$SIT]\ #,##0.00;[Red][$SIT]\ #,##0.00"/>
    <numFmt numFmtId="204" formatCode="0.0%"/>
    <numFmt numFmtId="205" formatCode="#,##0.00&quot; SIT &quot;;\-#,##0.00&quot; SIT &quot;;&quot; -&quot;#&quot; SIT &quot;;@\ "/>
    <numFmt numFmtId="206" formatCode="_-* #,##0\ _S_I_T_-;\-* #,##0\ _S_I_T_-;_-* &quot;- &quot;_S_I_T_-;_-@_-"/>
    <numFmt numFmtId="207" formatCode="_-* #,##0.00\ _k_n_-;\-* #,##0.00\ _k_n_-;_-* \-??\ _k_n_-;_-@_-"/>
    <numFmt numFmtId="208" formatCode="_(* #,##0.00_);_(* \(#,##0.00\);_(* \-??_);_(@_)"/>
    <numFmt numFmtId="209" formatCode="[$-424]0"/>
    <numFmt numFmtId="210" formatCode="\$#,##0\ ;\(\$#,##0\)"/>
    <numFmt numFmtId="211" formatCode="m\o\n\th\ d\,\ yyyy"/>
    <numFmt numFmtId="212" formatCode="#,#00"/>
    <numFmt numFmtId="213" formatCode="#,"/>
    <numFmt numFmtId="214" formatCode="&quot;L.&quot;\ #,##0;[Red]\-&quot;L.&quot;\ #,##0"/>
    <numFmt numFmtId="215" formatCode="_(&quot;$&quot;* #,##0_);_(&quot;$&quot;* \(#,##0\);_(&quot;$&quot;* &quot;-&quot;_);_(@_)"/>
    <numFmt numFmtId="216" formatCode="&quot;SIT &quot;#,##0\ ;&quot;(SIT &quot;#,##0\)"/>
    <numFmt numFmtId="217" formatCode="#,##0.00&quot;    &quot;;\-#,##0.00&quot;    &quot;;&quot; -&quot;#&quot;    &quot;;@\ "/>
    <numFmt numFmtId="218" formatCode="#,##0.00\ _S_I_T"/>
    <numFmt numFmtId="219" formatCode="\$#,##0_);&quot;($&quot;#,##0\)"/>
    <numFmt numFmtId="220" formatCode="_-* #,##0.00\ _k_n_-;\-* #,##0.00\ _k_n_-;_-* &quot;-&quot;??\ _k_n_-;_-@_-"/>
    <numFmt numFmtId="221" formatCode="_-* #,##0.00\ _€_-;\-* #,##0.00\ _€_-;_-* \-??\ _€_-;_-@_-"/>
    <numFmt numFmtId="222" formatCode="_-* #,##0.00&quot; kn&quot;_-;\-* #,##0.00&quot; kn&quot;_-;_-* \-??&quot; kn&quot;_-;_-@_-"/>
    <numFmt numFmtId="223" formatCode="_-* #,##0.00\ &quot;kn&quot;_-;\-* #,##0.00\ &quot;kn&quot;_-;_-* &quot;-&quot;??\ &quot;kn&quot;_-;_-@_-"/>
    <numFmt numFmtId="224" formatCode="0.00_)"/>
    <numFmt numFmtId="225" formatCode="_-&quot;€&quot;\ * #,##0.00_-;\-&quot;€&quot;\ * #,##0.00_-;_-&quot;€&quot;\ * &quot;-&quot;??_-;_-@_-"/>
  </numFmts>
  <fonts count="285">
    <font>
      <sz val="11"/>
      <color theme="1"/>
      <name val="Calibri"/>
      <family val="2"/>
      <charset val="238"/>
      <scheme val="minor"/>
    </font>
    <font>
      <sz val="11"/>
      <color theme="1"/>
      <name val="Calibri"/>
      <family val="2"/>
      <charset val="238"/>
      <scheme val="minor"/>
    </font>
    <font>
      <sz val="11"/>
      <color indexed="8"/>
      <name val="Arial"/>
      <family val="2"/>
    </font>
    <font>
      <sz val="10"/>
      <color indexed="8"/>
      <name val="Arial"/>
      <family val="2"/>
    </font>
    <font>
      <sz val="11"/>
      <color indexed="8"/>
      <name val="Calibri"/>
      <family val="2"/>
    </font>
    <font>
      <sz val="11"/>
      <color indexed="9"/>
      <name val="Calibri"/>
      <family val="2"/>
    </font>
    <font>
      <sz val="10"/>
      <color indexed="9"/>
      <name val="Arial"/>
      <family val="2"/>
    </font>
    <font>
      <sz val="11"/>
      <color indexed="20"/>
      <name val="Calibri"/>
      <family val="2"/>
    </font>
    <font>
      <sz val="10"/>
      <color indexed="20"/>
      <name val="Arial"/>
      <family val="2"/>
    </font>
    <font>
      <b/>
      <sz val="10"/>
      <color indexed="8"/>
      <name val="MS Sans Serif"/>
      <family val="2"/>
    </font>
    <font>
      <b/>
      <sz val="11"/>
      <color indexed="52"/>
      <name val="Calibri"/>
      <family val="2"/>
    </font>
    <font>
      <b/>
      <sz val="10"/>
      <color indexed="52"/>
      <name val="Arial"/>
      <family val="2"/>
    </font>
    <font>
      <b/>
      <sz val="11"/>
      <color indexed="9"/>
      <name val="Calibri"/>
      <family val="2"/>
    </font>
    <font>
      <b/>
      <sz val="10"/>
      <color indexed="9"/>
      <name val="Arial"/>
      <family val="2"/>
    </font>
    <font>
      <sz val="8"/>
      <color indexed="8"/>
      <name val="Times New Roman"/>
      <family val="1"/>
    </font>
    <font>
      <sz val="11"/>
      <color indexed="17"/>
      <name val="Calibri"/>
      <family val="2"/>
    </font>
    <font>
      <sz val="9"/>
      <color indexed="8"/>
      <name val="Futura Prins"/>
    </font>
    <font>
      <i/>
      <sz val="11"/>
      <color indexed="23"/>
      <name val="Calibri"/>
      <family val="2"/>
    </font>
    <font>
      <i/>
      <sz val="10"/>
      <color indexed="23"/>
      <name val="Arial"/>
      <family val="2"/>
    </font>
    <font>
      <sz val="8"/>
      <color indexed="8"/>
      <name val="Arial"/>
      <family val="2"/>
    </font>
    <font>
      <b/>
      <sz val="12"/>
      <color indexed="8"/>
      <name val="Arial CE"/>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10"/>
      <color indexed="12"/>
      <name val="Arial"/>
      <family val="2"/>
    </font>
    <font>
      <u/>
      <sz val="10"/>
      <color indexed="38"/>
      <name val="Arial"/>
      <family val="2"/>
    </font>
    <font>
      <sz val="11"/>
      <color indexed="62"/>
      <name val="Calibri"/>
      <family val="2"/>
    </font>
    <font>
      <sz val="10"/>
      <color indexed="62"/>
      <name val="Arial"/>
      <family val="2"/>
    </font>
    <font>
      <b/>
      <sz val="11"/>
      <color indexed="63"/>
      <name val="Calibri"/>
      <family val="2"/>
    </font>
    <font>
      <sz val="10"/>
      <color indexed="8"/>
      <name val="Times New Roman CE"/>
      <family val="1"/>
    </font>
    <font>
      <sz val="12"/>
      <color indexed="8"/>
      <name val="Times New Roman CE"/>
      <family val="1"/>
    </font>
    <font>
      <sz val="10"/>
      <color indexed="8"/>
      <name val="Century Gothic"/>
      <family val="2"/>
    </font>
    <font>
      <sz val="11"/>
      <color indexed="52"/>
      <name val="Calibri"/>
      <family val="2"/>
    </font>
    <font>
      <sz val="10"/>
      <color indexed="52"/>
      <name val="Arial"/>
      <family val="2"/>
    </font>
    <font>
      <b/>
      <sz val="18"/>
      <color indexed="56"/>
      <name val="Cambria"/>
      <family val="1"/>
    </font>
    <font>
      <sz val="10"/>
      <color indexed="8"/>
      <name val="Arial CE"/>
      <family val="2"/>
    </font>
    <font>
      <sz val="10"/>
      <color indexed="9"/>
      <name val=".CourSL"/>
    </font>
    <font>
      <sz val="11"/>
      <color indexed="60"/>
      <name val="Calibri"/>
      <family val="2"/>
    </font>
    <font>
      <sz val="10"/>
      <color indexed="60"/>
      <name val="Arial"/>
      <family val="2"/>
    </font>
    <font>
      <b/>
      <i/>
      <sz val="16"/>
      <color indexed="8"/>
      <name val="Arial"/>
      <family val="2"/>
    </font>
    <font>
      <sz val="11"/>
      <color indexed="8"/>
      <name val="Garamond"/>
      <family val="1"/>
    </font>
    <font>
      <sz val="10"/>
      <color indexed="8"/>
      <name val="Verdana"/>
      <family val="2"/>
    </font>
    <font>
      <sz val="10"/>
      <color indexed="8"/>
      <name val="CRO_Swiss-Normal"/>
      <family val="2"/>
    </font>
    <font>
      <sz val="10"/>
      <color indexed="8"/>
      <name val="SL Dutch"/>
    </font>
    <font>
      <sz val="11"/>
      <color indexed="10"/>
      <name val="Calibri"/>
      <family val="2"/>
    </font>
    <font>
      <b/>
      <sz val="11"/>
      <color indexed="8"/>
      <name val="Calibri"/>
      <family val="2"/>
    </font>
    <font>
      <b/>
      <sz val="10"/>
      <color indexed="8"/>
      <name val="Arial"/>
      <family val="2"/>
    </font>
    <font>
      <sz val="12"/>
      <color indexed="8"/>
      <name val="Arial"/>
      <family val="2"/>
    </font>
    <font>
      <sz val="10"/>
      <name val="Arial"/>
      <family val="2"/>
      <charset val="238"/>
    </font>
    <font>
      <b/>
      <sz val="10"/>
      <name val="Arial Narrow"/>
      <family val="2"/>
      <charset val="238"/>
    </font>
    <font>
      <sz val="10"/>
      <color indexed="8"/>
      <name val="Arial Narrow"/>
      <family val="2"/>
      <charset val="238"/>
    </font>
    <font>
      <u/>
      <sz val="10"/>
      <color theme="1"/>
      <name val="Arial Narrow"/>
      <family val="2"/>
      <charset val="238"/>
    </font>
    <font>
      <sz val="10"/>
      <color rgb="FFFF0000"/>
      <name val="Arial Narrow"/>
      <family val="2"/>
      <charset val="238"/>
    </font>
    <font>
      <sz val="10"/>
      <color rgb="FF000000"/>
      <name val="Arial Narrow"/>
      <family val="2"/>
      <charset val="238"/>
    </font>
    <font>
      <sz val="10"/>
      <name val="Arial Narrow"/>
      <family val="2"/>
      <charset val="238"/>
    </font>
    <font>
      <b/>
      <u/>
      <sz val="10"/>
      <name val="Arial Narrow"/>
      <family val="2"/>
      <charset val="238"/>
    </font>
    <font>
      <i/>
      <sz val="10"/>
      <name val="Arial Narrow"/>
      <family val="2"/>
      <charset val="238"/>
    </font>
    <font>
      <sz val="11"/>
      <color theme="1"/>
      <name val="Arial Narrow"/>
      <family val="2"/>
      <charset val="238"/>
    </font>
    <font>
      <b/>
      <sz val="11"/>
      <color theme="1"/>
      <name val="Arial Narrow"/>
      <family val="2"/>
      <charset val="238"/>
    </font>
    <font>
      <b/>
      <sz val="10"/>
      <color indexed="8"/>
      <name val="Arial Narrow"/>
      <family val="2"/>
      <charset val="238"/>
    </font>
    <font>
      <sz val="10"/>
      <color theme="1"/>
      <name val="Arial Narrow"/>
      <family val="2"/>
      <charset val="238"/>
    </font>
    <font>
      <sz val="8"/>
      <name val="Calibri"/>
      <family val="2"/>
      <charset val="238"/>
      <scheme val="minor"/>
    </font>
    <font>
      <sz val="9"/>
      <name val="Arial Narrow"/>
      <family val="2"/>
      <charset val="238"/>
    </font>
    <font>
      <b/>
      <sz val="9"/>
      <name val="Arial Narrow"/>
      <family val="2"/>
      <charset val="238"/>
    </font>
    <font>
      <sz val="9"/>
      <color theme="1"/>
      <name val="Arial Narrow"/>
      <family val="2"/>
      <charset val="238"/>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FF0000"/>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font>
    <font>
      <sz val="11"/>
      <name val="Arial"/>
      <family val="2"/>
    </font>
    <font>
      <u/>
      <sz val="10"/>
      <color indexed="12"/>
      <name val="Arial"/>
      <family val="2"/>
      <charset val="238"/>
    </font>
    <font>
      <sz val="10"/>
      <name val="Arial CE"/>
      <family val="2"/>
      <charset val="238"/>
    </font>
    <font>
      <sz val="10"/>
      <name val="Times New Roman"/>
      <family val="1"/>
      <charset val="238"/>
    </font>
    <font>
      <sz val="11"/>
      <color indexed="8"/>
      <name val="Arial"/>
      <family val="2"/>
      <charset val="238"/>
    </font>
    <font>
      <sz val="11"/>
      <color indexed="9"/>
      <name val="Arial"/>
      <family val="2"/>
      <charset val="238"/>
    </font>
    <font>
      <sz val="11"/>
      <color indexed="17"/>
      <name val="Arial"/>
      <family val="2"/>
      <charset val="238"/>
    </font>
    <font>
      <b/>
      <sz val="11"/>
      <color indexed="63"/>
      <name val="Arial"/>
      <family val="2"/>
      <charset val="238"/>
    </font>
    <font>
      <b/>
      <sz val="18"/>
      <color indexed="56"/>
      <name val="Cambria"/>
      <family val="2"/>
      <charset val="238"/>
    </font>
    <font>
      <b/>
      <sz val="15"/>
      <color indexed="56"/>
      <name val="Arial"/>
      <family val="2"/>
      <charset val="238"/>
    </font>
    <font>
      <b/>
      <sz val="13"/>
      <color indexed="56"/>
      <name val="Arial"/>
      <family val="2"/>
      <charset val="238"/>
    </font>
    <font>
      <b/>
      <sz val="11"/>
      <color indexed="56"/>
      <name val="Arial"/>
      <family val="2"/>
      <charset val="238"/>
    </font>
    <font>
      <sz val="11"/>
      <color indexed="60"/>
      <name val="Arial"/>
      <family val="2"/>
      <charset val="238"/>
    </font>
    <font>
      <sz val="11"/>
      <color indexed="10"/>
      <name val="Arial"/>
      <family val="2"/>
      <charset val="238"/>
    </font>
    <font>
      <i/>
      <sz val="11"/>
      <color indexed="23"/>
      <name val="Arial"/>
      <family val="2"/>
      <charset val="238"/>
    </font>
    <font>
      <sz val="11"/>
      <color indexed="52"/>
      <name val="Arial"/>
      <family val="2"/>
      <charset val="238"/>
    </font>
    <font>
      <b/>
      <sz val="11"/>
      <color indexed="9"/>
      <name val="Arial"/>
      <family val="2"/>
      <charset val="238"/>
    </font>
    <font>
      <b/>
      <sz val="11"/>
      <color indexed="52"/>
      <name val="Arial"/>
      <family val="2"/>
      <charset val="238"/>
    </font>
    <font>
      <sz val="11"/>
      <color indexed="20"/>
      <name val="Arial"/>
      <family val="2"/>
      <charset val="238"/>
    </font>
    <font>
      <sz val="11"/>
      <color indexed="62"/>
      <name val="Arial"/>
      <family val="2"/>
      <charset val="238"/>
    </font>
    <font>
      <b/>
      <sz val="11"/>
      <color indexed="8"/>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2"/>
      <name val="Times New Roman"/>
      <family val="1"/>
      <charset val="238"/>
    </font>
    <font>
      <sz val="10"/>
      <name val="Arial CE"/>
      <charset val="238"/>
    </font>
    <font>
      <sz val="9"/>
      <name val="Courier New CE"/>
      <family val="3"/>
      <charset val="238"/>
    </font>
    <font>
      <sz val="10"/>
      <name val="Arial CE"/>
    </font>
    <font>
      <sz val="10"/>
      <name val="Helv"/>
    </font>
    <font>
      <sz val="10"/>
      <name val="Helv"/>
      <charset val="204"/>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6"/>
      <name val="Calibri"/>
      <family val="2"/>
      <charset val="238"/>
    </font>
    <font>
      <b/>
      <sz val="11"/>
      <color indexed="53"/>
      <name val="Calibri"/>
      <family val="2"/>
      <charset val="238"/>
    </font>
    <font>
      <sz val="11"/>
      <color indexed="53"/>
      <name val="Calibri"/>
      <family val="2"/>
      <charset val="238"/>
    </font>
    <font>
      <sz val="10"/>
      <name val="MS Sans Serif"/>
      <family val="2"/>
      <charset val="238"/>
    </font>
    <font>
      <sz val="11"/>
      <color indexed="8"/>
      <name val="Arial Narrow"/>
      <family val="2"/>
      <charset val="238"/>
    </font>
    <font>
      <sz val="11"/>
      <color indexed="9"/>
      <name val="Arial Narrow"/>
      <family val="2"/>
      <charset val="238"/>
    </font>
    <font>
      <sz val="11"/>
      <color indexed="20"/>
      <name val="Arial Narrow"/>
      <family val="2"/>
      <charset val="238"/>
    </font>
    <font>
      <b/>
      <sz val="11"/>
      <color indexed="10"/>
      <name val="Arial Narrow"/>
      <family val="2"/>
      <charset val="238"/>
    </font>
    <font>
      <b/>
      <sz val="11"/>
      <color indexed="9"/>
      <name val="Arial Narrow"/>
      <family val="2"/>
      <charset val="238"/>
    </font>
    <font>
      <i/>
      <sz val="11"/>
      <color indexed="23"/>
      <name val="Arial Narrow"/>
      <family val="2"/>
      <charset val="238"/>
    </font>
    <font>
      <sz val="11"/>
      <color indexed="17"/>
      <name val="Arial Narrow"/>
      <family val="2"/>
      <charset val="238"/>
    </font>
    <font>
      <b/>
      <sz val="15"/>
      <color indexed="62"/>
      <name val="Arial Narrow"/>
      <family val="2"/>
      <charset val="238"/>
    </font>
    <font>
      <b/>
      <sz val="13"/>
      <color indexed="62"/>
      <name val="Arial Narrow"/>
      <family val="2"/>
      <charset val="238"/>
    </font>
    <font>
      <b/>
      <sz val="11"/>
      <color indexed="62"/>
      <name val="Arial Narrow"/>
      <family val="2"/>
      <charset val="238"/>
    </font>
    <font>
      <u/>
      <sz val="10"/>
      <color indexed="12"/>
      <name val="Arial CE"/>
      <charset val="238"/>
    </font>
    <font>
      <sz val="11"/>
      <color indexed="62"/>
      <name val="Arial Narrow"/>
      <family val="2"/>
      <charset val="238"/>
    </font>
    <font>
      <sz val="11"/>
      <color indexed="10"/>
      <name val="Arial Narrow"/>
      <family val="2"/>
      <charset val="238"/>
    </font>
    <font>
      <sz val="11"/>
      <color indexed="19"/>
      <name val="Arial Narrow"/>
      <family val="2"/>
      <charset val="238"/>
    </font>
    <font>
      <b/>
      <sz val="11"/>
      <color indexed="63"/>
      <name val="Arial Narrow"/>
      <family val="2"/>
      <charset val="238"/>
    </font>
    <font>
      <sz val="12"/>
      <name val="Times New Roman"/>
      <family val="1"/>
    </font>
    <font>
      <b/>
      <sz val="11"/>
      <color indexed="8"/>
      <name val="Arial Narrow"/>
      <family val="2"/>
      <charset val="238"/>
    </font>
    <font>
      <sz val="10"/>
      <name val="Tahoma"/>
      <family val="2"/>
      <charset val="238"/>
    </font>
    <font>
      <sz val="10"/>
      <name val="Times New Roman CE"/>
      <family val="1"/>
      <charset val="238"/>
    </font>
    <font>
      <sz val="12"/>
      <name val="Times New Roman CE"/>
      <family val="1"/>
      <charset val="238"/>
    </font>
    <font>
      <b/>
      <sz val="18"/>
      <color indexed="56"/>
      <name val="Cambria"/>
      <family val="2"/>
    </font>
    <font>
      <sz val="10"/>
      <name val="Arial CE"/>
      <family val="2"/>
    </font>
    <font>
      <sz val="10"/>
      <name val="Times New Roman"/>
      <family val="1"/>
    </font>
    <font>
      <sz val="11"/>
      <color indexed="9"/>
      <name val="Arial"/>
      <family val="2"/>
    </font>
    <font>
      <sz val="11"/>
      <color indexed="17"/>
      <name val="Arial"/>
      <family val="2"/>
    </font>
    <font>
      <b/>
      <sz val="11"/>
      <color indexed="63"/>
      <name val="Arial"/>
      <family val="2"/>
    </font>
    <font>
      <sz val="11"/>
      <color indexed="60"/>
      <name val="Arial"/>
      <family val="2"/>
    </font>
    <font>
      <sz val="11"/>
      <color indexed="10"/>
      <name val="Arial"/>
      <family val="2"/>
    </font>
    <font>
      <i/>
      <sz val="11"/>
      <color indexed="23"/>
      <name val="Arial"/>
      <family val="2"/>
    </font>
    <font>
      <sz val="11"/>
      <color indexed="52"/>
      <name val="Arial"/>
      <family val="2"/>
    </font>
    <font>
      <b/>
      <sz val="11"/>
      <color indexed="9"/>
      <name val="Arial"/>
      <family val="2"/>
    </font>
    <font>
      <b/>
      <sz val="11"/>
      <color indexed="52"/>
      <name val="Arial"/>
      <family val="2"/>
    </font>
    <font>
      <sz val="11"/>
      <color indexed="20"/>
      <name val="Arial"/>
      <family val="2"/>
    </font>
    <font>
      <sz val="11"/>
      <color indexed="62"/>
      <name val="Arial"/>
      <family val="2"/>
    </font>
    <font>
      <b/>
      <sz val="11"/>
      <color indexed="8"/>
      <name val="Arial"/>
      <family val="2"/>
    </font>
    <font>
      <sz val="11"/>
      <name val="Times New Roman"/>
      <family val="1"/>
    </font>
    <font>
      <sz val="9"/>
      <name val="Courier New CE"/>
      <family val="3"/>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16"/>
      <name val="Calibri"/>
      <family val="2"/>
    </font>
    <font>
      <b/>
      <sz val="11"/>
      <color indexed="53"/>
      <name val="Calibri"/>
      <family val="2"/>
    </font>
    <font>
      <sz val="11"/>
      <color indexed="53"/>
      <name val="Calibri"/>
      <family val="2"/>
    </font>
    <font>
      <sz val="10"/>
      <name val="MS Sans Serif"/>
      <family val="2"/>
    </font>
    <font>
      <sz val="11"/>
      <color indexed="8"/>
      <name val="Arial Narrow"/>
      <family val="2"/>
    </font>
    <font>
      <sz val="11"/>
      <color indexed="9"/>
      <name val="Arial Narrow"/>
      <family val="2"/>
    </font>
    <font>
      <sz val="11"/>
      <color indexed="20"/>
      <name val="Arial Narrow"/>
      <family val="2"/>
    </font>
    <font>
      <b/>
      <sz val="11"/>
      <color indexed="10"/>
      <name val="Arial Narrow"/>
      <family val="2"/>
    </font>
    <font>
      <b/>
      <sz val="11"/>
      <color indexed="9"/>
      <name val="Arial Narrow"/>
      <family val="2"/>
    </font>
    <font>
      <i/>
      <sz val="11"/>
      <color indexed="23"/>
      <name val="Arial Narrow"/>
      <family val="2"/>
    </font>
    <font>
      <sz val="11"/>
      <color indexed="17"/>
      <name val="Arial Narrow"/>
      <family val="2"/>
    </font>
    <font>
      <b/>
      <sz val="15"/>
      <color indexed="62"/>
      <name val="Arial Narrow"/>
      <family val="2"/>
    </font>
    <font>
      <b/>
      <sz val="13"/>
      <color indexed="62"/>
      <name val="Arial Narrow"/>
      <family val="2"/>
    </font>
    <font>
      <b/>
      <sz val="11"/>
      <color indexed="62"/>
      <name val="Arial Narrow"/>
      <family val="2"/>
    </font>
    <font>
      <u/>
      <sz val="10"/>
      <color indexed="12"/>
      <name val="Arial CE"/>
    </font>
    <font>
      <sz val="11"/>
      <color indexed="62"/>
      <name val="Arial Narrow"/>
      <family val="2"/>
    </font>
    <font>
      <sz val="11"/>
      <color indexed="10"/>
      <name val="Arial Narrow"/>
      <family val="2"/>
    </font>
    <font>
      <sz val="11"/>
      <color indexed="19"/>
      <name val="Arial Narrow"/>
      <family val="2"/>
    </font>
    <font>
      <b/>
      <sz val="11"/>
      <color indexed="63"/>
      <name val="Arial Narrow"/>
      <family val="2"/>
    </font>
    <font>
      <b/>
      <sz val="11"/>
      <color indexed="8"/>
      <name val="Arial Narrow"/>
      <family val="2"/>
    </font>
    <font>
      <sz val="10"/>
      <name val="Tahoma"/>
      <family val="2"/>
    </font>
    <font>
      <sz val="10"/>
      <name val="Times New Roman CE"/>
      <family val="1"/>
    </font>
    <font>
      <sz val="12"/>
      <name val="Times New Roman CE"/>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indexed="10"/>
      <name val="Calibri"/>
      <family val="2"/>
      <charset val="238"/>
      <scheme val="minor"/>
    </font>
    <font>
      <b/>
      <sz val="11"/>
      <color indexed="1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sz val="11"/>
      <color indexed="19"/>
      <name val="Calibri"/>
      <family val="2"/>
      <charset val="238"/>
      <scheme val="minor"/>
    </font>
    <font>
      <sz val="11"/>
      <color indexed="19"/>
      <name val="Calibri"/>
      <family val="2"/>
      <scheme val="minor"/>
    </font>
    <font>
      <b/>
      <sz val="11"/>
      <color rgb="FF3F3F3F"/>
      <name val="Calibri"/>
      <family val="2"/>
      <scheme val="minor"/>
    </font>
    <font>
      <b/>
      <sz val="18"/>
      <color theme="3"/>
      <name val="Calibri Light"/>
      <family val="2"/>
      <scheme val="major"/>
    </font>
    <font>
      <b/>
      <sz val="18"/>
      <color theme="3"/>
      <name val="Calibri Light"/>
      <family val="2"/>
      <charset val="238"/>
      <scheme val="major"/>
    </font>
    <font>
      <b/>
      <sz val="11"/>
      <color theme="1"/>
      <name val="Calibri"/>
      <family val="2"/>
      <scheme val="minor"/>
    </font>
    <font>
      <sz val="11"/>
      <color rgb="FFFF0000"/>
      <name val="Calibri"/>
      <family val="2"/>
      <scheme val="minor"/>
    </font>
    <font>
      <sz val="11"/>
      <color theme="1"/>
      <name val="Arial"/>
      <family val="2"/>
      <charset val="238"/>
    </font>
    <font>
      <sz val="12"/>
      <name val="Courier"/>
      <family val="1"/>
      <charset val="238"/>
    </font>
    <font>
      <sz val="9"/>
      <color rgb="FF000000"/>
      <name val="Calibri"/>
      <family val="2"/>
      <charset val="238"/>
    </font>
    <font>
      <sz val="9"/>
      <name val="Futura Prins"/>
    </font>
    <font>
      <sz val="10"/>
      <name val="Courier"/>
      <family val="1"/>
      <charset val="238"/>
    </font>
    <font>
      <sz val="10"/>
      <color theme="1"/>
      <name val="Cambria"/>
      <family val="1"/>
      <charset val="238"/>
    </font>
    <font>
      <u/>
      <sz val="10"/>
      <color indexed="36"/>
      <name val="Arial"/>
      <family val="2"/>
      <charset val="238"/>
    </font>
    <font>
      <u/>
      <sz val="9"/>
      <color indexed="12"/>
      <name val="Arial"/>
      <family val="2"/>
      <charset val="238"/>
    </font>
    <font>
      <i/>
      <sz val="8"/>
      <name val="Switzerland"/>
      <charset val="238"/>
    </font>
    <font>
      <sz val="11"/>
      <name val="Arial Narrow"/>
      <family val="2"/>
    </font>
    <font>
      <sz val="12"/>
      <name val="Arial"/>
      <family val="2"/>
      <charset val="238"/>
    </font>
    <font>
      <sz val="10"/>
      <color indexed="8"/>
      <name val="Arial"/>
      <family val="2"/>
      <charset val="238"/>
    </font>
    <font>
      <b/>
      <sz val="10"/>
      <name val="Courier New CE"/>
      <family val="3"/>
      <charset val="238"/>
    </font>
    <font>
      <sz val="5"/>
      <name val="Courier New CE"/>
      <family val="3"/>
      <charset val="238"/>
    </font>
    <font>
      <sz val="9"/>
      <name val="Futura Prins"/>
      <charset val="238"/>
    </font>
    <font>
      <sz val="11"/>
      <name val="Futura Prins"/>
      <charset val="238"/>
    </font>
    <font>
      <b/>
      <sz val="11"/>
      <name val="Futura Prins"/>
      <charset val="238"/>
    </font>
    <font>
      <sz val="11"/>
      <color indexed="8"/>
      <name val="Verdana"/>
      <family val="2"/>
      <charset val="238"/>
    </font>
    <font>
      <sz val="12"/>
      <name val="Courier New"/>
      <family val="3"/>
      <charset val="238"/>
    </font>
    <font>
      <sz val="12"/>
      <name val="Futura Prins"/>
    </font>
    <font>
      <sz val="10"/>
      <name val="Arial Narrow"/>
      <family val="2"/>
      <charset val="1"/>
    </font>
    <font>
      <b/>
      <sz val="12"/>
      <name val="Arial CE"/>
      <family val="2"/>
      <charset val="238"/>
    </font>
    <font>
      <sz val="11"/>
      <name val="AvantGarde Bk BT"/>
      <family val="2"/>
    </font>
    <font>
      <sz val="9"/>
      <name val="Courier New"/>
      <family val="3"/>
      <charset val="238"/>
    </font>
    <font>
      <sz val="9"/>
      <name val="Courier New CE"/>
      <charset val="238"/>
    </font>
    <font>
      <sz val="8"/>
      <color indexed="8"/>
      <name val="Tahoma"/>
      <family val="2"/>
      <charset val="238"/>
    </font>
    <font>
      <sz val="11"/>
      <color indexed="28"/>
      <name val="Calibri"/>
      <family val="2"/>
      <charset val="238"/>
    </font>
    <font>
      <sz val="11"/>
      <color indexed="37"/>
      <name val="Calibri"/>
      <family val="2"/>
      <charset val="238"/>
    </font>
    <font>
      <b/>
      <i/>
      <sz val="16"/>
      <color indexed="8"/>
      <name val="Arial"/>
      <family val="2"/>
      <charset val="238"/>
    </font>
    <font>
      <sz val="10"/>
      <color indexed="8"/>
      <name val="Arial CE"/>
      <charset val="238"/>
    </font>
    <font>
      <b/>
      <i/>
      <u/>
      <sz val="11"/>
      <color indexed="8"/>
      <name val="Arial"/>
      <family val="2"/>
      <charset val="238"/>
    </font>
    <font>
      <sz val="10"/>
      <color indexed="8"/>
      <name val="Cambria"/>
      <family val="1"/>
      <charset val="238"/>
    </font>
    <font>
      <sz val="10"/>
      <color indexed="8"/>
      <name val="Arial CE"/>
      <family val="2"/>
      <charset val="238"/>
    </font>
    <font>
      <sz val="1"/>
      <color indexed="8"/>
      <name val="Courier"/>
      <family val="1"/>
      <charset val="238"/>
    </font>
    <font>
      <b/>
      <sz val="18"/>
      <color indexed="24"/>
      <name val="Helvetica"/>
      <family val="2"/>
      <charset val="238"/>
    </font>
    <font>
      <b/>
      <sz val="12"/>
      <color indexed="24"/>
      <name val="Helvetica"/>
      <family val="2"/>
      <charset val="238"/>
    </font>
    <font>
      <b/>
      <sz val="1"/>
      <color indexed="8"/>
      <name val="Courier"/>
      <family val="1"/>
      <charset val="238"/>
    </font>
    <font>
      <b/>
      <sz val="14"/>
      <name val="Arial CE"/>
      <charset val="238"/>
    </font>
    <font>
      <sz val="10"/>
      <name val="Mangal"/>
      <family val="2"/>
      <charset val="238"/>
    </font>
    <font>
      <sz val="11"/>
      <name val="Arial Narrow CE"/>
      <family val="2"/>
      <charset val="238"/>
    </font>
    <font>
      <u/>
      <sz val="14.5"/>
      <color theme="10"/>
      <name val="Arial CE"/>
      <charset val="238"/>
    </font>
    <font>
      <u/>
      <sz val="13"/>
      <color theme="10"/>
      <name val="Arial CE"/>
      <charset val="238"/>
    </font>
    <font>
      <sz val="11"/>
      <name val="Arial"/>
      <family val="2"/>
      <charset val="238"/>
    </font>
    <font>
      <u/>
      <sz val="10"/>
      <color theme="10"/>
      <name val="Arial"/>
      <family val="2"/>
      <charset val="238"/>
    </font>
    <font>
      <sz val="11"/>
      <name val="Calibri"/>
      <family val="2"/>
      <charset val="238"/>
    </font>
    <font>
      <sz val="8"/>
      <name val="Arial"/>
      <family val="2"/>
      <charset val="238"/>
    </font>
    <font>
      <sz val="10"/>
      <name val="Arial"/>
      <family val="2"/>
      <charset val="204"/>
    </font>
    <font>
      <b/>
      <sz val="10"/>
      <name val="MS Sans Serif"/>
      <family val="2"/>
      <charset val="238"/>
    </font>
    <font>
      <sz val="8"/>
      <name val="Times New Roman"/>
      <family val="1"/>
      <charset val="238"/>
    </font>
    <font>
      <sz val="8"/>
      <name val="Arial"/>
      <family val="2"/>
    </font>
    <font>
      <sz val="10"/>
      <color indexed="8"/>
      <name val="Century Gothic"/>
      <family val="2"/>
      <charset val="238"/>
    </font>
    <font>
      <b/>
      <i/>
      <sz val="16"/>
      <name val="Arial"/>
      <family val="2"/>
    </font>
    <font>
      <b/>
      <i/>
      <sz val="16"/>
      <name val="Arial"/>
      <family val="2"/>
      <charset val="238"/>
    </font>
    <font>
      <sz val="10"/>
      <name val="Verdana"/>
      <family val="2"/>
      <charset val="238"/>
    </font>
    <font>
      <sz val="10"/>
      <color indexed="9"/>
      <name val="Arial"/>
      <family val="2"/>
      <charset val="238"/>
    </font>
    <font>
      <sz val="10"/>
      <color indexed="20"/>
      <name val="Arial"/>
      <family val="2"/>
      <charset val="238"/>
    </font>
    <font>
      <b/>
      <sz val="10"/>
      <color indexed="52"/>
      <name val="Arial"/>
      <family val="2"/>
      <charset val="238"/>
    </font>
    <font>
      <b/>
      <sz val="10"/>
      <color indexed="9"/>
      <name val="Arial"/>
      <family val="2"/>
      <charset val="238"/>
    </font>
    <font>
      <i/>
      <sz val="10"/>
      <color indexed="23"/>
      <name val="Arial"/>
      <family val="2"/>
      <charset val="238"/>
    </font>
    <font>
      <sz val="10"/>
      <color indexed="17"/>
      <name val="Arial"/>
      <family val="2"/>
      <charset val="238"/>
    </font>
    <font>
      <sz val="10"/>
      <color indexed="62"/>
      <name val="Arial"/>
      <family val="2"/>
      <charset val="238"/>
    </font>
    <font>
      <sz val="10"/>
      <color indexed="52"/>
      <name val="Arial"/>
      <family val="2"/>
      <charset val="238"/>
    </font>
    <font>
      <sz val="10"/>
      <color indexed="9"/>
      <name val=".CourSL"/>
      <charset val="238"/>
    </font>
    <font>
      <sz val="10"/>
      <name val="Century Gothic"/>
      <family val="2"/>
      <charset val="238"/>
    </font>
    <font>
      <sz val="10"/>
      <color indexed="60"/>
      <name val="Arial"/>
      <family val="2"/>
      <charset val="238"/>
    </font>
    <font>
      <sz val="11"/>
      <name val="Garamond"/>
      <family val="1"/>
      <charset val="238"/>
    </font>
    <font>
      <sz val="10"/>
      <name val="SL Dutch"/>
      <charset val="238"/>
    </font>
    <font>
      <b/>
      <sz val="10"/>
      <color indexed="63"/>
      <name val="Arial"/>
      <family val="2"/>
      <charset val="238"/>
    </font>
    <font>
      <b/>
      <sz val="10"/>
      <color indexed="8"/>
      <name val="Arial"/>
      <family val="2"/>
      <charset val="238"/>
    </font>
    <font>
      <sz val="10"/>
      <color indexed="10"/>
      <name val="Arial"/>
      <family val="2"/>
      <charset val="238"/>
    </font>
    <font>
      <sz val="11"/>
      <color indexed="8"/>
      <name val="Arial CE1"/>
      <charset val="238"/>
    </font>
  </fonts>
  <fills count="123">
    <fill>
      <patternFill patternType="none"/>
    </fill>
    <fill>
      <patternFill patternType="gray125"/>
    </fill>
    <fill>
      <patternFill patternType="solid">
        <fgColor indexed="31"/>
        <bgColor indexed="15"/>
      </patternFill>
    </fill>
    <fill>
      <patternFill patternType="solid">
        <fgColor indexed="45"/>
        <bgColor indexed="25"/>
      </patternFill>
    </fill>
    <fill>
      <patternFill patternType="solid">
        <fgColor indexed="42"/>
        <bgColor indexed="27"/>
      </patternFill>
    </fill>
    <fill>
      <patternFill patternType="solid">
        <fgColor indexed="46"/>
        <bgColor indexed="45"/>
      </patternFill>
    </fill>
    <fill>
      <patternFill patternType="solid">
        <fgColor indexed="27"/>
        <bgColor indexed="42"/>
      </patternFill>
    </fill>
    <fill>
      <patternFill patternType="solid">
        <fgColor indexed="47"/>
        <bgColor indexed="25"/>
      </patternFill>
    </fill>
    <fill>
      <patternFill patternType="solid">
        <fgColor indexed="44"/>
        <bgColor indexed="31"/>
      </patternFill>
    </fill>
    <fill>
      <patternFill patternType="solid">
        <fgColor indexed="29"/>
        <bgColor indexed="54"/>
      </patternFill>
    </fill>
    <fill>
      <patternFill patternType="solid">
        <fgColor indexed="11"/>
        <bgColor indexed="40"/>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57"/>
      </patternFill>
    </fill>
    <fill>
      <patternFill patternType="solid">
        <fgColor indexed="52"/>
        <bgColor indexed="54"/>
      </patternFill>
    </fill>
    <fill>
      <patternFill patternType="solid">
        <fgColor indexed="62"/>
        <bgColor indexed="56"/>
      </patternFill>
    </fill>
    <fill>
      <patternFill patternType="solid">
        <fgColor indexed="10"/>
        <bgColor indexed="60"/>
      </patternFill>
    </fill>
    <fill>
      <patternFill patternType="solid">
        <fgColor indexed="57"/>
        <bgColor indexed="40"/>
      </patternFill>
    </fill>
    <fill>
      <patternFill patternType="solid">
        <fgColor indexed="53"/>
        <bgColor indexed="52"/>
      </patternFill>
    </fill>
    <fill>
      <patternFill patternType="solid">
        <fgColor indexed="26"/>
        <bgColor indexed="41"/>
      </patternFill>
    </fill>
    <fill>
      <patternFill patternType="solid">
        <fgColor indexed="22"/>
        <bgColor indexed="50"/>
      </patternFill>
    </fill>
    <fill>
      <patternFill patternType="solid">
        <fgColor indexed="55"/>
        <bgColor indexed="23"/>
      </patternFill>
    </fill>
    <fill>
      <patternFill patternType="solid">
        <fgColor indexed="43"/>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56"/>
      </patternFill>
    </fill>
    <fill>
      <patternFill patternType="solid">
        <fgColor indexed="54"/>
        <bgColor indexed="5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22"/>
      </patternFill>
    </fill>
    <fill>
      <patternFill patternType="solid">
        <fgColor indexed="9"/>
      </patternFill>
    </fill>
    <fill>
      <patternFill patternType="solid">
        <fgColor indexed="9"/>
        <bgColor indexed="9"/>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rgb="FFFCFCFC"/>
        <bgColor indexed="8"/>
      </patternFill>
    </fill>
    <fill>
      <patternFill patternType="solid">
        <fgColor indexed="31"/>
        <bgColor indexed="22"/>
      </patternFill>
    </fill>
    <fill>
      <patternFill patternType="solid">
        <fgColor indexed="45"/>
        <bgColor indexed="29"/>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7"/>
        <bgColor indexed="41"/>
      </patternFill>
    </fill>
    <fill>
      <patternFill patternType="solid">
        <fgColor indexed="29"/>
        <bgColor indexed="45"/>
      </patternFill>
    </fill>
    <fill>
      <patternFill patternType="solid">
        <fgColor indexed="21"/>
        <bgColor indexed="57"/>
      </patternFill>
    </fill>
    <fill>
      <patternFill patternType="solid">
        <fgColor indexed="21"/>
        <bgColor indexed="38"/>
      </patternFill>
    </fill>
    <fill>
      <patternFill patternType="solid">
        <fgColor indexed="30"/>
        <bgColor indexed="21"/>
      </patternFill>
    </fill>
    <fill>
      <patternFill patternType="solid">
        <fgColor indexed="28"/>
        <bgColor indexed="20"/>
      </patternFill>
    </fill>
    <fill>
      <patternFill patternType="solid">
        <fgColor indexed="49"/>
        <bgColor indexed="40"/>
      </patternFill>
    </fill>
    <fill>
      <patternFill patternType="solid">
        <fgColor indexed="52"/>
        <bgColor indexed="51"/>
      </patternFill>
    </fill>
    <fill>
      <patternFill patternType="solid">
        <fgColor indexed="16"/>
        <bgColor indexed="37"/>
      </patternFill>
    </fill>
    <fill>
      <patternFill patternType="solid">
        <fgColor indexed="37"/>
        <bgColor indexed="10"/>
      </patternFill>
    </fill>
    <fill>
      <patternFill patternType="solid">
        <fgColor indexed="22"/>
        <bgColor indexed="24"/>
      </patternFill>
    </fill>
    <fill>
      <patternFill patternType="solid">
        <fgColor indexed="22"/>
        <bgColor indexed="31"/>
      </patternFill>
    </fill>
    <fill>
      <patternFill patternType="solid">
        <fgColor indexed="26"/>
        <bgColor indexed="9"/>
      </patternFill>
    </fill>
    <fill>
      <patternFill patternType="solid">
        <fgColor indexed="57"/>
        <bgColor indexed="21"/>
      </patternFill>
    </fill>
    <fill>
      <patternFill patternType="solid">
        <fgColor indexed="42"/>
        <bgColor indexed="64"/>
      </patternFill>
    </fill>
    <fill>
      <patternFill patternType="solid">
        <fgColor indexed="31"/>
        <bgColor indexed="64"/>
      </patternFill>
    </fill>
    <fill>
      <patternFill patternType="solid">
        <fgColor indexed="11"/>
        <bgColor indexed="49"/>
      </patternFill>
    </fill>
    <fill>
      <patternFill patternType="solid">
        <fgColor indexed="26"/>
        <bgColor indexed="43"/>
      </patternFill>
    </fill>
  </fills>
  <borders count="52">
    <border>
      <left/>
      <right/>
      <top/>
      <bottom/>
      <diagonal/>
    </border>
    <border>
      <left style="hair">
        <color indexed="22"/>
      </left>
      <right style="hair">
        <color indexed="22"/>
      </right>
      <top style="hair">
        <color indexed="22"/>
      </top>
      <bottom style="hair">
        <color indexed="22"/>
      </bottom>
      <diagonal/>
    </border>
    <border>
      <left/>
      <right/>
      <top style="hair">
        <color indexed="8"/>
      </top>
      <bottom/>
      <diagonal/>
    </border>
    <border>
      <left style="hair">
        <color indexed="23"/>
      </left>
      <right style="hair">
        <color indexed="23"/>
      </right>
      <top style="hair">
        <color indexed="23"/>
      </top>
      <bottom style="hair">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right/>
      <top/>
      <bottom style="medium">
        <color indexed="62"/>
      </bottom>
      <diagonal/>
    </border>
    <border>
      <left/>
      <right/>
      <top/>
      <bottom style="medium">
        <color indexed="22"/>
      </bottom>
      <diagonal/>
    </border>
    <border>
      <left/>
      <right/>
      <top/>
      <bottom style="medium">
        <color indexed="30"/>
      </bottom>
      <diagonal/>
    </border>
    <border>
      <left style="hair">
        <color indexed="63"/>
      </left>
      <right style="hair">
        <color indexed="63"/>
      </right>
      <top style="hair">
        <color indexed="63"/>
      </top>
      <bottom style="hair">
        <color indexed="63"/>
      </bottom>
      <diagonal/>
    </border>
    <border>
      <left/>
      <right/>
      <top/>
      <bottom style="double">
        <color indexed="52"/>
      </bottom>
      <diagonal/>
    </border>
    <border>
      <left style="hair">
        <color indexed="24"/>
      </left>
      <right style="hair">
        <color indexed="24"/>
      </right>
      <top style="hair">
        <color indexed="24"/>
      </top>
      <bottom style="hair">
        <color indexed="24"/>
      </bottom>
      <diagonal/>
    </border>
    <border>
      <left/>
      <right/>
      <top style="hair">
        <color indexed="62"/>
      </top>
      <bottom style="double">
        <color indexed="62"/>
      </bottom>
      <diagonal/>
    </border>
    <border>
      <left/>
      <right/>
      <top style="hair">
        <color indexed="8"/>
      </top>
      <bottom style="hair">
        <color indexed="8"/>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56"/>
      </bottom>
      <diagonal/>
    </border>
    <border>
      <left/>
      <right/>
      <top/>
      <bottom style="thick">
        <color indexed="54"/>
      </bottom>
      <diagonal/>
    </border>
    <border>
      <left/>
      <right/>
      <top/>
      <bottom style="thick">
        <color indexed="22"/>
      </bottom>
      <diagonal/>
    </border>
    <border>
      <left/>
      <right/>
      <top/>
      <bottom style="thick">
        <color indexed="27"/>
      </bottom>
      <diagonal/>
    </border>
    <border>
      <left/>
      <right/>
      <top/>
      <bottom style="medium">
        <color indexed="27"/>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54"/>
      </top>
      <bottom style="double">
        <color indexed="54"/>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ouble">
        <color indexed="64"/>
      </left>
      <right style="double">
        <color indexed="64"/>
      </right>
      <top style="double">
        <color indexed="64"/>
      </top>
      <bottom style="double">
        <color indexed="64"/>
      </bottom>
      <diagonal/>
    </border>
    <border>
      <left/>
      <right/>
      <top style="thin">
        <color indexed="8"/>
      </top>
      <bottom/>
      <diagonal/>
    </border>
  </borders>
  <cellStyleXfs count="21184">
    <xf numFmtId="0" fontId="0" fillId="0" borderId="0"/>
    <xf numFmtId="43" fontId="1" fillId="0" borderId="0" applyFont="0" applyFill="0" applyBorder="0" applyAlignment="0" applyProtection="0"/>
    <xf numFmtId="0" fontId="2" fillId="0" borderId="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164" fontId="4" fillId="2" borderId="0" applyBorder="0" applyProtection="0">
      <alignment horizontal="left" vertical="top" wrapText="1"/>
    </xf>
    <xf numFmtId="164" fontId="4" fillId="3" borderId="0" applyBorder="0" applyProtection="0">
      <alignment horizontal="left" vertical="top" wrapText="1"/>
    </xf>
    <xf numFmtId="164" fontId="4" fillId="4" borderId="0" applyBorder="0" applyProtection="0">
      <alignment horizontal="left" vertical="top" wrapText="1"/>
    </xf>
    <xf numFmtId="164" fontId="4" fillId="5" borderId="0" applyBorder="0" applyProtection="0">
      <alignment horizontal="left" vertical="top" wrapText="1"/>
    </xf>
    <xf numFmtId="164" fontId="4" fillId="6" borderId="0" applyBorder="0" applyProtection="0">
      <alignment horizontal="left" vertical="top" wrapText="1"/>
    </xf>
    <xf numFmtId="164" fontId="4" fillId="7" borderId="0" applyBorder="0" applyProtection="0">
      <alignment horizontal="left" vertical="top" wrapText="1"/>
    </xf>
    <xf numFmtId="0" fontId="4" fillId="2" borderId="0" applyBorder="0" applyProtection="0"/>
    <xf numFmtId="0" fontId="4" fillId="2" borderId="0" applyBorder="0" applyProtection="0"/>
    <xf numFmtId="0" fontId="4" fillId="2" borderId="0" applyBorder="0" applyProtection="0"/>
    <xf numFmtId="164" fontId="4" fillId="2" borderId="0" applyBorder="0" applyProtection="0">
      <alignment horizontal="left" vertical="top" wrapText="1"/>
    </xf>
    <xf numFmtId="0" fontId="4" fillId="2" borderId="0" applyBorder="0" applyProtection="0"/>
    <xf numFmtId="0" fontId="4" fillId="2" borderId="0" applyBorder="0" applyProtection="0"/>
    <xf numFmtId="0" fontId="4" fillId="2" borderId="0" applyBorder="0" applyProtection="0"/>
    <xf numFmtId="0" fontId="4" fillId="2" borderId="0" applyBorder="0" applyProtection="0"/>
    <xf numFmtId="0" fontId="4" fillId="2" borderId="0" applyBorder="0" applyProtection="0"/>
    <xf numFmtId="0" fontId="4" fillId="2" borderId="0" applyBorder="0" applyProtection="0"/>
    <xf numFmtId="0" fontId="4" fillId="2" borderId="0" applyBorder="0" applyProtection="0"/>
    <xf numFmtId="0" fontId="4" fillId="2" borderId="0" applyBorder="0" applyProtection="0"/>
    <xf numFmtId="0" fontId="4" fillId="3" borderId="0" applyBorder="0" applyProtection="0"/>
    <xf numFmtId="0" fontId="4" fillId="3" borderId="0" applyBorder="0" applyProtection="0"/>
    <xf numFmtId="0" fontId="4" fillId="3" borderId="0" applyBorder="0" applyProtection="0"/>
    <xf numFmtId="164" fontId="4" fillId="3" borderId="0" applyBorder="0" applyProtection="0">
      <alignment horizontal="left" vertical="top" wrapText="1"/>
    </xf>
    <xf numFmtId="0" fontId="4" fillId="3" borderId="0" applyBorder="0" applyProtection="0"/>
    <xf numFmtId="0" fontId="4" fillId="3" borderId="0" applyBorder="0" applyProtection="0"/>
    <xf numFmtId="0" fontId="4" fillId="3" borderId="0" applyBorder="0" applyProtection="0"/>
    <xf numFmtId="0" fontId="4" fillId="3" borderId="0" applyBorder="0" applyProtection="0"/>
    <xf numFmtId="0" fontId="4" fillId="3" borderId="0" applyBorder="0" applyProtection="0"/>
    <xf numFmtId="0" fontId="4" fillId="3" borderId="0" applyBorder="0" applyProtection="0"/>
    <xf numFmtId="0" fontId="4" fillId="3" borderId="0" applyBorder="0" applyProtection="0"/>
    <xf numFmtId="0" fontId="4" fillId="3" borderId="0" applyBorder="0" applyProtection="0"/>
    <xf numFmtId="0" fontId="4" fillId="4" borderId="0" applyBorder="0" applyProtection="0"/>
    <xf numFmtId="0" fontId="4" fillId="4" borderId="0" applyBorder="0" applyProtection="0"/>
    <xf numFmtId="0" fontId="4" fillId="4" borderId="0" applyBorder="0" applyProtection="0"/>
    <xf numFmtId="164" fontId="4" fillId="4" borderId="0" applyBorder="0" applyProtection="0">
      <alignment horizontal="left" vertical="top" wrapText="1"/>
    </xf>
    <xf numFmtId="0" fontId="4" fillId="4" borderId="0" applyBorder="0" applyProtection="0"/>
    <xf numFmtId="0" fontId="4" fillId="4" borderId="0" applyBorder="0" applyProtection="0"/>
    <xf numFmtId="0" fontId="4" fillId="4" borderId="0" applyBorder="0" applyProtection="0"/>
    <xf numFmtId="0" fontId="4" fillId="4" borderId="0" applyBorder="0" applyProtection="0"/>
    <xf numFmtId="0" fontId="4" fillId="4" borderId="0" applyBorder="0" applyProtection="0"/>
    <xf numFmtId="0" fontId="4" fillId="4" borderId="0" applyBorder="0" applyProtection="0"/>
    <xf numFmtId="0" fontId="4" fillId="4" borderId="0" applyBorder="0" applyProtection="0"/>
    <xf numFmtId="0" fontId="4" fillId="4" borderId="0" applyBorder="0" applyProtection="0"/>
    <xf numFmtId="0" fontId="4" fillId="5" borderId="0" applyBorder="0" applyProtection="0"/>
    <xf numFmtId="0" fontId="4" fillId="5" borderId="0" applyBorder="0" applyProtection="0"/>
    <xf numFmtId="0" fontId="4" fillId="5" borderId="0" applyBorder="0" applyProtection="0"/>
    <xf numFmtId="164" fontId="4" fillId="5" borderId="0" applyBorder="0" applyProtection="0">
      <alignment horizontal="left" vertical="top" wrapText="1"/>
    </xf>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6" borderId="0" applyBorder="0" applyProtection="0"/>
    <xf numFmtId="0" fontId="4" fillId="6" borderId="0" applyBorder="0" applyProtection="0"/>
    <xf numFmtId="0" fontId="4" fillId="6" borderId="0" applyBorder="0" applyProtection="0"/>
    <xf numFmtId="164" fontId="4" fillId="6" borderId="0" applyBorder="0" applyProtection="0">
      <alignment horizontal="left" vertical="top" wrapText="1"/>
    </xf>
    <xf numFmtId="0" fontId="4" fillId="6" borderId="0" applyBorder="0" applyProtection="0"/>
    <xf numFmtId="0" fontId="4" fillId="6" borderId="0" applyBorder="0" applyProtection="0"/>
    <xf numFmtId="0" fontId="4" fillId="6" borderId="0" applyBorder="0" applyProtection="0"/>
    <xf numFmtId="0" fontId="4" fillId="6" borderId="0" applyBorder="0" applyProtection="0"/>
    <xf numFmtId="0" fontId="4" fillId="6" borderId="0" applyBorder="0" applyProtection="0"/>
    <xf numFmtId="0" fontId="4" fillId="6" borderId="0" applyBorder="0" applyProtection="0"/>
    <xf numFmtId="0" fontId="4" fillId="6" borderId="0" applyBorder="0" applyProtection="0"/>
    <xf numFmtId="0" fontId="4" fillId="6" borderId="0" applyBorder="0" applyProtection="0"/>
    <xf numFmtId="0" fontId="4" fillId="7" borderId="0" applyBorder="0" applyProtection="0"/>
    <xf numFmtId="0" fontId="4" fillId="7" borderId="0" applyBorder="0" applyProtection="0"/>
    <xf numFmtId="0" fontId="4" fillId="7" borderId="0" applyBorder="0" applyProtection="0"/>
    <xf numFmtId="164" fontId="4" fillId="7" borderId="0" applyBorder="0" applyProtection="0">
      <alignment horizontal="left" vertical="top" wrapText="1"/>
    </xf>
    <xf numFmtId="0" fontId="4" fillId="7" borderId="0" applyBorder="0" applyProtection="0"/>
    <xf numFmtId="0" fontId="4" fillId="7" borderId="0" applyBorder="0" applyProtection="0"/>
    <xf numFmtId="0" fontId="4" fillId="7" borderId="0" applyBorder="0" applyProtection="0"/>
    <xf numFmtId="0" fontId="4" fillId="7" borderId="0" applyBorder="0" applyProtection="0"/>
    <xf numFmtId="0" fontId="4" fillId="7" borderId="0" applyBorder="0" applyProtection="0"/>
    <xf numFmtId="0" fontId="4" fillId="7" borderId="0" applyBorder="0" applyProtection="0"/>
    <xf numFmtId="0" fontId="4" fillId="7" borderId="0" applyBorder="0" applyProtection="0"/>
    <xf numFmtId="0" fontId="4" fillId="7" borderId="0" applyBorder="0" applyProtection="0"/>
    <xf numFmtId="0" fontId="4" fillId="2" borderId="0" applyBorder="0" applyProtection="0"/>
    <xf numFmtId="0" fontId="4" fillId="2" borderId="0" applyBorder="0" applyProtection="0"/>
    <xf numFmtId="0" fontId="4" fillId="3" borderId="0" applyBorder="0" applyProtection="0"/>
    <xf numFmtId="0" fontId="4" fillId="3" borderId="0" applyBorder="0" applyProtection="0"/>
    <xf numFmtId="0" fontId="4" fillId="4" borderId="0" applyBorder="0" applyProtection="0"/>
    <xf numFmtId="0" fontId="4" fillId="4" borderId="0" applyBorder="0" applyProtection="0"/>
    <xf numFmtId="0" fontId="4" fillId="5" borderId="0" applyBorder="0" applyProtection="0"/>
    <xf numFmtId="0" fontId="4" fillId="5" borderId="0" applyBorder="0" applyProtection="0"/>
    <xf numFmtId="0" fontId="4" fillId="6" borderId="0" applyBorder="0" applyProtection="0"/>
    <xf numFmtId="0" fontId="4" fillId="6" borderId="0" applyBorder="0" applyProtection="0"/>
    <xf numFmtId="0" fontId="4" fillId="7" borderId="0" applyBorder="0" applyProtection="0"/>
    <xf numFmtId="0" fontId="4" fillId="7" borderId="0" applyBorder="0" applyProtection="0"/>
    <xf numFmtId="164" fontId="4" fillId="8" borderId="0" applyBorder="0" applyProtection="0">
      <alignment horizontal="left" vertical="top" wrapText="1"/>
    </xf>
    <xf numFmtId="164" fontId="4" fillId="9" borderId="0" applyBorder="0" applyProtection="0">
      <alignment horizontal="left" vertical="top" wrapText="1"/>
    </xf>
    <xf numFmtId="164" fontId="4" fillId="10" borderId="0" applyBorder="0" applyProtection="0">
      <alignment horizontal="left" vertical="top" wrapText="1"/>
    </xf>
    <xf numFmtId="164" fontId="4" fillId="5" borderId="0" applyBorder="0" applyProtection="0">
      <alignment horizontal="left" vertical="top" wrapText="1"/>
    </xf>
    <xf numFmtId="164" fontId="4" fillId="8" borderId="0" applyBorder="0" applyProtection="0">
      <alignment horizontal="left" vertical="top" wrapText="1"/>
    </xf>
    <xf numFmtId="164" fontId="4" fillId="11" borderId="0" applyBorder="0" applyProtection="0">
      <alignment horizontal="left" vertical="top" wrapText="1"/>
    </xf>
    <xf numFmtId="0" fontId="4" fillId="8" borderId="0" applyBorder="0" applyProtection="0"/>
    <xf numFmtId="0" fontId="4" fillId="8" borderId="0" applyBorder="0" applyProtection="0"/>
    <xf numFmtId="0" fontId="4" fillId="8" borderId="0" applyBorder="0" applyProtection="0"/>
    <xf numFmtId="164" fontId="4" fillId="8" borderId="0" applyBorder="0" applyProtection="0">
      <alignment horizontal="left" vertical="top" wrapText="1"/>
    </xf>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9" borderId="0" applyBorder="0" applyProtection="0"/>
    <xf numFmtId="0" fontId="4" fillId="9" borderId="0" applyBorder="0" applyProtection="0"/>
    <xf numFmtId="0" fontId="4" fillId="9" borderId="0" applyBorder="0" applyProtection="0"/>
    <xf numFmtId="164" fontId="4" fillId="9" borderId="0" applyBorder="0" applyProtection="0">
      <alignment horizontal="left" vertical="top" wrapText="1"/>
    </xf>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9" borderId="0" applyBorder="0" applyProtection="0"/>
    <xf numFmtId="0" fontId="4" fillId="10" borderId="0" applyBorder="0" applyProtection="0"/>
    <xf numFmtId="0" fontId="4" fillId="10" borderId="0" applyBorder="0" applyProtection="0"/>
    <xf numFmtId="0" fontId="4" fillId="10" borderId="0" applyBorder="0" applyProtection="0"/>
    <xf numFmtId="164" fontId="4" fillId="10" borderId="0" applyBorder="0" applyProtection="0">
      <alignment horizontal="left" vertical="top" wrapText="1"/>
    </xf>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10" borderId="0" applyBorder="0" applyProtection="0"/>
    <xf numFmtId="0" fontId="4" fillId="5" borderId="0" applyBorder="0" applyProtection="0"/>
    <xf numFmtId="0" fontId="4" fillId="5" borderId="0" applyBorder="0" applyProtection="0"/>
    <xf numFmtId="0" fontId="4" fillId="5" borderId="0" applyBorder="0" applyProtection="0"/>
    <xf numFmtId="164" fontId="4" fillId="5" borderId="0" applyBorder="0" applyProtection="0">
      <alignment horizontal="left" vertical="top" wrapText="1"/>
    </xf>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5" borderId="0" applyBorder="0" applyProtection="0"/>
    <xf numFmtId="0" fontId="4" fillId="8" borderId="0" applyBorder="0" applyProtection="0"/>
    <xf numFmtId="0" fontId="4" fillId="8" borderId="0" applyBorder="0" applyProtection="0"/>
    <xf numFmtId="0" fontId="4" fillId="8" borderId="0" applyBorder="0" applyProtection="0"/>
    <xf numFmtId="164" fontId="4" fillId="8" borderId="0" applyBorder="0" applyProtection="0">
      <alignment horizontal="left" vertical="top" wrapText="1"/>
    </xf>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8" borderId="0" applyBorder="0" applyProtection="0"/>
    <xf numFmtId="0" fontId="4" fillId="11" borderId="0" applyBorder="0" applyProtection="0"/>
    <xf numFmtId="0" fontId="4" fillId="11" borderId="0" applyBorder="0" applyProtection="0"/>
    <xf numFmtId="0" fontId="4" fillId="11" borderId="0" applyBorder="0" applyProtection="0"/>
    <xf numFmtId="164" fontId="4" fillId="11" borderId="0" applyBorder="0" applyProtection="0">
      <alignment horizontal="left" vertical="top" wrapText="1"/>
    </xf>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11" borderId="0" applyBorder="0" applyProtection="0"/>
    <xf numFmtId="0" fontId="4" fillId="9" borderId="0" applyBorder="0" applyProtection="0"/>
    <xf numFmtId="0" fontId="4" fillId="9" borderId="0" applyBorder="0" applyProtection="0"/>
    <xf numFmtId="0" fontId="4" fillId="10" borderId="0" applyBorder="0" applyProtection="0"/>
    <xf numFmtId="0" fontId="4" fillId="10" borderId="0" applyBorder="0" applyProtection="0"/>
    <xf numFmtId="0" fontId="4" fillId="5" borderId="0" applyBorder="0" applyProtection="0"/>
    <xf numFmtId="0" fontId="4" fillId="5" borderId="0" applyBorder="0" applyProtection="0"/>
    <xf numFmtId="0" fontId="4" fillId="8" borderId="0" applyBorder="0" applyProtection="0"/>
    <xf numFmtId="0" fontId="4" fillId="8" borderId="0" applyBorder="0" applyProtection="0"/>
    <xf numFmtId="0" fontId="4" fillId="11" borderId="0" applyBorder="0" applyProtection="0"/>
    <xf numFmtId="0" fontId="4" fillId="11" borderId="0" applyBorder="0" applyProtection="0"/>
    <xf numFmtId="0" fontId="4" fillId="8" borderId="0" applyBorder="0" applyProtection="0"/>
    <xf numFmtId="0" fontId="4" fillId="8" borderId="0" applyBorder="0" applyProtection="0"/>
    <xf numFmtId="164" fontId="5" fillId="12" borderId="0" applyBorder="0" applyProtection="0">
      <alignment horizontal="left" vertical="top" wrapText="1"/>
    </xf>
    <xf numFmtId="164" fontId="5" fillId="9" borderId="0" applyBorder="0" applyProtection="0">
      <alignment horizontal="left" vertical="top" wrapText="1"/>
    </xf>
    <xf numFmtId="164" fontId="5" fillId="10" borderId="0" applyBorder="0" applyProtection="0">
      <alignment horizontal="left" vertical="top" wrapText="1"/>
    </xf>
    <xf numFmtId="164" fontId="5" fillId="13" borderId="0" applyBorder="0" applyProtection="0">
      <alignment horizontal="left" vertical="top" wrapText="1"/>
    </xf>
    <xf numFmtId="164" fontId="5" fillId="14" borderId="0" applyBorder="0" applyProtection="0">
      <alignment horizontal="left" vertical="top" wrapText="1"/>
    </xf>
    <xf numFmtId="164" fontId="5" fillId="15" borderId="0" applyBorder="0" applyProtection="0">
      <alignment horizontal="left" vertical="top" wrapText="1"/>
    </xf>
    <xf numFmtId="0" fontId="5" fillId="12" borderId="0" applyBorder="0" applyProtection="0"/>
    <xf numFmtId="0" fontId="5" fillId="12" borderId="0" applyBorder="0" applyProtection="0"/>
    <xf numFmtId="0" fontId="5" fillId="12" borderId="0" applyBorder="0" applyProtection="0"/>
    <xf numFmtId="164" fontId="5" fillId="12" borderId="0" applyBorder="0" applyProtection="0">
      <alignment horizontal="left" vertical="top" wrapText="1"/>
    </xf>
    <xf numFmtId="0" fontId="5" fillId="12" borderId="0" applyBorder="0" applyProtection="0"/>
    <xf numFmtId="0" fontId="5" fillId="12" borderId="0" applyBorder="0" applyProtection="0"/>
    <xf numFmtId="0" fontId="5" fillId="12" borderId="0" applyBorder="0" applyProtection="0"/>
    <xf numFmtId="0" fontId="5" fillId="12" borderId="0" applyBorder="0" applyProtection="0"/>
    <xf numFmtId="0" fontId="5" fillId="12" borderId="0" applyBorder="0" applyProtection="0"/>
    <xf numFmtId="0" fontId="5" fillId="12" borderId="0" applyBorder="0" applyProtection="0"/>
    <xf numFmtId="0" fontId="5" fillId="12" borderId="0" applyBorder="0" applyProtection="0"/>
    <xf numFmtId="0" fontId="5" fillId="12" borderId="0" applyBorder="0" applyProtection="0"/>
    <xf numFmtId="0" fontId="5" fillId="9" borderId="0" applyBorder="0" applyProtection="0"/>
    <xf numFmtId="0" fontId="5" fillId="9" borderId="0" applyBorder="0" applyProtection="0"/>
    <xf numFmtId="0" fontId="5" fillId="9" borderId="0" applyBorder="0" applyProtection="0"/>
    <xf numFmtId="164" fontId="5" fillId="9" borderId="0" applyBorder="0" applyProtection="0">
      <alignment horizontal="left" vertical="top" wrapText="1"/>
    </xf>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9" borderId="0" applyBorder="0" applyProtection="0"/>
    <xf numFmtId="0" fontId="5" fillId="10" borderId="0" applyBorder="0" applyProtection="0"/>
    <xf numFmtId="0" fontId="5" fillId="10" borderId="0" applyBorder="0" applyProtection="0"/>
    <xf numFmtId="0" fontId="5" fillId="10" borderId="0" applyBorder="0" applyProtection="0"/>
    <xf numFmtId="164" fontId="5" fillId="10" borderId="0" applyBorder="0" applyProtection="0">
      <alignment horizontal="left" vertical="top" wrapText="1"/>
    </xf>
    <xf numFmtId="0" fontId="5" fillId="10" borderId="0" applyBorder="0" applyProtection="0"/>
    <xf numFmtId="0" fontId="5" fillId="10" borderId="0" applyBorder="0" applyProtection="0"/>
    <xf numFmtId="0" fontId="5" fillId="10" borderId="0" applyBorder="0" applyProtection="0"/>
    <xf numFmtId="0" fontId="5" fillId="10" borderId="0" applyBorder="0" applyProtection="0"/>
    <xf numFmtId="0" fontId="5" fillId="10" borderId="0" applyBorder="0" applyProtection="0"/>
    <xf numFmtId="0" fontId="5" fillId="10" borderId="0" applyBorder="0" applyProtection="0"/>
    <xf numFmtId="0" fontId="5" fillId="10" borderId="0" applyBorder="0" applyProtection="0"/>
    <xf numFmtId="0" fontId="5" fillId="10" borderId="0" applyBorder="0" applyProtection="0"/>
    <xf numFmtId="0" fontId="5" fillId="13" borderId="0" applyBorder="0" applyProtection="0"/>
    <xf numFmtId="0" fontId="5" fillId="13" borderId="0" applyBorder="0" applyProtection="0"/>
    <xf numFmtId="0" fontId="5" fillId="13" borderId="0" applyBorder="0" applyProtection="0"/>
    <xf numFmtId="164" fontId="5" fillId="13" borderId="0" applyBorder="0" applyProtection="0">
      <alignment horizontal="left" vertical="top" wrapText="1"/>
    </xf>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4" borderId="0" applyBorder="0" applyProtection="0"/>
    <xf numFmtId="0" fontId="5" fillId="14" borderId="0" applyBorder="0" applyProtection="0"/>
    <xf numFmtId="0" fontId="5" fillId="14" borderId="0" applyBorder="0" applyProtection="0"/>
    <xf numFmtId="164" fontId="5" fillId="14" borderId="0" applyBorder="0" applyProtection="0">
      <alignment horizontal="left" vertical="top" wrapText="1"/>
    </xf>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5" borderId="0" applyBorder="0" applyProtection="0"/>
    <xf numFmtId="0" fontId="5" fillId="15" borderId="0" applyBorder="0" applyProtection="0"/>
    <xf numFmtId="0" fontId="5" fillId="15" borderId="0" applyBorder="0" applyProtection="0"/>
    <xf numFmtId="164" fontId="5" fillId="15" borderId="0" applyBorder="0" applyProtection="0">
      <alignment horizontal="left" vertical="top" wrapText="1"/>
    </xf>
    <xf numFmtId="0" fontId="5" fillId="15" borderId="0" applyBorder="0" applyProtection="0"/>
    <xf numFmtId="0" fontId="5" fillId="15" borderId="0" applyBorder="0" applyProtection="0"/>
    <xf numFmtId="0" fontId="5" fillId="15" borderId="0" applyBorder="0" applyProtection="0"/>
    <xf numFmtId="0" fontId="5" fillId="15" borderId="0" applyBorder="0" applyProtection="0"/>
    <xf numFmtId="0" fontId="5" fillId="15" borderId="0" applyBorder="0" applyProtection="0"/>
    <xf numFmtId="0" fontId="5" fillId="15" borderId="0" applyBorder="0" applyProtection="0"/>
    <xf numFmtId="0" fontId="5" fillId="15" borderId="0" applyBorder="0" applyProtection="0"/>
    <xf numFmtId="0" fontId="5" fillId="15" borderId="0" applyBorder="0" applyProtection="0"/>
    <xf numFmtId="0" fontId="5" fillId="12" borderId="0" applyBorder="0" applyProtection="0"/>
    <xf numFmtId="0" fontId="5" fillId="12" borderId="0" applyBorder="0" applyProtection="0"/>
    <xf numFmtId="0" fontId="5" fillId="9" borderId="0" applyBorder="0" applyProtection="0"/>
    <xf numFmtId="0" fontId="5" fillId="9" borderId="0" applyBorder="0" applyProtection="0"/>
    <xf numFmtId="0" fontId="5" fillId="10" borderId="0" applyBorder="0" applyProtection="0"/>
    <xf numFmtId="0" fontId="5" fillId="10" borderId="0" applyBorder="0" applyProtection="0"/>
    <xf numFmtId="0" fontId="5" fillId="13" borderId="0" applyBorder="0" applyProtection="0"/>
    <xf numFmtId="0" fontId="5" fillId="13" borderId="0" applyBorder="0" applyProtection="0"/>
    <xf numFmtId="0" fontId="5" fillId="14" borderId="0" applyBorder="0" applyProtection="0"/>
    <xf numFmtId="0" fontId="5" fillId="14" borderId="0" applyBorder="0" applyProtection="0"/>
    <xf numFmtId="0" fontId="5" fillId="15" borderId="0" applyBorder="0" applyProtection="0"/>
    <xf numFmtId="0" fontId="5" fillId="15" borderId="0" applyBorder="0" applyProtection="0"/>
    <xf numFmtId="0" fontId="5" fillId="16" borderId="0" applyBorder="0" applyProtection="0"/>
    <xf numFmtId="0" fontId="5" fillId="16" borderId="0" applyBorder="0" applyProtection="0"/>
    <xf numFmtId="0" fontId="5" fillId="16" borderId="0" applyBorder="0" applyProtection="0"/>
    <xf numFmtId="164" fontId="5" fillId="16" borderId="0" applyBorder="0" applyProtection="0">
      <alignment horizontal="left" vertical="top" wrapText="1"/>
    </xf>
    <xf numFmtId="0" fontId="5" fillId="16" borderId="0" applyBorder="0" applyProtection="0"/>
    <xf numFmtId="0" fontId="5" fillId="16" borderId="0" applyBorder="0" applyProtection="0"/>
    <xf numFmtId="0" fontId="5" fillId="16" borderId="0" applyBorder="0" applyProtection="0"/>
    <xf numFmtId="0" fontId="5" fillId="16" borderId="0" applyBorder="0" applyProtection="0"/>
    <xf numFmtId="0" fontId="5" fillId="16" borderId="0" applyBorder="0" applyProtection="0"/>
    <xf numFmtId="0" fontId="5" fillId="16" borderId="0" applyBorder="0" applyProtection="0"/>
    <xf numFmtId="0" fontId="5" fillId="16" borderId="0" applyBorder="0" applyProtection="0"/>
    <xf numFmtId="0" fontId="5" fillId="16" borderId="0" applyBorder="0" applyProtection="0"/>
    <xf numFmtId="0" fontId="6" fillId="16" borderId="0" applyBorder="0" applyProtection="0"/>
    <xf numFmtId="0" fontId="5" fillId="17" borderId="0" applyBorder="0" applyProtection="0"/>
    <xf numFmtId="0" fontId="5" fillId="17" borderId="0" applyBorder="0" applyProtection="0"/>
    <xf numFmtId="0" fontId="5" fillId="17" borderId="0" applyBorder="0" applyProtection="0"/>
    <xf numFmtId="164" fontId="5" fillId="17" borderId="0" applyBorder="0" applyProtection="0">
      <alignment horizontal="left" vertical="top" wrapText="1"/>
    </xf>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5" fillId="17" borderId="0" applyBorder="0" applyProtection="0"/>
    <xf numFmtId="0" fontId="6" fillId="17" borderId="0" applyBorder="0" applyProtection="0"/>
    <xf numFmtId="0" fontId="5" fillId="18" borderId="0" applyBorder="0" applyProtection="0"/>
    <xf numFmtId="0" fontId="5" fillId="18" borderId="0" applyBorder="0" applyProtection="0"/>
    <xf numFmtId="0" fontId="5" fillId="18" borderId="0" applyBorder="0" applyProtection="0"/>
    <xf numFmtId="164" fontId="5" fillId="18" borderId="0" applyBorder="0" applyProtection="0">
      <alignment horizontal="left" vertical="top" wrapText="1"/>
    </xf>
    <xf numFmtId="0" fontId="5" fillId="18" borderId="0" applyBorder="0" applyProtection="0"/>
    <xf numFmtId="0" fontId="5" fillId="18" borderId="0" applyBorder="0" applyProtection="0"/>
    <xf numFmtId="0" fontId="5" fillId="18" borderId="0" applyBorder="0" applyProtection="0"/>
    <xf numFmtId="0" fontId="5" fillId="18" borderId="0" applyBorder="0" applyProtection="0"/>
    <xf numFmtId="0" fontId="5" fillId="18" borderId="0" applyBorder="0" applyProtection="0"/>
    <xf numFmtId="0" fontId="5" fillId="18" borderId="0" applyBorder="0" applyProtection="0"/>
    <xf numFmtId="0" fontId="5" fillId="18" borderId="0" applyBorder="0" applyProtection="0"/>
    <xf numFmtId="0" fontId="5" fillId="18" borderId="0" applyBorder="0" applyProtection="0"/>
    <xf numFmtId="0" fontId="6" fillId="18" borderId="0" applyBorder="0" applyProtection="0"/>
    <xf numFmtId="0" fontId="5" fillId="13" borderId="0" applyBorder="0" applyProtection="0"/>
    <xf numFmtId="0" fontId="5" fillId="13" borderId="0" applyBorder="0" applyProtection="0"/>
    <xf numFmtId="0" fontId="5" fillId="13" borderId="0" applyBorder="0" applyProtection="0"/>
    <xf numFmtId="164" fontId="5" fillId="13" borderId="0" applyBorder="0" applyProtection="0">
      <alignment horizontal="left" vertical="top" wrapText="1"/>
    </xf>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5" fillId="13" borderId="0" applyBorder="0" applyProtection="0"/>
    <xf numFmtId="0" fontId="6" fillId="13" borderId="0" applyBorder="0" applyProtection="0"/>
    <xf numFmtId="0" fontId="5" fillId="14" borderId="0" applyBorder="0" applyProtection="0"/>
    <xf numFmtId="0" fontId="5" fillId="14" borderId="0" applyBorder="0" applyProtection="0"/>
    <xf numFmtId="0" fontId="5" fillId="14" borderId="0" applyBorder="0" applyProtection="0"/>
    <xf numFmtId="164" fontId="5" fillId="14" borderId="0" applyBorder="0" applyProtection="0">
      <alignment horizontal="left" vertical="top" wrapText="1"/>
    </xf>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5" fillId="14" borderId="0" applyBorder="0" applyProtection="0"/>
    <xf numFmtId="0" fontId="6" fillId="14" borderId="0" applyBorder="0" applyProtection="0"/>
    <xf numFmtId="0" fontId="5" fillId="19" borderId="0" applyBorder="0" applyProtection="0"/>
    <xf numFmtId="0" fontId="5" fillId="19" borderId="0" applyBorder="0" applyProtection="0"/>
    <xf numFmtId="0" fontId="5" fillId="19" borderId="0" applyBorder="0" applyProtection="0"/>
    <xf numFmtId="164" fontId="5" fillId="19" borderId="0" applyBorder="0" applyProtection="0">
      <alignment horizontal="left" vertical="top" wrapText="1"/>
    </xf>
    <xf numFmtId="0" fontId="5" fillId="19" borderId="0" applyBorder="0" applyProtection="0"/>
    <xf numFmtId="0" fontId="5" fillId="19" borderId="0" applyBorder="0" applyProtection="0"/>
    <xf numFmtId="0" fontId="5" fillId="19" borderId="0" applyBorder="0" applyProtection="0"/>
    <xf numFmtId="0" fontId="5" fillId="19" borderId="0" applyBorder="0" applyProtection="0"/>
    <xf numFmtId="0" fontId="5" fillId="19" borderId="0" applyBorder="0" applyProtection="0"/>
    <xf numFmtId="0" fontId="5" fillId="19" borderId="0" applyBorder="0" applyProtection="0"/>
    <xf numFmtId="0" fontId="5" fillId="19" borderId="0" applyBorder="0" applyProtection="0"/>
    <xf numFmtId="0" fontId="5" fillId="19" borderId="0" applyBorder="0" applyProtection="0"/>
    <xf numFmtId="0" fontId="6" fillId="19" borderId="0" applyBorder="0" applyProtection="0"/>
    <xf numFmtId="0" fontId="7" fillId="3" borderId="0" applyBorder="0" applyProtection="0"/>
    <xf numFmtId="0" fontId="7" fillId="3" borderId="0" applyBorder="0" applyProtection="0"/>
    <xf numFmtId="0" fontId="7" fillId="3" borderId="0" applyBorder="0" applyProtection="0"/>
    <xf numFmtId="164" fontId="7" fillId="3" borderId="0" applyBorder="0" applyProtection="0">
      <alignment horizontal="left" vertical="top" wrapText="1"/>
    </xf>
    <xf numFmtId="0" fontId="7" fillId="3" borderId="0" applyBorder="0" applyProtection="0"/>
    <xf numFmtId="0" fontId="7" fillId="3" borderId="0" applyBorder="0" applyProtection="0"/>
    <xf numFmtId="0" fontId="7" fillId="3" borderId="0" applyBorder="0" applyProtection="0"/>
    <xf numFmtId="0" fontId="7" fillId="3" borderId="0" applyBorder="0" applyProtection="0"/>
    <xf numFmtId="0" fontId="7" fillId="3" borderId="0" applyBorder="0" applyProtection="0"/>
    <xf numFmtId="0" fontId="7" fillId="3" borderId="0" applyBorder="0" applyProtection="0"/>
    <xf numFmtId="0" fontId="7" fillId="3" borderId="0" applyBorder="0" applyProtection="0"/>
    <xf numFmtId="0" fontId="7" fillId="3" borderId="0" applyBorder="0" applyProtection="0"/>
    <xf numFmtId="0" fontId="8" fillId="3" borderId="0" applyBorder="0"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3" fillId="20" borderId="1" applyProtection="0"/>
    <xf numFmtId="0" fontId="3" fillId="20" borderId="1" applyProtection="0"/>
    <xf numFmtId="0" fontId="3"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3" fillId="20" borderId="1" applyProtection="0"/>
    <xf numFmtId="165" fontId="9" fillId="0" borderId="2" applyProtection="0"/>
    <xf numFmtId="0" fontId="10" fillId="21" borderId="3" applyProtection="0"/>
    <xf numFmtId="0" fontId="10" fillId="21" borderId="3" applyProtection="0"/>
    <xf numFmtId="0" fontId="10" fillId="21" borderId="3" applyProtection="0"/>
    <xf numFmtId="164" fontId="10" fillId="21" borderId="3" applyProtection="0">
      <alignment horizontal="left" vertical="top" wrapText="1"/>
    </xf>
    <xf numFmtId="0" fontId="10" fillId="21" borderId="3" applyProtection="0"/>
    <xf numFmtId="0" fontId="10" fillId="21" borderId="3" applyProtection="0"/>
    <xf numFmtId="0" fontId="10" fillId="21" borderId="3" applyProtection="0"/>
    <xf numFmtId="0" fontId="10" fillId="21" borderId="3" applyProtection="0"/>
    <xf numFmtId="0" fontId="10" fillId="21" borderId="3" applyProtection="0"/>
    <xf numFmtId="0" fontId="10" fillId="21" borderId="3" applyProtection="0"/>
    <xf numFmtId="0" fontId="10" fillId="21" borderId="3" applyProtection="0"/>
    <xf numFmtId="0" fontId="10" fillId="21" borderId="3" applyProtection="0"/>
    <xf numFmtId="0" fontId="11" fillId="21" borderId="3" applyProtection="0"/>
    <xf numFmtId="0" fontId="12" fillId="22" borderId="4" applyProtection="0"/>
    <xf numFmtId="0" fontId="12" fillId="22" borderId="4" applyProtection="0"/>
    <xf numFmtId="0" fontId="12" fillId="22" borderId="4" applyProtection="0"/>
    <xf numFmtId="164" fontId="12" fillId="22" borderId="4" applyProtection="0">
      <alignment horizontal="left" vertical="top" wrapText="1"/>
    </xf>
    <xf numFmtId="0" fontId="12" fillId="22" borderId="4" applyProtection="0"/>
    <xf numFmtId="0" fontId="12" fillId="22" borderId="4" applyProtection="0"/>
    <xf numFmtId="0" fontId="12" fillId="22" borderId="4" applyProtection="0"/>
    <xf numFmtId="0" fontId="12" fillId="22" borderId="4" applyProtection="0"/>
    <xf numFmtId="0" fontId="12" fillId="22" borderId="4" applyProtection="0"/>
    <xf numFmtId="0" fontId="12" fillId="22" borderId="4" applyProtection="0"/>
    <xf numFmtId="0" fontId="12" fillId="22" borderId="4" applyProtection="0"/>
    <xf numFmtId="0" fontId="12" fillId="22" borderId="4" applyProtection="0"/>
    <xf numFmtId="0" fontId="13" fillId="22" borderId="4" applyProtection="0"/>
    <xf numFmtId="4" fontId="14" fillId="0" borderId="0" applyBorder="0">
      <alignment horizontal="right"/>
      <protection locked="0"/>
    </xf>
    <xf numFmtId="178"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8" fontId="2" fillId="0" borderId="0" applyBorder="0" applyProtection="0"/>
    <xf numFmtId="166" fontId="2" fillId="0" borderId="0" applyBorder="0" applyProtection="0"/>
    <xf numFmtId="166" fontId="2" fillId="0" borderId="0" applyBorder="0" applyProtection="0"/>
    <xf numFmtId="169" fontId="3" fillId="0" borderId="0" applyBorder="0" applyProtection="0">
      <alignment horizontal="left" vertical="top" wrapText="1"/>
    </xf>
    <xf numFmtId="166" fontId="2" fillId="0" borderId="0" applyBorder="0" applyProtection="0"/>
    <xf numFmtId="167" fontId="2" fillId="0" borderId="0" applyBorder="0" applyProtection="0"/>
    <xf numFmtId="166" fontId="2" fillId="0" borderId="0" applyBorder="0" applyProtection="0"/>
    <xf numFmtId="169"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70" fontId="2" fillId="0" borderId="0" applyBorder="0" applyProtection="0"/>
    <xf numFmtId="166" fontId="2" fillId="0" borderId="0" applyBorder="0" applyProtection="0"/>
    <xf numFmtId="166" fontId="2" fillId="0" borderId="0" applyBorder="0" applyProtection="0"/>
    <xf numFmtId="169" fontId="3" fillId="0" borderId="0" applyBorder="0" applyProtection="0">
      <alignment horizontal="left" vertical="top" wrapText="1"/>
    </xf>
    <xf numFmtId="166" fontId="2" fillId="0" borderId="0" applyBorder="0" applyProtection="0"/>
    <xf numFmtId="167" fontId="2" fillId="0" borderId="0" applyBorder="0" applyProtection="0"/>
    <xf numFmtId="169"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70" fontId="2" fillId="0" borderId="0" applyBorder="0" applyProtection="0"/>
    <xf numFmtId="170"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71" fontId="2" fillId="0" borderId="0" applyBorder="0" applyProtection="0"/>
    <xf numFmtId="171"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3"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6" fontId="2" fillId="0" borderId="0" applyBorder="0" applyProtection="0"/>
    <xf numFmtId="167"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3" fontId="2" fillId="0" borderId="0" applyBorder="0" applyProtection="0"/>
    <xf numFmtId="173"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2" fontId="2" fillId="0" borderId="0" applyBorder="0" applyProtection="0"/>
    <xf numFmtId="173" fontId="2" fillId="0" borderId="0" applyBorder="0" applyProtection="0"/>
    <xf numFmtId="173" fontId="2" fillId="0" borderId="0" applyBorder="0" applyProtection="0"/>
    <xf numFmtId="172" fontId="2" fillId="0" borderId="0" applyBorder="0" applyProtection="0"/>
    <xf numFmtId="172"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3" fontId="2" fillId="0" borderId="0" applyBorder="0" applyProtection="0"/>
    <xf numFmtId="172" fontId="2" fillId="0" borderId="0" applyBorder="0" applyProtection="0"/>
    <xf numFmtId="172" fontId="2" fillId="0" borderId="0" applyBorder="0" applyProtection="0"/>
    <xf numFmtId="0" fontId="15" fillId="4" borderId="0" applyBorder="0" applyProtection="0"/>
    <xf numFmtId="164" fontId="15" fillId="4" borderId="0" applyBorder="0" applyProtection="0">
      <alignment horizontal="left" vertical="top" wrapText="1"/>
    </xf>
    <xf numFmtId="0" fontId="16" fillId="0" borderId="5" applyProtection="0"/>
    <xf numFmtId="174" fontId="2" fillId="0" borderId="0" applyBorder="0" applyProtection="0"/>
    <xf numFmtId="175" fontId="2" fillId="0" borderId="0" applyBorder="0" applyProtection="0"/>
    <xf numFmtId="0" fontId="38" fillId="0" borderId="0" applyBorder="0" applyProtection="0"/>
    <xf numFmtId="0" fontId="17" fillId="0" borderId="0" applyBorder="0" applyProtection="0"/>
    <xf numFmtId="164" fontId="17" fillId="0" borderId="0" applyBorder="0" applyProtection="0">
      <alignment horizontal="left" vertical="top" wrapText="1"/>
    </xf>
    <xf numFmtId="0" fontId="17" fillId="0" borderId="0" applyBorder="0" applyProtection="0"/>
    <xf numFmtId="0" fontId="17" fillId="0" borderId="0" applyBorder="0" applyProtection="0"/>
    <xf numFmtId="0" fontId="17" fillId="0" borderId="0" applyBorder="0" applyProtection="0"/>
    <xf numFmtId="0" fontId="17" fillId="0" borderId="0" applyBorder="0" applyProtection="0"/>
    <xf numFmtId="0" fontId="18" fillId="0"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164" fontId="15" fillId="4" borderId="0" applyBorder="0" applyProtection="0">
      <alignment horizontal="left" vertical="top" wrapText="1"/>
    </xf>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5" fillId="4" borderId="0" applyBorder="0" applyProtection="0"/>
    <xf numFmtId="0" fontId="19" fillId="21" borderId="0" applyBorder="0" applyProtection="0"/>
    <xf numFmtId="0" fontId="19" fillId="21" borderId="0" applyBorder="0" applyProtection="0"/>
    <xf numFmtId="0" fontId="20" fillId="0" borderId="0" applyBorder="0" applyProtection="0"/>
    <xf numFmtId="0" fontId="21" fillId="0" borderId="6" applyProtection="0"/>
    <xf numFmtId="164" fontId="21" fillId="0" borderId="6" applyProtection="0">
      <alignment horizontal="left" vertical="top" wrapText="1"/>
    </xf>
    <xf numFmtId="0" fontId="21" fillId="0" borderId="6" applyProtection="0"/>
    <xf numFmtId="0" fontId="21" fillId="0" borderId="6" applyProtection="0"/>
    <xf numFmtId="0" fontId="21" fillId="0" borderId="6" applyProtection="0"/>
    <xf numFmtId="0" fontId="21" fillId="0" borderId="6" applyProtection="0"/>
    <xf numFmtId="0" fontId="22" fillId="0" borderId="6" applyProtection="0"/>
    <xf numFmtId="0" fontId="23" fillId="0" borderId="7" applyProtection="0"/>
    <xf numFmtId="164" fontId="23" fillId="0" borderId="7" applyProtection="0">
      <alignment horizontal="left" vertical="top" wrapText="1"/>
    </xf>
    <xf numFmtId="0" fontId="23" fillId="0" borderId="7" applyProtection="0"/>
    <xf numFmtId="0" fontId="23" fillId="0" borderId="7" applyProtection="0"/>
    <xf numFmtId="0" fontId="23" fillId="0" borderId="7" applyProtection="0"/>
    <xf numFmtId="0" fontId="23" fillId="0" borderId="7" applyProtection="0"/>
    <xf numFmtId="0" fontId="24" fillId="0" borderId="7" applyProtection="0"/>
    <xf numFmtId="0" fontId="25" fillId="0" borderId="8" applyProtection="0"/>
    <xf numFmtId="164" fontId="25" fillId="0" borderId="8" applyProtection="0">
      <alignment horizontal="left" vertical="top" wrapText="1"/>
    </xf>
    <xf numFmtId="0" fontId="25" fillId="0" borderId="8" applyProtection="0"/>
    <xf numFmtId="0" fontId="25" fillId="0" borderId="8" applyProtection="0"/>
    <xf numFmtId="0" fontId="25" fillId="0" borderId="8" applyProtection="0"/>
    <xf numFmtId="0" fontId="25" fillId="0" borderId="8" applyProtection="0"/>
    <xf numFmtId="0" fontId="26" fillId="0" borderId="8" applyProtection="0"/>
    <xf numFmtId="0" fontId="25" fillId="0" borderId="0" applyBorder="0" applyProtection="0"/>
    <xf numFmtId="164" fontId="25" fillId="0" borderId="0" applyBorder="0" applyProtection="0">
      <alignment horizontal="left" vertical="top" wrapText="1"/>
    </xf>
    <xf numFmtId="0" fontId="25" fillId="0" borderId="0" applyBorder="0" applyProtection="0"/>
    <xf numFmtId="0" fontId="25" fillId="0" borderId="0" applyBorder="0" applyProtection="0"/>
    <xf numFmtId="0" fontId="25" fillId="0" borderId="0" applyBorder="0" applyProtection="0"/>
    <xf numFmtId="0" fontId="25" fillId="0" borderId="0" applyBorder="0" applyProtection="0"/>
    <xf numFmtId="0" fontId="26" fillId="0" borderId="0" applyBorder="0" applyProtection="0"/>
    <xf numFmtId="0" fontId="27" fillId="0" borderId="0" applyBorder="0" applyProtection="0"/>
    <xf numFmtId="0" fontId="28" fillId="0" borderId="0" applyBorder="0" applyProtection="0"/>
    <xf numFmtId="0" fontId="19" fillId="20" borderId="0" applyBorder="0" applyProtection="0"/>
    <xf numFmtId="0" fontId="19" fillId="20" borderId="0" applyBorder="0" applyProtection="0"/>
    <xf numFmtId="0" fontId="19" fillId="20" borderId="0" applyBorder="0" applyProtection="0"/>
    <xf numFmtId="0" fontId="19" fillId="20" borderId="0" applyBorder="0"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164" fontId="29" fillId="7" borderId="3" applyProtection="0">
      <alignment horizontal="left" vertical="top" wrapText="1"/>
    </xf>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30" fillId="7" borderId="3" applyProtection="0"/>
    <xf numFmtId="0" fontId="30" fillId="7" borderId="3" applyProtection="0"/>
    <xf numFmtId="0" fontId="29" fillId="7" borderId="3" applyProtection="0"/>
    <xf numFmtId="0" fontId="29" fillId="7" borderId="3" applyProtection="0"/>
    <xf numFmtId="0" fontId="29"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30"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29" fillId="7" borderId="3" applyProtection="0"/>
    <xf numFmtId="0" fontId="5" fillId="16" borderId="0" applyBorder="0" applyProtection="0"/>
    <xf numFmtId="0" fontId="5" fillId="16" borderId="0" applyBorder="0" applyProtection="0"/>
    <xf numFmtId="0" fontId="5" fillId="17" borderId="0" applyBorder="0" applyProtection="0"/>
    <xf numFmtId="0" fontId="5" fillId="17" borderId="0" applyBorder="0" applyProtection="0"/>
    <xf numFmtId="0" fontId="5" fillId="18" borderId="0" applyBorder="0" applyProtection="0"/>
    <xf numFmtId="0" fontId="5" fillId="18" borderId="0" applyBorder="0" applyProtection="0"/>
    <xf numFmtId="0" fontId="5" fillId="13" borderId="0" applyBorder="0" applyProtection="0"/>
    <xf numFmtId="0" fontId="5" fillId="13" borderId="0" applyBorder="0" applyProtection="0"/>
    <xf numFmtId="0" fontId="5" fillId="14" borderId="0" applyBorder="0" applyProtection="0"/>
    <xf numFmtId="0" fontId="5" fillId="14" borderId="0" applyBorder="0" applyProtection="0"/>
    <xf numFmtId="0" fontId="5" fillId="19" borderId="0" applyBorder="0" applyProtection="0"/>
    <xf numFmtId="0" fontId="5" fillId="19" borderId="0" applyBorder="0" applyProtection="0"/>
    <xf numFmtId="164" fontId="31" fillId="21" borderId="9" applyProtection="0">
      <alignment horizontal="left" vertical="top" wrapText="1"/>
    </xf>
    <xf numFmtId="0" fontId="31" fillId="21" borderId="9" applyProtection="0"/>
    <xf numFmtId="0" fontId="31" fillId="21" borderId="9" applyProtection="0"/>
    <xf numFmtId="0" fontId="10" fillId="21" borderId="3" applyProtection="0"/>
    <xf numFmtId="0" fontId="10" fillId="21" borderId="3" applyProtection="0"/>
    <xf numFmtId="0" fontId="32" fillId="0" borderId="0" applyBorder="0" applyProtection="0">
      <alignment horizontal="right" vertical="top"/>
    </xf>
    <xf numFmtId="0" fontId="33" fillId="0" borderId="0" applyBorder="0" applyProtection="0">
      <alignment horizontal="justify" vertical="top" wrapText="1"/>
    </xf>
    <xf numFmtId="0" fontId="32" fillId="0" borderId="0" applyBorder="0" applyProtection="0">
      <alignment horizontal="left"/>
    </xf>
    <xf numFmtId="4" fontId="33" fillId="0" borderId="0" applyBorder="0" applyProtection="0">
      <alignment horizontal="right"/>
    </xf>
    <xf numFmtId="0" fontId="33" fillId="0" borderId="0" applyBorder="0" applyProtection="0">
      <alignment horizontal="right"/>
    </xf>
    <xf numFmtId="4" fontId="33" fillId="0" borderId="0" applyBorder="0" applyProtection="0">
      <alignment horizontal="right" wrapText="1"/>
    </xf>
    <xf numFmtId="0" fontId="33" fillId="0" borderId="0" applyBorder="0" applyProtection="0">
      <alignment horizontal="right"/>
    </xf>
    <xf numFmtId="4" fontId="33" fillId="0" borderId="0" applyBorder="0" applyProtection="0">
      <alignment horizontal="right"/>
    </xf>
    <xf numFmtId="1" fontId="14" fillId="0" borderId="0" applyBorder="0">
      <alignment horizontal="center" vertical="top"/>
      <protection locked="0"/>
    </xf>
    <xf numFmtId="49" fontId="14" fillId="0" borderId="0" applyBorder="0">
      <alignment horizontal="left" vertical="top" wrapText="1"/>
      <protection locked="0"/>
    </xf>
    <xf numFmtId="49" fontId="14" fillId="0" borderId="0" applyBorder="0">
      <alignment horizontal="center"/>
      <protection locked="0"/>
    </xf>
    <xf numFmtId="0" fontId="34" fillId="0" borderId="0" applyBorder="0" applyProtection="0">
      <alignment horizontal="right" vertical="top" wrapText="1"/>
    </xf>
    <xf numFmtId="0" fontId="35" fillId="0" borderId="10" applyProtection="0"/>
    <xf numFmtId="164" fontId="35" fillId="0" borderId="10" applyProtection="0">
      <alignment horizontal="left" vertical="top" wrapText="1"/>
    </xf>
    <xf numFmtId="0" fontId="35" fillId="0" borderId="10" applyProtection="0"/>
    <xf numFmtId="0" fontId="35" fillId="0" borderId="10" applyProtection="0"/>
    <xf numFmtId="0" fontId="35" fillId="0" borderId="10" applyProtection="0"/>
    <xf numFmtId="0" fontId="35" fillId="0" borderId="10" applyProtection="0"/>
    <xf numFmtId="0" fontId="36" fillId="0" borderId="10" applyProtection="0"/>
    <xf numFmtId="0" fontId="7" fillId="3" borderId="0" applyBorder="0" applyProtection="0"/>
    <xf numFmtId="0" fontId="7" fillId="3" borderId="0" applyBorder="0" applyProtection="0"/>
    <xf numFmtId="0" fontId="3" fillId="0" borderId="0" applyBorder="0" applyProtection="0">
      <alignment horizontal="justify" vertical="top" wrapText="1"/>
    </xf>
    <xf numFmtId="0" fontId="34" fillId="0" borderId="0" applyBorder="0">
      <alignment horizontal="justify" vertical="top" wrapText="1"/>
      <protection locked="0"/>
    </xf>
    <xf numFmtId="0" fontId="21" fillId="0" borderId="6" applyProtection="0"/>
    <xf numFmtId="0" fontId="21" fillId="0" borderId="6" applyProtection="0"/>
    <xf numFmtId="164" fontId="21" fillId="0" borderId="6" applyProtection="0">
      <alignment horizontal="left" vertical="top" wrapText="1"/>
    </xf>
    <xf numFmtId="0" fontId="23" fillId="0" borderId="7" applyProtection="0"/>
    <xf numFmtId="164" fontId="23" fillId="0" borderId="7" applyProtection="0">
      <alignment horizontal="left" vertical="top" wrapText="1"/>
    </xf>
    <xf numFmtId="0" fontId="25" fillId="0" borderId="8" applyProtection="0"/>
    <xf numFmtId="164" fontId="25" fillId="0" borderId="8" applyProtection="0">
      <alignment horizontal="left" vertical="top" wrapText="1"/>
    </xf>
    <xf numFmtId="0" fontId="25" fillId="0" borderId="0" applyBorder="0" applyProtection="0"/>
    <xf numFmtId="164" fontId="25" fillId="0" borderId="0" applyBorder="0" applyProtection="0">
      <alignment horizontal="left" vertical="top" wrapText="1"/>
    </xf>
    <xf numFmtId="0" fontId="37" fillId="0" borderId="0" applyBorder="0" applyProtection="0"/>
    <xf numFmtId="164" fontId="37" fillId="0" borderId="0" applyBorder="0" applyProtection="0">
      <alignment horizontal="left" vertical="top" wrapText="1"/>
    </xf>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164" fontId="3" fillId="0" borderId="0" applyBorder="0" applyProtection="0">
      <alignment horizontal="left" vertical="top" wrapText="1"/>
    </xf>
    <xf numFmtId="0" fontId="3" fillId="0" borderId="0" applyBorder="0" applyProtection="0"/>
    <xf numFmtId="0" fontId="3" fillId="0" borderId="0" applyBorder="0" applyProtection="0"/>
    <xf numFmtId="0" fontId="4" fillId="0" borderId="0" applyBorder="0" applyProtection="0"/>
    <xf numFmtId="0" fontId="3" fillId="0" borderId="0" applyBorder="0" applyProtection="0"/>
    <xf numFmtId="0" fontId="3" fillId="0" borderId="0" applyBorder="0" applyProtection="0"/>
    <xf numFmtId="0" fontId="3" fillId="0" borderId="0" applyBorder="0" applyProtection="0"/>
    <xf numFmtId="0" fontId="38" fillId="0" borderId="0" applyBorder="0" applyProtection="0">
      <alignment vertical="top"/>
    </xf>
    <xf numFmtId="0" fontId="3" fillId="0" borderId="0" applyBorder="0" applyProtection="0"/>
    <xf numFmtId="0" fontId="3" fillId="0" borderId="0" applyBorder="0" applyProtection="0"/>
    <xf numFmtId="0" fontId="51" fillId="0" borderId="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8" fillId="0" borderId="0" applyBorder="0" applyProtection="0"/>
    <xf numFmtId="0" fontId="38" fillId="0" borderId="0" applyBorder="0" applyProtection="0"/>
    <xf numFmtId="0" fontId="38" fillId="0" borderId="0" applyBorder="0" applyProtection="0"/>
    <xf numFmtId="0" fontId="38" fillId="0" borderId="0" applyBorder="0" applyProtection="0">
      <alignment vertical="top"/>
    </xf>
    <xf numFmtId="164" fontId="3" fillId="0" borderId="0" applyBorder="0" applyProtection="0">
      <alignment horizontal="left" vertical="top" wrapText="1"/>
    </xf>
    <xf numFmtId="164" fontId="3" fillId="0" borderId="0" applyBorder="0" applyProtection="0">
      <alignment horizontal="left" vertical="top" wrapText="1"/>
    </xf>
    <xf numFmtId="0" fontId="3" fillId="0" borderId="0" applyBorder="0" applyProtection="0"/>
    <xf numFmtId="0" fontId="38" fillId="0" borderId="0" applyBorder="0" applyProtection="0"/>
    <xf numFmtId="0" fontId="3" fillId="0" borderId="0" applyBorder="0" applyProtection="0"/>
    <xf numFmtId="0" fontId="38" fillId="0" borderId="0" applyBorder="0" applyProtection="0"/>
    <xf numFmtId="0" fontId="38" fillId="0" borderId="0" applyBorder="0" applyProtection="0"/>
    <xf numFmtId="0" fontId="38" fillId="0" borderId="0" applyBorder="0" applyProtection="0"/>
    <xf numFmtId="176" fontId="3" fillId="0" borderId="0" applyBorder="0" applyProtection="0"/>
    <xf numFmtId="176" fontId="3" fillId="0" borderId="0" applyBorder="0" applyProtection="0"/>
    <xf numFmtId="176"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176" fontId="3" fillId="0" borderId="0" applyBorder="0" applyProtection="0"/>
    <xf numFmtId="164" fontId="3" fillId="0" borderId="0" applyBorder="0" applyProtection="0">
      <alignment horizontal="left" vertical="top" wrapText="1"/>
    </xf>
    <xf numFmtId="0" fontId="3" fillId="0" borderId="0" applyBorder="0" applyProtection="0"/>
    <xf numFmtId="0" fontId="4" fillId="0" borderId="0" applyBorder="0" applyProtection="0"/>
    <xf numFmtId="0" fontId="3" fillId="0" borderId="0" applyBorder="0" applyProtection="0"/>
    <xf numFmtId="0" fontId="4" fillId="0" borderId="0" applyBorder="0" applyProtection="0"/>
    <xf numFmtId="0" fontId="4" fillId="0" borderId="0" applyBorder="0" applyProtection="0"/>
    <xf numFmtId="0" fontId="39" fillId="0" borderId="0" applyBorder="0" applyProtection="0">
      <alignment horizontal="left" wrapText="1"/>
    </xf>
    <xf numFmtId="164" fontId="3" fillId="0" borderId="0" applyBorder="0" applyProtection="0">
      <alignment horizontal="left" vertical="top" wrapText="1"/>
    </xf>
    <xf numFmtId="0" fontId="39" fillId="0" borderId="0" applyBorder="0" applyProtection="0">
      <alignment horizontal="left" wrapText="1"/>
    </xf>
    <xf numFmtId="0" fontId="3" fillId="0" borderId="0" applyBorder="0" applyProtection="0"/>
    <xf numFmtId="0" fontId="39" fillId="0" borderId="0" applyBorder="0" applyProtection="0">
      <alignment horizontal="left" wrapText="1"/>
    </xf>
    <xf numFmtId="0" fontId="39" fillId="0" borderId="0" applyBorder="0" applyProtection="0">
      <alignment horizontal="left" wrapText="1"/>
    </xf>
    <xf numFmtId="0" fontId="3" fillId="0" borderId="0" applyBorder="0" applyProtection="0">
      <alignment horizontal="left"/>
    </xf>
    <xf numFmtId="0" fontId="3" fillId="0" borderId="0" applyBorder="0" applyProtection="0"/>
    <xf numFmtId="0" fontId="3" fillId="0" borderId="0" applyBorder="0" applyProtection="0"/>
    <xf numFmtId="0" fontId="3" fillId="0" borderId="0" applyBorder="0" applyProtection="0"/>
    <xf numFmtId="164" fontId="3" fillId="0" borderId="0" applyBorder="0" applyProtection="0">
      <alignment horizontal="left" vertical="top" wrapText="1"/>
    </xf>
    <xf numFmtId="0" fontId="3" fillId="0" borderId="0" applyBorder="0" applyProtection="0">
      <alignment horizontal="left"/>
    </xf>
    <xf numFmtId="0" fontId="3" fillId="0" borderId="0" applyBorder="0" applyProtection="0"/>
    <xf numFmtId="0" fontId="38" fillId="0" borderId="0" applyBorder="0" applyProtection="0"/>
    <xf numFmtId="0" fontId="3" fillId="0" borderId="0" applyBorder="0" applyProtection="0">
      <alignment horizontal="left"/>
    </xf>
    <xf numFmtId="164" fontId="3" fillId="0" borderId="0" applyBorder="0" applyProtection="0">
      <alignment horizontal="left" vertical="top" wrapText="1"/>
    </xf>
    <xf numFmtId="0" fontId="3" fillId="0" borderId="0" applyBorder="0" applyProtection="0"/>
    <xf numFmtId="0" fontId="3" fillId="0" borderId="0" applyBorder="0" applyProtection="0"/>
    <xf numFmtId="0" fontId="4" fillId="0" borderId="0" applyBorder="0" applyProtection="0"/>
    <xf numFmtId="0" fontId="3" fillId="0" borderId="0" applyBorder="0" applyProtection="0"/>
    <xf numFmtId="164" fontId="3" fillId="0" borderId="0" applyBorder="0" applyProtection="0">
      <alignment horizontal="left" vertical="top" wrapText="1"/>
    </xf>
    <xf numFmtId="0" fontId="3" fillId="0" borderId="0" applyBorder="0" applyProtection="0"/>
    <xf numFmtId="0" fontId="3" fillId="0" borderId="0" applyBorder="0" applyProtection="0"/>
    <xf numFmtId="0" fontId="34" fillId="0" borderId="0" applyBorder="0" applyProtection="0"/>
    <xf numFmtId="164" fontId="3" fillId="0" borderId="0" applyBorder="0" applyProtection="0">
      <alignment horizontal="left" vertical="top" wrapText="1"/>
    </xf>
    <xf numFmtId="0" fontId="34" fillId="0" borderId="0" applyBorder="0" applyProtection="0"/>
    <xf numFmtId="0" fontId="3" fillId="0" borderId="0" applyBorder="0" applyProtection="0"/>
    <xf numFmtId="0" fontId="34" fillId="0" borderId="0" applyBorder="0" applyProtection="0"/>
    <xf numFmtId="0" fontId="34" fillId="0" borderId="0" applyBorder="0" applyProtection="0"/>
    <xf numFmtId="0" fontId="34" fillId="0" borderId="0" applyBorder="0" applyProtection="0"/>
    <xf numFmtId="0" fontId="3" fillId="0" borderId="0" applyBorder="0" applyProtection="0">
      <alignment wrapText="1"/>
    </xf>
    <xf numFmtId="0" fontId="40" fillId="23" borderId="0" applyBorder="0" applyProtection="0"/>
    <xf numFmtId="0" fontId="40" fillId="23" borderId="0" applyBorder="0" applyProtection="0"/>
    <xf numFmtId="0" fontId="40" fillId="23" borderId="0" applyBorder="0" applyProtection="0"/>
    <xf numFmtId="164" fontId="40" fillId="23" borderId="0" applyBorder="0" applyProtection="0">
      <alignment horizontal="left" vertical="top" wrapText="1"/>
    </xf>
    <xf numFmtId="0" fontId="40" fillId="23" borderId="0" applyBorder="0" applyProtection="0"/>
    <xf numFmtId="0" fontId="40" fillId="23" borderId="0" applyBorder="0" applyProtection="0"/>
    <xf numFmtId="0" fontId="40" fillId="23" borderId="0" applyBorder="0" applyProtection="0"/>
    <xf numFmtId="0" fontId="40" fillId="23" borderId="0" applyBorder="0" applyProtection="0"/>
    <xf numFmtId="0" fontId="40" fillId="23" borderId="0" applyBorder="0" applyProtection="0"/>
    <xf numFmtId="0" fontId="40" fillId="23" borderId="0" applyBorder="0" applyProtection="0"/>
    <xf numFmtId="0" fontId="40" fillId="23" borderId="0" applyBorder="0" applyProtection="0"/>
    <xf numFmtId="0" fontId="40" fillId="23" borderId="0" applyBorder="0" applyProtection="0"/>
    <xf numFmtId="0" fontId="41" fillId="23" borderId="0" applyBorder="0" applyProtection="0"/>
    <xf numFmtId="0" fontId="40" fillId="23" borderId="0" applyBorder="0" applyProtection="0"/>
    <xf numFmtId="0" fontId="40" fillId="23" borderId="0" applyBorder="0" applyProtection="0"/>
    <xf numFmtId="164" fontId="40" fillId="23" borderId="0" applyBorder="0" applyProtection="0">
      <alignment horizontal="left" vertical="top" wrapText="1"/>
    </xf>
    <xf numFmtId="177" fontId="42" fillId="0" borderId="0" applyBorder="0" applyProtection="0"/>
    <xf numFmtId="177" fontId="42"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 fillId="0" borderId="0" applyBorder="0" applyProtection="0"/>
    <xf numFmtId="0" fontId="4"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3" fillId="0" borderId="0" applyBorder="0" applyProtection="0"/>
    <xf numFmtId="0" fontId="2" fillId="0" borderId="0" applyBorder="0" applyProtection="0"/>
    <xf numFmtId="0" fontId="3" fillId="0" borderId="0" applyBorder="0" applyProtection="0">
      <alignment horizontal="left"/>
    </xf>
    <xf numFmtId="0" fontId="3" fillId="0" borderId="0" applyBorder="0" applyProtection="0"/>
    <xf numFmtId="0" fontId="3"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3" fillId="0" borderId="0" applyBorder="0" applyProtection="0"/>
    <xf numFmtId="0" fontId="2" fillId="0" borderId="0" applyBorder="0" applyProtection="0"/>
    <xf numFmtId="0" fontId="38" fillId="0" borderId="0" applyBorder="0" applyProtection="0"/>
    <xf numFmtId="0" fontId="38"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3"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2" fillId="0" borderId="0" applyBorder="0" applyProtection="0"/>
    <xf numFmtId="0" fontId="3" fillId="0" borderId="0" applyBorder="0" applyProtection="0"/>
    <xf numFmtId="0" fontId="2" fillId="0" borderId="0" applyBorder="0" applyProtection="0"/>
    <xf numFmtId="0" fontId="2" fillId="0" borderId="0" applyBorder="0" applyProtection="0"/>
    <xf numFmtId="0" fontId="2" fillId="0" borderId="0" applyBorder="0" applyProtection="0"/>
    <xf numFmtId="0" fontId="3" fillId="0" borderId="0" applyBorder="0" applyProtection="0"/>
    <xf numFmtId="0" fontId="3" fillId="0" borderId="0" applyBorder="0" applyProtection="0"/>
    <xf numFmtId="0" fontId="2" fillId="0" borderId="0" applyBorder="0" applyProtection="0"/>
    <xf numFmtId="0" fontId="3" fillId="0" borderId="0" applyBorder="0" applyProtection="0"/>
    <xf numFmtId="0" fontId="2" fillId="0" borderId="0" applyBorder="0" applyProtection="0"/>
    <xf numFmtId="0" fontId="3" fillId="0" borderId="0" applyBorder="0" applyProtection="0">
      <alignment horizontal="left"/>
    </xf>
    <xf numFmtId="0" fontId="2" fillId="0" borderId="0" applyBorder="0" applyProtection="0"/>
    <xf numFmtId="0" fontId="2"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8"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4"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4"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4" fontId="2" fillId="0" borderId="0" applyBorder="0" applyProtection="0">
      <alignment horizontal="justify" vertical="top" wrapText="1"/>
    </xf>
    <xf numFmtId="4" fontId="2" fillId="0" borderId="0" applyBorder="0" applyProtection="0">
      <alignment horizontal="justify" vertical="top" wrapText="1"/>
    </xf>
    <xf numFmtId="4" fontId="2" fillId="0" borderId="0" applyBorder="0" applyProtection="0">
      <alignment horizontal="justify"/>
    </xf>
    <xf numFmtId="4" fontId="2" fillId="0" borderId="0" applyBorder="0" applyProtection="0">
      <alignment horizontal="justify"/>
    </xf>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164" fontId="3" fillId="20" borderId="1" applyProtection="0">
      <alignment horizontal="left" vertical="top" wrapText="1"/>
    </xf>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 applyProtection="0"/>
    <xf numFmtId="0" fontId="2" fillId="20" borderId="11" applyProtection="0"/>
    <xf numFmtId="0" fontId="2" fillId="20" borderId="1" applyProtection="0"/>
    <xf numFmtId="0" fontId="2" fillId="20" borderId="1"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5" fillId="0" borderId="0" applyBorder="0" applyProtection="0"/>
    <xf numFmtId="0" fontId="3" fillId="0" borderId="0" applyBorder="0" applyProtection="0"/>
    <xf numFmtId="0" fontId="4"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9" fontId="2" fillId="0" borderId="0" applyBorder="0" applyProtection="0"/>
    <xf numFmtId="9" fontId="2" fillId="0" borderId="0" applyBorder="0" applyProtection="0"/>
    <xf numFmtId="9" fontId="3" fillId="0" borderId="0" applyBorder="0" applyProtection="0">
      <alignment horizontal="left" vertical="top" wrapText="1"/>
    </xf>
    <xf numFmtId="9" fontId="2" fillId="0" borderId="0" applyBorder="0" applyProtection="0"/>
    <xf numFmtId="9" fontId="2" fillId="0" borderId="0" applyBorder="0" applyProtection="0"/>
    <xf numFmtId="9" fontId="3" fillId="0" borderId="0" applyBorder="0" applyProtection="0">
      <alignment horizontal="left" vertical="top" wrapText="1"/>
    </xf>
    <xf numFmtId="9" fontId="2" fillId="0" borderId="0" applyBorder="0" applyProtection="0"/>
    <xf numFmtId="9" fontId="3" fillId="0" borderId="0" applyBorder="0" applyProtection="0">
      <alignment horizontal="left" vertical="top" wrapText="1"/>
    </xf>
    <xf numFmtId="9" fontId="3" fillId="0" borderId="0" applyBorder="0" applyProtection="0">
      <alignment horizontal="left" vertical="top" wrapText="1"/>
    </xf>
    <xf numFmtId="0" fontId="46" fillId="0" borderId="0" applyBorder="0" applyProtection="0"/>
    <xf numFmtId="164" fontId="3" fillId="20" borderId="1" applyProtection="0">
      <alignment horizontal="left" vertical="top" wrapText="1"/>
    </xf>
    <xf numFmtId="0" fontId="2" fillId="20" borderId="1" applyProtection="0"/>
    <xf numFmtId="164" fontId="47" fillId="0" borderId="0" applyBorder="0" applyProtection="0">
      <alignment horizontal="left" vertical="top" wrapText="1"/>
    </xf>
    <xf numFmtId="0" fontId="31" fillId="21" borderId="9" applyProtection="0"/>
    <xf numFmtId="0" fontId="31" fillId="21" borderId="9" applyProtection="0"/>
    <xf numFmtId="164" fontId="31" fillId="21" borderId="9" applyProtection="0">
      <alignment horizontal="left" vertical="top" wrapText="1"/>
    </xf>
    <xf numFmtId="0" fontId="31" fillId="21" borderId="9" applyProtection="0"/>
    <xf numFmtId="0" fontId="31" fillId="21" borderId="9" applyProtection="0"/>
    <xf numFmtId="0" fontId="31" fillId="21" borderId="9" applyProtection="0"/>
    <xf numFmtId="0" fontId="31" fillId="21" borderId="9" applyProtection="0"/>
    <xf numFmtId="0" fontId="31" fillId="21" borderId="9" applyProtection="0"/>
    <xf numFmtId="0" fontId="31" fillId="21" borderId="9" applyProtection="0"/>
    <xf numFmtId="0" fontId="31" fillId="21" borderId="9" applyProtection="0"/>
    <xf numFmtId="0" fontId="31" fillId="21" borderId="9" applyProtection="0"/>
    <xf numFmtId="0" fontId="31" fillId="21" borderId="9" applyProtection="0"/>
    <xf numFmtId="10" fontId="3" fillId="0" borderId="0" applyBorder="0" applyProtection="0"/>
    <xf numFmtId="10" fontId="3"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3" fillId="0" borderId="0" applyBorder="0" applyProtection="0">
      <alignment horizontal="left" vertical="top" wrapText="1"/>
    </xf>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9" fontId="2" fillId="0" borderId="0" applyBorder="0" applyProtection="0"/>
    <xf numFmtId="164" fontId="17" fillId="0" borderId="0" applyBorder="0" applyProtection="0">
      <alignment horizontal="left" vertical="top" wrapText="1"/>
    </xf>
    <xf numFmtId="164" fontId="5" fillId="16" borderId="0" applyBorder="0" applyProtection="0">
      <alignment horizontal="left" vertical="top" wrapText="1"/>
    </xf>
    <xf numFmtId="164" fontId="5" fillId="17" borderId="0" applyBorder="0" applyProtection="0">
      <alignment horizontal="left" vertical="top" wrapText="1"/>
    </xf>
    <xf numFmtId="164" fontId="5" fillId="18" borderId="0" applyBorder="0" applyProtection="0">
      <alignment horizontal="left" vertical="top" wrapText="1"/>
    </xf>
    <xf numFmtId="164" fontId="5" fillId="13" borderId="0" applyBorder="0" applyProtection="0">
      <alignment horizontal="left" vertical="top" wrapText="1"/>
    </xf>
    <xf numFmtId="164" fontId="5" fillId="14" borderId="0" applyBorder="0" applyProtection="0">
      <alignment horizontal="left" vertical="top" wrapText="1"/>
    </xf>
    <xf numFmtId="164" fontId="5" fillId="19" borderId="0" applyBorder="0" applyProtection="0">
      <alignment horizontal="left" vertical="top" wrapText="1"/>
    </xf>
    <xf numFmtId="164" fontId="35" fillId="0" borderId="10" applyProtection="0">
      <alignment horizontal="left" vertical="top" wrapText="1"/>
    </xf>
    <xf numFmtId="0" fontId="35" fillId="0" borderId="10" applyProtection="0"/>
    <xf numFmtId="0" fontId="35" fillId="0" borderId="10" applyProtection="0"/>
    <xf numFmtId="164" fontId="12" fillId="22" borderId="4" applyProtection="0">
      <alignment horizontal="left" vertical="top" wrapText="1"/>
    </xf>
    <xf numFmtId="0" fontId="12" fillId="22" borderId="4" applyProtection="0"/>
    <xf numFmtId="0" fontId="12" fillId="22" borderId="4" applyProtection="0"/>
    <xf numFmtId="164" fontId="10" fillId="21" borderId="3" applyProtection="0">
      <alignment horizontal="left" vertical="top" wrapText="1"/>
    </xf>
    <xf numFmtId="1" fontId="34" fillId="0" borderId="0" applyBorder="0" applyProtection="0">
      <alignment horizontal="center" vertical="top" wrapText="1"/>
    </xf>
    <xf numFmtId="164" fontId="7" fillId="3" borderId="0" applyBorder="0" applyProtection="0">
      <alignment horizontal="left" vertical="top" wrapText="1"/>
    </xf>
    <xf numFmtId="0" fontId="3" fillId="0" borderId="0" applyBorder="0" applyProtection="0"/>
    <xf numFmtId="0" fontId="38" fillId="0" borderId="0" applyBorder="0" applyProtection="0"/>
    <xf numFmtId="0" fontId="38"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46" fillId="0" borderId="0" applyBorder="0" applyProtection="0"/>
    <xf numFmtId="0" fontId="17" fillId="0" borderId="0" applyBorder="0" applyProtection="0"/>
    <xf numFmtId="0" fontId="17" fillId="0" borderId="0" applyBorder="0" applyProtection="0"/>
    <xf numFmtId="0" fontId="47" fillId="0" borderId="0" applyBorder="0" applyProtection="0"/>
    <xf numFmtId="0" fontId="47" fillId="0" borderId="0" applyBorder="0" applyProtection="0"/>
    <xf numFmtId="0" fontId="37" fillId="0" borderId="0" applyBorder="0" applyProtection="0"/>
    <xf numFmtId="164" fontId="37" fillId="0" borderId="0" applyBorder="0" applyProtection="0">
      <alignment horizontal="left" vertical="top" wrapText="1"/>
    </xf>
    <xf numFmtId="0" fontId="37" fillId="0" borderId="0" applyBorder="0" applyProtection="0"/>
    <xf numFmtId="0" fontId="37" fillId="0" borderId="0" applyBorder="0" applyProtection="0"/>
    <xf numFmtId="0" fontId="37" fillId="0" borderId="0" applyBorder="0" applyProtection="0"/>
    <xf numFmtId="0" fontId="37" fillId="0" borderId="0" applyBorder="0" applyProtection="0"/>
    <xf numFmtId="0" fontId="48" fillId="0" borderId="12" applyProtection="0"/>
    <xf numFmtId="164" fontId="48" fillId="0" borderId="12" applyProtection="0">
      <alignment horizontal="left" vertical="top" wrapText="1"/>
    </xf>
    <xf numFmtId="0" fontId="48" fillId="0" borderId="12" applyProtection="0"/>
    <xf numFmtId="0" fontId="48" fillId="0" borderId="12" applyProtection="0"/>
    <xf numFmtId="0" fontId="48" fillId="0" borderId="12" applyProtection="0"/>
    <xf numFmtId="0" fontId="48" fillId="0" borderId="12" applyProtection="0"/>
    <xf numFmtId="0" fontId="49" fillId="0" borderId="12" applyProtection="0"/>
    <xf numFmtId="0" fontId="48" fillId="0" borderId="12" applyProtection="0"/>
    <xf numFmtId="0" fontId="48" fillId="0" borderId="12" applyProtection="0"/>
    <xf numFmtId="0" fontId="29" fillId="7" borderId="3" applyProtection="0"/>
    <xf numFmtId="0" fontId="29" fillId="7" borderId="3" applyProtection="0"/>
    <xf numFmtId="172" fontId="2" fillId="0" borderId="0" applyBorder="0" applyProtection="0"/>
    <xf numFmtId="172" fontId="2" fillId="0" borderId="0" applyBorder="0" applyProtection="0"/>
    <xf numFmtId="172" fontId="2" fillId="0" borderId="0" applyBorder="0" applyProtection="0"/>
    <xf numFmtId="178" fontId="38" fillId="0" borderId="0" applyBorder="0" applyProtection="0"/>
    <xf numFmtId="179" fontId="2" fillId="0" borderId="0" applyBorder="0" applyProtection="0"/>
    <xf numFmtId="179" fontId="2" fillId="0" borderId="0" applyBorder="0" applyProtection="0"/>
    <xf numFmtId="169" fontId="3" fillId="0" borderId="0" applyBorder="0" applyProtection="0">
      <alignment horizontal="left" vertical="top" wrapText="1"/>
    </xf>
    <xf numFmtId="17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3" fillId="0" borderId="0" applyBorder="0" applyProtection="0">
      <alignment horizontal="left" vertical="top" wrapText="1"/>
    </xf>
    <xf numFmtId="169" fontId="2" fillId="0" borderId="0" applyBorder="0" applyProtection="0"/>
    <xf numFmtId="179" fontId="2" fillId="0" borderId="0" applyBorder="0" applyProtection="0"/>
    <xf numFmtId="179" fontId="2" fillId="0" borderId="0" applyBorder="0" applyProtection="0"/>
    <xf numFmtId="169" fontId="3" fillId="0" borderId="0" applyBorder="0" applyProtection="0">
      <alignment horizontal="left" vertical="top" wrapText="1"/>
    </xf>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2" fillId="0" borderId="0" applyBorder="0" applyProtection="0"/>
    <xf numFmtId="169" fontId="3" fillId="0" borderId="0" applyBorder="0" applyProtection="0">
      <alignment horizontal="left" vertical="top" wrapText="1"/>
    </xf>
    <xf numFmtId="169" fontId="3" fillId="0" borderId="0" applyBorder="0" applyProtection="0">
      <alignment horizontal="left" vertical="top" wrapText="1"/>
    </xf>
    <xf numFmtId="169" fontId="2" fillId="0" borderId="0" applyBorder="0" applyProtection="0"/>
    <xf numFmtId="169" fontId="3" fillId="0" borderId="0" applyBorder="0" applyProtection="0">
      <alignment horizontal="left" vertical="top" wrapText="1"/>
    </xf>
    <xf numFmtId="169" fontId="3" fillId="0" borderId="0" applyBorder="0" applyProtection="0">
      <alignment horizontal="left" vertical="top" wrapText="1"/>
    </xf>
    <xf numFmtId="170" fontId="2" fillId="0" borderId="0" applyBorder="0" applyProtection="0"/>
    <xf numFmtId="169" fontId="2" fillId="0" borderId="0" applyBorder="0" applyProtection="0"/>
    <xf numFmtId="169" fontId="2" fillId="0" borderId="0" applyBorder="0" applyProtection="0"/>
    <xf numFmtId="169" fontId="3" fillId="0" borderId="0" applyBorder="0" applyProtection="0"/>
    <xf numFmtId="169" fontId="2" fillId="0" borderId="0" applyBorder="0" applyProtection="0"/>
    <xf numFmtId="164" fontId="29" fillId="7" borderId="3" applyProtection="0">
      <alignment horizontal="left" vertical="top" wrapText="1"/>
    </xf>
    <xf numFmtId="164" fontId="48" fillId="0" borderId="12" applyProtection="0">
      <alignment horizontal="left" vertical="top" wrapText="1"/>
    </xf>
    <xf numFmtId="0" fontId="47" fillId="0" borderId="0" applyBorder="0" applyProtection="0"/>
    <xf numFmtId="164" fontId="47" fillId="0" borderId="0" applyBorder="0" applyProtection="0">
      <alignment horizontal="left" vertical="top" wrapText="1"/>
    </xf>
    <xf numFmtId="0" fontId="47" fillId="0" borderId="0" applyBorder="0" applyProtection="0"/>
    <xf numFmtId="0" fontId="47" fillId="0" borderId="0" applyBorder="0" applyProtection="0"/>
    <xf numFmtId="0" fontId="47" fillId="0" borderId="0" applyBorder="0" applyProtection="0"/>
    <xf numFmtId="0" fontId="47" fillId="0" borderId="0" applyBorder="0" applyProtection="0"/>
    <xf numFmtId="4" fontId="50" fillId="0" borderId="0" applyBorder="0" applyProtection="0">
      <alignment horizontal="right" wrapText="1"/>
    </xf>
    <xf numFmtId="0" fontId="119" fillId="0" borderId="0"/>
    <xf numFmtId="0" fontId="80" fillId="55" borderId="0" applyNumberFormat="0" applyBorder="0" applyAlignment="0" applyProtection="0"/>
    <xf numFmtId="0" fontId="80"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4" fillId="55" borderId="0" applyNumberFormat="0" applyBorder="0" applyAlignment="0" applyProtection="0"/>
    <xf numFmtId="0" fontId="80" fillId="55" borderId="0" applyNumberFormat="0" applyBorder="0" applyAlignment="0" applyProtection="0"/>
    <xf numFmtId="0" fontId="2" fillId="55" borderId="0" applyNumberFormat="0" applyBorder="0" applyAlignment="0" applyProtection="0"/>
    <xf numFmtId="0" fontId="80" fillId="55" borderId="0" applyNumberFormat="0" applyBorder="0" applyAlignment="0" applyProtection="0"/>
    <xf numFmtId="0" fontId="80" fillId="55" borderId="0" applyNumberFormat="0" applyBorder="0" applyAlignment="0" applyProtection="0"/>
    <xf numFmtId="0" fontId="2" fillId="55"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4" fillId="55" borderId="0" applyNumberFormat="0" applyBorder="0" applyAlignment="0" applyProtection="0"/>
    <xf numFmtId="0" fontId="80" fillId="55"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4" fillId="56" borderId="0" applyNumberFormat="0" applyBorder="0" applyAlignment="0" applyProtection="0"/>
    <xf numFmtId="0" fontId="80" fillId="56" borderId="0" applyNumberFormat="0" applyBorder="0" applyAlignment="0" applyProtection="0"/>
    <xf numFmtId="0" fontId="2" fillId="56" borderId="0" applyNumberFormat="0" applyBorder="0" applyAlignment="0" applyProtection="0"/>
    <xf numFmtId="0" fontId="80" fillId="56" borderId="0" applyNumberFormat="0" applyBorder="0" applyAlignment="0" applyProtection="0"/>
    <xf numFmtId="0" fontId="80" fillId="56" borderId="0" applyNumberFormat="0" applyBorder="0" applyAlignment="0" applyProtection="0"/>
    <xf numFmtId="0" fontId="2" fillId="56"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4" fillId="56" borderId="0" applyNumberFormat="0" applyBorder="0" applyAlignment="0" applyProtection="0"/>
    <xf numFmtId="0" fontId="80" fillId="56"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97" fillId="57" borderId="0" applyNumberFormat="0" applyBorder="0" applyAlignment="0" applyProtection="0"/>
    <xf numFmtId="0" fontId="97" fillId="57" borderId="0" applyNumberFormat="0" applyBorder="0" applyAlignment="0" applyProtection="0"/>
    <xf numFmtId="0" fontId="4" fillId="57" borderId="0" applyNumberFormat="0" applyBorder="0" applyAlignment="0" applyProtection="0"/>
    <xf numFmtId="0" fontId="80" fillId="57" borderId="0" applyNumberFormat="0" applyBorder="0" applyAlignment="0" applyProtection="0"/>
    <xf numFmtId="0" fontId="2" fillId="57" borderId="0" applyNumberFormat="0" applyBorder="0" applyAlignment="0" applyProtection="0"/>
    <xf numFmtId="0" fontId="80" fillId="57" borderId="0" applyNumberFormat="0" applyBorder="0" applyAlignment="0" applyProtection="0"/>
    <xf numFmtId="0" fontId="80" fillId="57" borderId="0" applyNumberFormat="0" applyBorder="0" applyAlignment="0" applyProtection="0"/>
    <xf numFmtId="0" fontId="2" fillId="57" borderId="0" applyNumberFormat="0" applyBorder="0" applyAlignment="0" applyProtection="0"/>
    <xf numFmtId="0" fontId="97" fillId="57" borderId="0" applyNumberFormat="0" applyBorder="0" applyAlignment="0" applyProtection="0"/>
    <xf numFmtId="0" fontId="97" fillId="57" borderId="0" applyNumberFormat="0" applyBorder="0" applyAlignment="0" applyProtection="0"/>
    <xf numFmtId="0" fontId="4" fillId="57" borderId="0" applyNumberFormat="0" applyBorder="0" applyAlignment="0" applyProtection="0"/>
    <xf numFmtId="0" fontId="80" fillId="57"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97" fillId="58" borderId="0" applyNumberFormat="0" applyBorder="0" applyAlignment="0" applyProtection="0"/>
    <xf numFmtId="0" fontId="97" fillId="58" borderId="0" applyNumberFormat="0" applyBorder="0" applyAlignment="0" applyProtection="0"/>
    <xf numFmtId="0" fontId="4" fillId="58" borderId="0" applyNumberFormat="0" applyBorder="0" applyAlignment="0" applyProtection="0"/>
    <xf numFmtId="0" fontId="80" fillId="58" borderId="0" applyNumberFormat="0" applyBorder="0" applyAlignment="0" applyProtection="0"/>
    <xf numFmtId="0" fontId="2"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2" fillId="58" borderId="0" applyNumberFormat="0" applyBorder="0" applyAlignment="0" applyProtection="0"/>
    <xf numFmtId="0" fontId="97" fillId="58" borderId="0" applyNumberFormat="0" applyBorder="0" applyAlignment="0" applyProtection="0"/>
    <xf numFmtId="0" fontId="97" fillId="58" borderId="0" applyNumberFormat="0" applyBorder="0" applyAlignment="0" applyProtection="0"/>
    <xf numFmtId="0" fontId="4" fillId="58" borderId="0" applyNumberFormat="0" applyBorder="0" applyAlignment="0" applyProtection="0"/>
    <xf numFmtId="0" fontId="80" fillId="58"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4" fillId="59" borderId="0" applyNumberFormat="0" applyBorder="0" applyAlignment="0" applyProtection="0"/>
    <xf numFmtId="0" fontId="80" fillId="59" borderId="0" applyNumberFormat="0" applyBorder="0" applyAlignment="0" applyProtection="0"/>
    <xf numFmtId="0" fontId="2" fillId="59" borderId="0" applyNumberFormat="0" applyBorder="0" applyAlignment="0" applyProtection="0"/>
    <xf numFmtId="0" fontId="80" fillId="59" borderId="0" applyNumberFormat="0" applyBorder="0" applyAlignment="0" applyProtection="0"/>
    <xf numFmtId="0" fontId="80" fillId="59" borderId="0" applyNumberFormat="0" applyBorder="0" applyAlignment="0" applyProtection="0"/>
    <xf numFmtId="0" fontId="2"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4" fillId="59" borderId="0" applyNumberFormat="0" applyBorder="0" applyAlignment="0" applyProtection="0"/>
    <xf numFmtId="0" fontId="80" fillId="59"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97" fillId="60" borderId="0" applyNumberFormat="0" applyBorder="0" applyAlignment="0" applyProtection="0"/>
    <xf numFmtId="0" fontId="97" fillId="60" borderId="0" applyNumberFormat="0" applyBorder="0" applyAlignment="0" applyProtection="0"/>
    <xf numFmtId="0" fontId="4" fillId="60" borderId="0" applyNumberFormat="0" applyBorder="0" applyAlignment="0" applyProtection="0"/>
    <xf numFmtId="0" fontId="80" fillId="60" borderId="0" applyNumberFormat="0" applyBorder="0" applyAlignment="0" applyProtection="0"/>
    <xf numFmtId="0" fontId="2" fillId="60" borderId="0" applyNumberFormat="0" applyBorder="0" applyAlignment="0" applyProtection="0"/>
    <xf numFmtId="0" fontId="80" fillId="60" borderId="0" applyNumberFormat="0" applyBorder="0" applyAlignment="0" applyProtection="0"/>
    <xf numFmtId="0" fontId="80" fillId="60" borderId="0" applyNumberFormat="0" applyBorder="0" applyAlignment="0" applyProtection="0"/>
    <xf numFmtId="0" fontId="2" fillId="60" borderId="0" applyNumberFormat="0" applyBorder="0" applyAlignment="0" applyProtection="0"/>
    <xf numFmtId="0" fontId="97" fillId="60" borderId="0" applyNumberFormat="0" applyBorder="0" applyAlignment="0" applyProtection="0"/>
    <xf numFmtId="0" fontId="97" fillId="60" borderId="0" applyNumberFormat="0" applyBorder="0" applyAlignment="0" applyProtection="0"/>
    <xf numFmtId="0" fontId="4" fillId="60" borderId="0" applyNumberFormat="0" applyBorder="0" applyAlignment="0" applyProtection="0"/>
    <xf numFmtId="0" fontId="80" fillId="60"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192" fillId="32"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92" fillId="61" borderId="0" applyNumberFormat="0" applyBorder="0" applyAlignment="0" applyProtection="0"/>
    <xf numFmtId="0" fontId="97" fillId="55" borderId="0" applyNumberFormat="0" applyBorder="0" applyAlignment="0" applyProtection="0"/>
    <xf numFmtId="0" fontId="4" fillId="55"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73"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73" fillId="61" borderId="0" applyNumberFormat="0" applyBorder="0" applyAlignment="0" applyProtection="0"/>
    <xf numFmtId="0" fontId="128" fillId="61" borderId="0" applyNumberFormat="0" applyBorder="0" applyAlignment="0" applyProtection="0"/>
    <xf numFmtId="0" fontId="128" fillId="61" borderId="0" applyNumberFormat="0" applyBorder="0" applyAlignment="0" applyProtection="0"/>
    <xf numFmtId="0" fontId="173"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92" fillId="32"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192" fillId="36"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92" fillId="62" borderId="0" applyNumberFormat="0" applyBorder="0" applyAlignment="0" applyProtection="0"/>
    <xf numFmtId="0" fontId="97" fillId="56" borderId="0" applyNumberFormat="0" applyBorder="0" applyAlignment="0" applyProtection="0"/>
    <xf numFmtId="0" fontId="4" fillId="56"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73" fillId="62"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73" fillId="62"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73"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92" fillId="36" borderId="0" applyNumberFormat="0" applyBorder="0" applyAlignment="0" applyProtection="0"/>
    <xf numFmtId="0" fontId="97" fillId="57" borderId="0" applyNumberFormat="0" applyBorder="0" applyAlignment="0" applyProtection="0"/>
    <xf numFmtId="0" fontId="97" fillId="57" borderId="0" applyNumberFormat="0" applyBorder="0" applyAlignment="0" applyProtection="0"/>
    <xf numFmtId="0" fontId="192" fillId="40"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92" fillId="63" borderId="0" applyNumberFormat="0" applyBorder="0" applyAlignment="0" applyProtection="0"/>
    <xf numFmtId="0" fontId="97" fillId="57" borderId="0" applyNumberFormat="0" applyBorder="0" applyAlignment="0" applyProtection="0"/>
    <xf numFmtId="0" fontId="4" fillId="57"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73"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73"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73"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92" fillId="40" borderId="0" applyNumberFormat="0" applyBorder="0" applyAlignment="0" applyProtection="0"/>
    <xf numFmtId="0" fontId="97" fillId="58" borderId="0" applyNumberFormat="0" applyBorder="0" applyAlignment="0" applyProtection="0"/>
    <xf numFmtId="0" fontId="97" fillId="58" borderId="0" applyNumberFormat="0" applyBorder="0" applyAlignment="0" applyProtection="0"/>
    <xf numFmtId="0" fontId="192" fillId="44"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92" fillId="60" borderId="0" applyNumberFormat="0" applyBorder="0" applyAlignment="0" applyProtection="0"/>
    <xf numFmtId="0" fontId="97" fillId="58" borderId="0" applyNumberFormat="0" applyBorder="0" applyAlignment="0" applyProtection="0"/>
    <xf numFmtId="0" fontId="4" fillId="58" borderId="0" applyNumberFormat="0" applyBorder="0" applyAlignment="0" applyProtection="0"/>
    <xf numFmtId="0" fontId="128" fillId="60" borderId="0" applyNumberFormat="0" applyBorder="0" applyAlignment="0" applyProtection="0"/>
    <xf numFmtId="0" fontId="128" fillId="60" borderId="0" applyNumberFormat="0" applyBorder="0" applyAlignment="0" applyProtection="0"/>
    <xf numFmtId="0" fontId="173" fillId="60" borderId="0" applyNumberFormat="0" applyBorder="0" applyAlignment="0" applyProtection="0"/>
    <xf numFmtId="0" fontId="128" fillId="60" borderId="0" applyNumberFormat="0" applyBorder="0" applyAlignment="0" applyProtection="0"/>
    <xf numFmtId="0" fontId="128" fillId="60" borderId="0" applyNumberFormat="0" applyBorder="0" applyAlignment="0" applyProtection="0"/>
    <xf numFmtId="0" fontId="173" fillId="60" borderId="0" applyNumberFormat="0" applyBorder="0" applyAlignment="0" applyProtection="0"/>
    <xf numFmtId="0" fontId="128" fillId="60" borderId="0" applyNumberFormat="0" applyBorder="0" applyAlignment="0" applyProtection="0"/>
    <xf numFmtId="0" fontId="128" fillId="60" borderId="0" applyNumberFormat="0" applyBorder="0" applyAlignment="0" applyProtection="0"/>
    <xf numFmtId="0" fontId="173"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92" fillId="44"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192" fillId="48" borderId="0" applyNumberFormat="0" applyBorder="0" applyAlignment="0" applyProtection="0"/>
    <xf numFmtId="0" fontId="97" fillId="59" borderId="0" applyNumberFormat="0" applyBorder="0" applyAlignment="0" applyProtection="0"/>
    <xf numFmtId="0" fontId="4"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73"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73"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73" fillId="59"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92" fillId="48" borderId="0" applyNumberFormat="0" applyBorder="0" applyAlignment="0" applyProtection="0"/>
    <xf numFmtId="0" fontId="97" fillId="60" borderId="0" applyNumberFormat="0" applyBorder="0" applyAlignment="0" applyProtection="0"/>
    <xf numFmtId="0" fontId="97" fillId="60" borderId="0" applyNumberFormat="0" applyBorder="0" applyAlignment="0" applyProtection="0"/>
    <xf numFmtId="0" fontId="192" fillId="52"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92" fillId="63" borderId="0" applyNumberFormat="0" applyBorder="0" applyAlignment="0" applyProtection="0"/>
    <xf numFmtId="0" fontId="97" fillId="60" borderId="0" applyNumberFormat="0" applyBorder="0" applyAlignment="0" applyProtection="0"/>
    <xf numFmtId="0" fontId="4" fillId="60"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73"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73"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73"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92" fillId="52"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4" fillId="61" borderId="0" applyNumberFormat="0" applyBorder="0" applyAlignment="0" applyProtection="0"/>
    <xf numFmtId="0" fontId="80" fillId="61" borderId="0" applyNumberFormat="0" applyBorder="0" applyAlignment="0" applyProtection="0"/>
    <xf numFmtId="0" fontId="2" fillId="61"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2" fillId="61"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4" fillId="61" borderId="0" applyNumberFormat="0" applyBorder="0" applyAlignment="0" applyProtection="0"/>
    <xf numFmtId="0" fontId="80" fillId="61"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4" fillId="62" borderId="0" applyNumberFormat="0" applyBorder="0" applyAlignment="0" applyProtection="0"/>
    <xf numFmtId="0" fontId="80" fillId="62" borderId="0" applyNumberFormat="0" applyBorder="0" applyAlignment="0" applyProtection="0"/>
    <xf numFmtId="0" fontId="2" fillId="62" borderId="0" applyNumberFormat="0" applyBorder="0" applyAlignment="0" applyProtection="0"/>
    <xf numFmtId="0" fontId="80" fillId="62" borderId="0" applyNumberFormat="0" applyBorder="0" applyAlignment="0" applyProtection="0"/>
    <xf numFmtId="0" fontId="80" fillId="62" borderId="0" applyNumberFormat="0" applyBorder="0" applyAlignment="0" applyProtection="0"/>
    <xf numFmtId="0" fontId="2"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4" fillId="62" borderId="0" applyNumberFormat="0" applyBorder="0" applyAlignment="0" applyProtection="0"/>
    <xf numFmtId="0" fontId="80" fillId="62"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4" fillId="64" borderId="0" applyNumberFormat="0" applyBorder="0" applyAlignment="0" applyProtection="0"/>
    <xf numFmtId="0" fontId="80" fillId="64" borderId="0" applyNumberFormat="0" applyBorder="0" applyAlignment="0" applyProtection="0"/>
    <xf numFmtId="0" fontId="2" fillId="64" borderId="0" applyNumberFormat="0" applyBorder="0" applyAlignment="0" applyProtection="0"/>
    <xf numFmtId="0" fontId="80" fillId="64" borderId="0" applyNumberFormat="0" applyBorder="0" applyAlignment="0" applyProtection="0"/>
    <xf numFmtId="0" fontId="80" fillId="64" borderId="0" applyNumberFormat="0" applyBorder="0" applyAlignment="0" applyProtection="0"/>
    <xf numFmtId="0" fontId="2"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4" fillId="64" borderId="0" applyNumberFormat="0" applyBorder="0" applyAlignment="0" applyProtection="0"/>
    <xf numFmtId="0" fontId="80" fillId="64"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97" fillId="58" borderId="0" applyNumberFormat="0" applyBorder="0" applyAlignment="0" applyProtection="0"/>
    <xf numFmtId="0" fontId="97" fillId="58" borderId="0" applyNumberFormat="0" applyBorder="0" applyAlignment="0" applyProtection="0"/>
    <xf numFmtId="0" fontId="4" fillId="58" borderId="0" applyNumberFormat="0" applyBorder="0" applyAlignment="0" applyProtection="0"/>
    <xf numFmtId="0" fontId="80" fillId="58" borderId="0" applyNumberFormat="0" applyBorder="0" applyAlignment="0" applyProtection="0"/>
    <xf numFmtId="0" fontId="2" fillId="58" borderId="0" applyNumberFormat="0" applyBorder="0" applyAlignment="0" applyProtection="0"/>
    <xf numFmtId="0" fontId="80" fillId="58" borderId="0" applyNumberFormat="0" applyBorder="0" applyAlignment="0" applyProtection="0"/>
    <xf numFmtId="0" fontId="80" fillId="58" borderId="0" applyNumberFormat="0" applyBorder="0" applyAlignment="0" applyProtection="0"/>
    <xf numFmtId="0" fontId="2" fillId="58" borderId="0" applyNumberFormat="0" applyBorder="0" applyAlignment="0" applyProtection="0"/>
    <xf numFmtId="0" fontId="97" fillId="58" borderId="0" applyNumberFormat="0" applyBorder="0" applyAlignment="0" applyProtection="0"/>
    <xf numFmtId="0" fontId="97" fillId="58" borderId="0" applyNumberFormat="0" applyBorder="0" applyAlignment="0" applyProtection="0"/>
    <xf numFmtId="0" fontId="4" fillId="58" borderId="0" applyNumberFormat="0" applyBorder="0" applyAlignment="0" applyProtection="0"/>
    <xf numFmtId="0" fontId="80" fillId="58"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4" fillId="61" borderId="0" applyNumberFormat="0" applyBorder="0" applyAlignment="0" applyProtection="0"/>
    <xf numFmtId="0" fontId="80" fillId="61" borderId="0" applyNumberFormat="0" applyBorder="0" applyAlignment="0" applyProtection="0"/>
    <xf numFmtId="0" fontId="2" fillId="61" borderId="0" applyNumberFormat="0" applyBorder="0" applyAlignment="0" applyProtection="0"/>
    <xf numFmtId="0" fontId="80" fillId="61" borderId="0" applyNumberFormat="0" applyBorder="0" applyAlignment="0" applyProtection="0"/>
    <xf numFmtId="0" fontId="80" fillId="61" borderId="0" applyNumberFormat="0" applyBorder="0" applyAlignment="0" applyProtection="0"/>
    <xf numFmtId="0" fontId="2" fillId="61"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4" fillId="61" borderId="0" applyNumberFormat="0" applyBorder="0" applyAlignment="0" applyProtection="0"/>
    <xf numFmtId="0" fontId="80" fillId="61"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4" fillId="65" borderId="0" applyNumberFormat="0" applyBorder="0" applyAlignment="0" applyProtection="0"/>
    <xf numFmtId="0" fontId="80" fillId="65" borderId="0" applyNumberFormat="0" applyBorder="0" applyAlignment="0" applyProtection="0"/>
    <xf numFmtId="0" fontId="2" fillId="65" borderId="0" applyNumberFormat="0" applyBorder="0" applyAlignment="0" applyProtection="0"/>
    <xf numFmtId="0" fontId="80" fillId="65" borderId="0" applyNumberFormat="0" applyBorder="0" applyAlignment="0" applyProtection="0"/>
    <xf numFmtId="0" fontId="80" fillId="65" borderId="0" applyNumberFormat="0" applyBorder="0" applyAlignment="0" applyProtection="0"/>
    <xf numFmtId="0" fontId="2" fillId="65"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4" fillId="65" borderId="0" applyNumberFormat="0" applyBorder="0" applyAlignment="0" applyProtection="0"/>
    <xf numFmtId="0" fontId="80" fillId="65"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192" fillId="33"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92" fillId="59" borderId="0" applyNumberFormat="0" applyBorder="0" applyAlignment="0" applyProtection="0"/>
    <xf numFmtId="0" fontId="97" fillId="61" borderId="0" applyNumberFormat="0" applyBorder="0" applyAlignment="0" applyProtection="0"/>
    <xf numFmtId="0" fontId="4" fillId="61"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73"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73"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73"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92" fillId="33"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192" fillId="37" borderId="0" applyNumberFormat="0" applyBorder="0" applyAlignment="0" applyProtection="0"/>
    <xf numFmtId="0" fontId="97" fillId="62" borderId="0" applyNumberFormat="0" applyBorder="0" applyAlignment="0" applyProtection="0"/>
    <xf numFmtId="0" fontId="4" fillId="62"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73" fillId="62"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73" fillId="62" borderId="0" applyNumberFormat="0" applyBorder="0" applyAlignment="0" applyProtection="0"/>
    <xf numFmtId="0" fontId="128" fillId="62" borderId="0" applyNumberFormat="0" applyBorder="0" applyAlignment="0" applyProtection="0"/>
    <xf numFmtId="0" fontId="128" fillId="62" borderId="0" applyNumberFormat="0" applyBorder="0" applyAlignment="0" applyProtection="0"/>
    <xf numFmtId="0" fontId="173" fillId="6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92" fillId="37"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192" fillId="41"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92" fillId="66" borderId="0" applyNumberFormat="0" applyBorder="0" applyAlignment="0" applyProtection="0"/>
    <xf numFmtId="0" fontId="97" fillId="64" borderId="0" applyNumberFormat="0" applyBorder="0" applyAlignment="0" applyProtection="0"/>
    <xf numFmtId="0" fontId="4" fillId="64"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73"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73" fillId="66" borderId="0" applyNumberFormat="0" applyBorder="0" applyAlignment="0" applyProtection="0"/>
    <xf numFmtId="0" fontId="128" fillId="66" borderId="0" applyNumberFormat="0" applyBorder="0" applyAlignment="0" applyProtection="0"/>
    <xf numFmtId="0" fontId="128" fillId="66" borderId="0" applyNumberFormat="0" applyBorder="0" applyAlignment="0" applyProtection="0"/>
    <xf numFmtId="0" fontId="173"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92" fillId="41" borderId="0" applyNumberFormat="0" applyBorder="0" applyAlignment="0" applyProtection="0"/>
    <xf numFmtId="0" fontId="97" fillId="58" borderId="0" applyNumberFormat="0" applyBorder="0" applyAlignment="0" applyProtection="0"/>
    <xf numFmtId="0" fontId="97" fillId="58" borderId="0" applyNumberFormat="0" applyBorder="0" applyAlignment="0" applyProtection="0"/>
    <xf numFmtId="0" fontId="192" fillId="45"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92" fillId="56" borderId="0" applyNumberFormat="0" applyBorder="0" applyAlignment="0" applyProtection="0"/>
    <xf numFmtId="0" fontId="97" fillId="58" borderId="0" applyNumberFormat="0" applyBorder="0" applyAlignment="0" applyProtection="0"/>
    <xf numFmtId="0" fontId="4" fillId="58"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73"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73" fillId="56" borderId="0" applyNumberFormat="0" applyBorder="0" applyAlignment="0" applyProtection="0"/>
    <xf numFmtId="0" fontId="128" fillId="56" borderId="0" applyNumberFormat="0" applyBorder="0" applyAlignment="0" applyProtection="0"/>
    <xf numFmtId="0" fontId="128" fillId="56" borderId="0" applyNumberFormat="0" applyBorder="0" applyAlignment="0" applyProtection="0"/>
    <xf numFmtId="0" fontId="173"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92" fillId="45"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192" fillId="49"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92" fillId="59" borderId="0" applyNumberFormat="0" applyBorder="0" applyAlignment="0" applyProtection="0"/>
    <xf numFmtId="0" fontId="97" fillId="61" borderId="0" applyNumberFormat="0" applyBorder="0" applyAlignment="0" applyProtection="0"/>
    <xf numFmtId="0" fontId="4" fillId="61"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73"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73"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73"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92" fillId="49"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192" fillId="5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92" fillId="63" borderId="0" applyNumberFormat="0" applyBorder="0" applyAlignment="0" applyProtection="0"/>
    <xf numFmtId="0" fontId="97" fillId="65" borderId="0" applyNumberFormat="0" applyBorder="0" applyAlignment="0" applyProtection="0"/>
    <xf numFmtId="0" fontId="4" fillId="65"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73"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73" fillId="63" borderId="0" applyNumberFormat="0" applyBorder="0" applyAlignment="0" applyProtection="0"/>
    <xf numFmtId="0" fontId="128" fillId="63" borderId="0" applyNumberFormat="0" applyBorder="0" applyAlignment="0" applyProtection="0"/>
    <xf numFmtId="0" fontId="128" fillId="63" borderId="0" applyNumberFormat="0" applyBorder="0" applyAlignment="0" applyProtection="0"/>
    <xf numFmtId="0" fontId="173"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92" fillId="53"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98" fillId="67" borderId="0" applyNumberFormat="0" applyBorder="0" applyAlignment="0" applyProtection="0"/>
    <xf numFmtId="0" fontId="98" fillId="67" borderId="0" applyNumberFormat="0" applyBorder="0" applyAlignment="0" applyProtection="0"/>
    <xf numFmtId="0" fontId="5" fillId="67" borderId="0" applyNumberFormat="0" applyBorder="0" applyAlignment="0" applyProtection="0"/>
    <xf numFmtId="0" fontId="81" fillId="67" borderId="0" applyNumberFormat="0" applyBorder="0" applyAlignment="0" applyProtection="0"/>
    <xf numFmtId="0" fontId="151" fillId="67" borderId="0" applyNumberFormat="0" applyBorder="0" applyAlignment="0" applyProtection="0"/>
    <xf numFmtId="0" fontId="81" fillId="67" borderId="0" applyNumberFormat="0" applyBorder="0" applyAlignment="0" applyProtection="0"/>
    <xf numFmtId="0" fontId="81" fillId="67" borderId="0" applyNumberFormat="0" applyBorder="0" applyAlignment="0" applyProtection="0"/>
    <xf numFmtId="0" fontId="151" fillId="67" borderId="0" applyNumberFormat="0" applyBorder="0" applyAlignment="0" applyProtection="0"/>
    <xf numFmtId="0" fontId="98" fillId="67" borderId="0" applyNumberFormat="0" applyBorder="0" applyAlignment="0" applyProtection="0"/>
    <xf numFmtId="0" fontId="98" fillId="67" borderId="0" applyNumberFormat="0" applyBorder="0" applyAlignment="0" applyProtection="0"/>
    <xf numFmtId="0" fontId="5" fillId="67" borderId="0" applyNumberFormat="0" applyBorder="0" applyAlignment="0" applyProtection="0"/>
    <xf numFmtId="0" fontId="81" fillId="67"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98" fillId="62" borderId="0" applyNumberFormat="0" applyBorder="0" applyAlignment="0" applyProtection="0"/>
    <xf numFmtId="0" fontId="98" fillId="62" borderId="0" applyNumberFormat="0" applyBorder="0" applyAlignment="0" applyProtection="0"/>
    <xf numFmtId="0" fontId="5" fillId="62" borderId="0" applyNumberFormat="0" applyBorder="0" applyAlignment="0" applyProtection="0"/>
    <xf numFmtId="0" fontId="81" fillId="62" borderId="0" applyNumberFormat="0" applyBorder="0" applyAlignment="0" applyProtection="0"/>
    <xf numFmtId="0" fontId="151" fillId="62" borderId="0" applyNumberFormat="0" applyBorder="0" applyAlignment="0" applyProtection="0"/>
    <xf numFmtId="0" fontId="81" fillId="62" borderId="0" applyNumberFormat="0" applyBorder="0" applyAlignment="0" applyProtection="0"/>
    <xf numFmtId="0" fontId="81" fillId="62" borderId="0" applyNumberFormat="0" applyBorder="0" applyAlignment="0" applyProtection="0"/>
    <xf numFmtId="0" fontId="151" fillId="62" borderId="0" applyNumberFormat="0" applyBorder="0" applyAlignment="0" applyProtection="0"/>
    <xf numFmtId="0" fontId="98" fillId="62" borderId="0" applyNumberFormat="0" applyBorder="0" applyAlignment="0" applyProtection="0"/>
    <xf numFmtId="0" fontId="98" fillId="62" borderId="0" applyNumberFormat="0" applyBorder="0" applyAlignment="0" applyProtection="0"/>
    <xf numFmtId="0" fontId="5" fillId="62" borderId="0" applyNumberFormat="0" applyBorder="0" applyAlignment="0" applyProtection="0"/>
    <xf numFmtId="0" fontId="81" fillId="62" borderId="0" applyNumberFormat="0" applyBorder="0" applyAlignment="0" applyProtection="0"/>
    <xf numFmtId="0" fontId="81" fillId="64" borderId="0" applyNumberFormat="0" applyBorder="0" applyAlignment="0" applyProtection="0"/>
    <xf numFmtId="0" fontId="81" fillId="64" borderId="0" applyNumberFormat="0" applyBorder="0" applyAlignment="0" applyProtection="0"/>
    <xf numFmtId="0" fontId="98" fillId="64" borderId="0" applyNumberFormat="0" applyBorder="0" applyAlignment="0" applyProtection="0"/>
    <xf numFmtId="0" fontId="98" fillId="64" borderId="0" applyNumberFormat="0" applyBorder="0" applyAlignment="0" applyProtection="0"/>
    <xf numFmtId="0" fontId="5" fillId="64" borderId="0" applyNumberFormat="0" applyBorder="0" applyAlignment="0" applyProtection="0"/>
    <xf numFmtId="0" fontId="81" fillId="64" borderId="0" applyNumberFormat="0" applyBorder="0" applyAlignment="0" applyProtection="0"/>
    <xf numFmtId="0" fontId="151" fillId="64" borderId="0" applyNumberFormat="0" applyBorder="0" applyAlignment="0" applyProtection="0"/>
    <xf numFmtId="0" fontId="81" fillId="64" borderId="0" applyNumberFormat="0" applyBorder="0" applyAlignment="0" applyProtection="0"/>
    <xf numFmtId="0" fontId="81" fillId="64" borderId="0" applyNumberFormat="0" applyBorder="0" applyAlignment="0" applyProtection="0"/>
    <xf numFmtId="0" fontId="151" fillId="64" borderId="0" applyNumberFormat="0" applyBorder="0" applyAlignment="0" applyProtection="0"/>
    <xf numFmtId="0" fontId="98" fillId="64" borderId="0" applyNumberFormat="0" applyBorder="0" applyAlignment="0" applyProtection="0"/>
    <xf numFmtId="0" fontId="98" fillId="64" borderId="0" applyNumberFormat="0" applyBorder="0" applyAlignment="0" applyProtection="0"/>
    <xf numFmtId="0" fontId="5" fillId="64" borderId="0" applyNumberFormat="0" applyBorder="0" applyAlignment="0" applyProtection="0"/>
    <xf numFmtId="0" fontId="81" fillId="64"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98" fillId="68" borderId="0" applyNumberFormat="0" applyBorder="0" applyAlignment="0" applyProtection="0"/>
    <xf numFmtId="0" fontId="98" fillId="68" borderId="0" applyNumberFormat="0" applyBorder="0" applyAlignment="0" applyProtection="0"/>
    <xf numFmtId="0" fontId="5" fillId="68" borderId="0" applyNumberFormat="0" applyBorder="0" applyAlignment="0" applyProtection="0"/>
    <xf numFmtId="0" fontId="81" fillId="68" borderId="0" applyNumberFormat="0" applyBorder="0" applyAlignment="0" applyProtection="0"/>
    <xf numFmtId="0" fontId="15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151" fillId="68" borderId="0" applyNumberFormat="0" applyBorder="0" applyAlignment="0" applyProtection="0"/>
    <xf numFmtId="0" fontId="98" fillId="68" borderId="0" applyNumberFormat="0" applyBorder="0" applyAlignment="0" applyProtection="0"/>
    <xf numFmtId="0" fontId="98" fillId="68" borderId="0" applyNumberFormat="0" applyBorder="0" applyAlignment="0" applyProtection="0"/>
    <xf numFmtId="0" fontId="5" fillId="68" borderId="0" applyNumberFormat="0" applyBorder="0" applyAlignment="0" applyProtection="0"/>
    <xf numFmtId="0" fontId="81" fillId="68"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98" fillId="69" borderId="0" applyNumberFormat="0" applyBorder="0" applyAlignment="0" applyProtection="0"/>
    <xf numFmtId="0" fontId="98" fillId="69" borderId="0" applyNumberFormat="0" applyBorder="0" applyAlignment="0" applyProtection="0"/>
    <xf numFmtId="0" fontId="5" fillId="69" borderId="0" applyNumberFormat="0" applyBorder="0" applyAlignment="0" applyProtection="0"/>
    <xf numFmtId="0" fontId="81" fillId="69" borderId="0" applyNumberFormat="0" applyBorder="0" applyAlignment="0" applyProtection="0"/>
    <xf numFmtId="0" fontId="15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151" fillId="69" borderId="0" applyNumberFormat="0" applyBorder="0" applyAlignment="0" applyProtection="0"/>
    <xf numFmtId="0" fontId="98" fillId="69" borderId="0" applyNumberFormat="0" applyBorder="0" applyAlignment="0" applyProtection="0"/>
    <xf numFmtId="0" fontId="98" fillId="69" borderId="0" applyNumberFormat="0" applyBorder="0" applyAlignment="0" applyProtection="0"/>
    <xf numFmtId="0" fontId="5" fillId="69" borderId="0" applyNumberFormat="0" applyBorder="0" applyAlignment="0" applyProtection="0"/>
    <xf numFmtId="0" fontId="81" fillId="69" borderId="0" applyNumberFormat="0" applyBorder="0" applyAlignment="0" applyProtection="0"/>
    <xf numFmtId="0" fontId="81" fillId="70" borderId="0" applyNumberFormat="0" applyBorder="0" applyAlignment="0" applyProtection="0"/>
    <xf numFmtId="0" fontId="81"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5" fillId="70" borderId="0" applyNumberFormat="0" applyBorder="0" applyAlignment="0" applyProtection="0"/>
    <xf numFmtId="0" fontId="81" fillId="70" borderId="0" applyNumberFormat="0" applyBorder="0" applyAlignment="0" applyProtection="0"/>
    <xf numFmtId="0" fontId="151" fillId="70" borderId="0" applyNumberFormat="0" applyBorder="0" applyAlignment="0" applyProtection="0"/>
    <xf numFmtId="0" fontId="81" fillId="70" borderId="0" applyNumberFormat="0" applyBorder="0" applyAlignment="0" applyProtection="0"/>
    <xf numFmtId="0" fontId="81" fillId="70" borderId="0" applyNumberFormat="0" applyBorder="0" applyAlignment="0" applyProtection="0"/>
    <xf numFmtId="0" fontId="151" fillId="7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5" fillId="70" borderId="0" applyNumberFormat="0" applyBorder="0" applyAlignment="0" applyProtection="0"/>
    <xf numFmtId="0" fontId="81" fillId="70" borderId="0" applyNumberFormat="0" applyBorder="0" applyAlignment="0" applyProtection="0"/>
    <xf numFmtId="0" fontId="98" fillId="67" borderId="0" applyNumberFormat="0" applyBorder="0" applyAlignment="0" applyProtection="0"/>
    <xf numFmtId="0" fontId="98" fillId="67" borderId="0" applyNumberFormat="0" applyBorder="0" applyAlignment="0" applyProtection="0"/>
    <xf numFmtId="0" fontId="193" fillId="34"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193" fillId="59" borderId="0" applyNumberFormat="0" applyBorder="0" applyAlignment="0" applyProtection="0"/>
    <xf numFmtId="0" fontId="98" fillId="67" borderId="0" applyNumberFormat="0" applyBorder="0" applyAlignment="0" applyProtection="0"/>
    <xf numFmtId="0" fontId="5" fillId="67" borderId="0" applyNumberFormat="0" applyBorder="0" applyAlignment="0" applyProtection="0"/>
    <xf numFmtId="0" fontId="129" fillId="59" borderId="0" applyNumberFormat="0" applyBorder="0" applyAlignment="0" applyProtection="0"/>
    <xf numFmtId="0" fontId="129" fillId="59" borderId="0" applyNumberFormat="0" applyBorder="0" applyAlignment="0" applyProtection="0"/>
    <xf numFmtId="0" fontId="174" fillId="59" borderId="0" applyNumberFormat="0" applyBorder="0" applyAlignment="0" applyProtection="0"/>
    <xf numFmtId="0" fontId="129" fillId="59" borderId="0" applyNumberFormat="0" applyBorder="0" applyAlignment="0" applyProtection="0"/>
    <xf numFmtId="0" fontId="129" fillId="59" borderId="0" applyNumberFormat="0" applyBorder="0" applyAlignment="0" applyProtection="0"/>
    <xf numFmtId="0" fontId="174" fillId="59" borderId="0" applyNumberFormat="0" applyBorder="0" applyAlignment="0" applyProtection="0"/>
    <xf numFmtId="0" fontId="129" fillId="59" borderId="0" applyNumberFormat="0" applyBorder="0" applyAlignment="0" applyProtection="0"/>
    <xf numFmtId="0" fontId="129" fillId="59" borderId="0" applyNumberFormat="0" applyBorder="0" applyAlignment="0" applyProtection="0"/>
    <xf numFmtId="0" fontId="174" fillId="59" borderId="0" applyNumberFormat="0" applyBorder="0" applyAlignment="0" applyProtection="0"/>
    <xf numFmtId="0" fontId="74" fillId="34" borderId="0" applyNumberFormat="0" applyBorder="0" applyAlignment="0" applyProtection="0"/>
    <xf numFmtId="0" fontId="74" fillId="34" borderId="0" applyNumberFormat="0" applyBorder="0" applyAlignment="0" applyProtection="0"/>
    <xf numFmtId="0" fontId="193" fillId="34" borderId="0" applyNumberFormat="0" applyBorder="0" applyAlignment="0" applyProtection="0"/>
    <xf numFmtId="0" fontId="98" fillId="62" borderId="0" applyNumberFormat="0" applyBorder="0" applyAlignment="0" applyProtection="0"/>
    <xf numFmtId="0" fontId="98" fillId="62" borderId="0" applyNumberFormat="0" applyBorder="0" applyAlignment="0" applyProtection="0"/>
    <xf numFmtId="0" fontId="193" fillId="38"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193" fillId="71" borderId="0" applyNumberFormat="0" applyBorder="0" applyAlignment="0" applyProtection="0"/>
    <xf numFmtId="0" fontId="98" fillId="62" borderId="0" applyNumberFormat="0" applyBorder="0" applyAlignment="0" applyProtection="0"/>
    <xf numFmtId="0" fontId="5" fillId="62"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74"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74"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74" fillId="71" borderId="0" applyNumberFormat="0" applyBorder="0" applyAlignment="0" applyProtection="0"/>
    <xf numFmtId="0" fontId="74" fillId="38" borderId="0" applyNumberFormat="0" applyBorder="0" applyAlignment="0" applyProtection="0"/>
    <xf numFmtId="0" fontId="74" fillId="38" borderId="0" applyNumberFormat="0" applyBorder="0" applyAlignment="0" applyProtection="0"/>
    <xf numFmtId="0" fontId="193" fillId="38" borderId="0" applyNumberFormat="0" applyBorder="0" applyAlignment="0" applyProtection="0"/>
    <xf numFmtId="0" fontId="98" fillId="64" borderId="0" applyNumberFormat="0" applyBorder="0" applyAlignment="0" applyProtection="0"/>
    <xf numFmtId="0" fontId="98" fillId="64" borderId="0" applyNumberFormat="0" applyBorder="0" applyAlignment="0" applyProtection="0"/>
    <xf numFmtId="0" fontId="193" fillId="42" borderId="0" applyNumberFormat="0" applyBorder="0" applyAlignment="0" applyProtection="0"/>
    <xf numFmtId="0" fontId="74" fillId="65" borderId="0" applyNumberFormat="0" applyBorder="0" applyAlignment="0" applyProtection="0"/>
    <xf numFmtId="0" fontId="74" fillId="65" borderId="0" applyNumberFormat="0" applyBorder="0" applyAlignment="0" applyProtection="0"/>
    <xf numFmtId="0" fontId="193" fillId="65" borderId="0" applyNumberFormat="0" applyBorder="0" applyAlignment="0" applyProtection="0"/>
    <xf numFmtId="0" fontId="98" fillId="64" borderId="0" applyNumberFormat="0" applyBorder="0" applyAlignment="0" applyProtection="0"/>
    <xf numFmtId="0" fontId="5" fillId="64" borderId="0" applyNumberFormat="0" applyBorder="0" applyAlignment="0" applyProtection="0"/>
    <xf numFmtId="0" fontId="129" fillId="65" borderId="0" applyNumberFormat="0" applyBorder="0" applyAlignment="0" applyProtection="0"/>
    <xf numFmtId="0" fontId="129" fillId="65" borderId="0" applyNumberFormat="0" applyBorder="0" applyAlignment="0" applyProtection="0"/>
    <xf numFmtId="0" fontId="174" fillId="65" borderId="0" applyNumberFormat="0" applyBorder="0" applyAlignment="0" applyProtection="0"/>
    <xf numFmtId="0" fontId="129" fillId="65" borderId="0" applyNumberFormat="0" applyBorder="0" applyAlignment="0" applyProtection="0"/>
    <xf numFmtId="0" fontId="129" fillId="65" borderId="0" applyNumberFormat="0" applyBorder="0" applyAlignment="0" applyProtection="0"/>
    <xf numFmtId="0" fontId="174" fillId="65" borderId="0" applyNumberFormat="0" applyBorder="0" applyAlignment="0" applyProtection="0"/>
    <xf numFmtId="0" fontId="129" fillId="65" borderId="0" applyNumberFormat="0" applyBorder="0" applyAlignment="0" applyProtection="0"/>
    <xf numFmtId="0" fontId="129" fillId="65" borderId="0" applyNumberFormat="0" applyBorder="0" applyAlignment="0" applyProtection="0"/>
    <xf numFmtId="0" fontId="174" fillId="65" borderId="0" applyNumberFormat="0" applyBorder="0" applyAlignment="0" applyProtection="0"/>
    <xf numFmtId="0" fontId="74" fillId="42" borderId="0" applyNumberFormat="0" applyBorder="0" applyAlignment="0" applyProtection="0"/>
    <xf numFmtId="0" fontId="74" fillId="42" borderId="0" applyNumberFormat="0" applyBorder="0" applyAlignment="0" applyProtection="0"/>
    <xf numFmtId="0" fontId="193" fillId="42" borderId="0" applyNumberFormat="0" applyBorder="0" applyAlignment="0" applyProtection="0"/>
    <xf numFmtId="0" fontId="98" fillId="68" borderId="0" applyNumberFormat="0" applyBorder="0" applyAlignment="0" applyProtection="0"/>
    <xf numFmtId="0" fontId="98" fillId="68" borderId="0" applyNumberFormat="0" applyBorder="0" applyAlignment="0" applyProtection="0"/>
    <xf numFmtId="0" fontId="193" fillId="46" borderId="0" applyNumberFormat="0" applyBorder="0" applyAlignment="0" applyProtection="0"/>
    <xf numFmtId="0" fontId="74" fillId="56" borderId="0" applyNumberFormat="0" applyBorder="0" applyAlignment="0" applyProtection="0"/>
    <xf numFmtId="0" fontId="74" fillId="56" borderId="0" applyNumberFormat="0" applyBorder="0" applyAlignment="0" applyProtection="0"/>
    <xf numFmtId="0" fontId="193" fillId="56" borderId="0" applyNumberFormat="0" applyBorder="0" applyAlignment="0" applyProtection="0"/>
    <xf numFmtId="0" fontId="98" fillId="68" borderId="0" applyNumberFormat="0" applyBorder="0" applyAlignment="0" applyProtection="0"/>
    <xf numFmtId="0" fontId="5" fillId="68"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74"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74"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74" fillId="56" borderId="0" applyNumberFormat="0" applyBorder="0" applyAlignment="0" applyProtection="0"/>
    <xf numFmtId="0" fontId="74" fillId="46" borderId="0" applyNumberFormat="0" applyBorder="0" applyAlignment="0" applyProtection="0"/>
    <xf numFmtId="0" fontId="74" fillId="46" borderId="0" applyNumberFormat="0" applyBorder="0" applyAlignment="0" applyProtection="0"/>
    <xf numFmtId="0" fontId="193" fillId="46" borderId="0" applyNumberFormat="0" applyBorder="0" applyAlignment="0" applyProtection="0"/>
    <xf numFmtId="0" fontId="98" fillId="69" borderId="0" applyNumberFormat="0" applyBorder="0" applyAlignment="0" applyProtection="0"/>
    <xf numFmtId="0" fontId="98" fillId="69" borderId="0" applyNumberFormat="0" applyBorder="0" applyAlignment="0" applyProtection="0"/>
    <xf numFmtId="0" fontId="193" fillId="50" borderId="0" applyNumberFormat="0" applyBorder="0" applyAlignment="0" applyProtection="0"/>
    <xf numFmtId="0" fontId="74" fillId="59" borderId="0" applyNumberFormat="0" applyBorder="0" applyAlignment="0" applyProtection="0"/>
    <xf numFmtId="0" fontId="74" fillId="59" borderId="0" applyNumberFormat="0" applyBorder="0" applyAlignment="0" applyProtection="0"/>
    <xf numFmtId="0" fontId="193" fillId="59" borderId="0" applyNumberFormat="0" applyBorder="0" applyAlignment="0" applyProtection="0"/>
    <xf numFmtId="0" fontId="98" fillId="69" borderId="0" applyNumberFormat="0" applyBorder="0" applyAlignment="0" applyProtection="0"/>
    <xf numFmtId="0" fontId="5" fillId="69" borderId="0" applyNumberFormat="0" applyBorder="0" applyAlignment="0" applyProtection="0"/>
    <xf numFmtId="0" fontId="129" fillId="59" borderId="0" applyNumberFormat="0" applyBorder="0" applyAlignment="0" applyProtection="0"/>
    <xf numFmtId="0" fontId="129" fillId="59" borderId="0" applyNumberFormat="0" applyBorder="0" applyAlignment="0" applyProtection="0"/>
    <xf numFmtId="0" fontId="174" fillId="59" borderId="0" applyNumberFormat="0" applyBorder="0" applyAlignment="0" applyProtection="0"/>
    <xf numFmtId="0" fontId="129" fillId="59" borderId="0" applyNumberFormat="0" applyBorder="0" applyAlignment="0" applyProtection="0"/>
    <xf numFmtId="0" fontId="129" fillId="59" borderId="0" applyNumberFormat="0" applyBorder="0" applyAlignment="0" applyProtection="0"/>
    <xf numFmtId="0" fontId="174" fillId="59" borderId="0" applyNumberFormat="0" applyBorder="0" applyAlignment="0" applyProtection="0"/>
    <xf numFmtId="0" fontId="129" fillId="59" borderId="0" applyNumberFormat="0" applyBorder="0" applyAlignment="0" applyProtection="0"/>
    <xf numFmtId="0" fontId="129" fillId="59" borderId="0" applyNumberFormat="0" applyBorder="0" applyAlignment="0" applyProtection="0"/>
    <xf numFmtId="0" fontId="174" fillId="59" borderId="0" applyNumberFormat="0" applyBorder="0" applyAlignment="0" applyProtection="0"/>
    <xf numFmtId="0" fontId="74" fillId="50" borderId="0" applyNumberFormat="0" applyBorder="0" applyAlignment="0" applyProtection="0"/>
    <xf numFmtId="0" fontId="74" fillId="50" borderId="0" applyNumberFormat="0" applyBorder="0" applyAlignment="0" applyProtection="0"/>
    <xf numFmtId="0" fontId="193" fillId="50"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193" fillId="54" borderId="0" applyNumberFormat="0" applyBorder="0" applyAlignment="0" applyProtection="0"/>
    <xf numFmtId="0" fontId="74" fillId="62" borderId="0" applyNumberFormat="0" applyBorder="0" applyAlignment="0" applyProtection="0"/>
    <xf numFmtId="0" fontId="74" fillId="62" borderId="0" applyNumberFormat="0" applyBorder="0" applyAlignment="0" applyProtection="0"/>
    <xf numFmtId="0" fontId="193" fillId="62" borderId="0" applyNumberFormat="0" applyBorder="0" applyAlignment="0" applyProtection="0"/>
    <xf numFmtId="0" fontId="98" fillId="70" borderId="0" applyNumberFormat="0" applyBorder="0" applyAlignment="0" applyProtection="0"/>
    <xf numFmtId="0" fontId="5" fillId="70" borderId="0" applyNumberFormat="0" applyBorder="0" applyAlignment="0" applyProtection="0"/>
    <xf numFmtId="0" fontId="129" fillId="62" borderId="0" applyNumberFormat="0" applyBorder="0" applyAlignment="0" applyProtection="0"/>
    <xf numFmtId="0" fontId="129" fillId="62" borderId="0" applyNumberFormat="0" applyBorder="0" applyAlignment="0" applyProtection="0"/>
    <xf numFmtId="0" fontId="174" fillId="62" borderId="0" applyNumberFormat="0" applyBorder="0" applyAlignment="0" applyProtection="0"/>
    <xf numFmtId="0" fontId="129" fillId="62" borderId="0" applyNumberFormat="0" applyBorder="0" applyAlignment="0" applyProtection="0"/>
    <xf numFmtId="0" fontId="129" fillId="62" borderId="0" applyNumberFormat="0" applyBorder="0" applyAlignment="0" applyProtection="0"/>
    <xf numFmtId="0" fontId="174" fillId="62" borderId="0" applyNumberFormat="0" applyBorder="0" applyAlignment="0" applyProtection="0"/>
    <xf numFmtId="0" fontId="129" fillId="62" borderId="0" applyNumberFormat="0" applyBorder="0" applyAlignment="0" applyProtection="0"/>
    <xf numFmtId="0" fontId="129" fillId="62" borderId="0" applyNumberFormat="0" applyBorder="0" applyAlignment="0" applyProtection="0"/>
    <xf numFmtId="0" fontId="174" fillId="62"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193" fillId="54" borderId="0" applyNumberFormat="0" applyBorder="0" applyAlignment="0" applyProtection="0"/>
    <xf numFmtId="188" fontId="115" fillId="0" borderId="0"/>
    <xf numFmtId="188" fontId="115" fillId="0" borderId="0"/>
    <xf numFmtId="188" fontId="149" fillId="0" borderId="0"/>
    <xf numFmtId="0" fontId="98" fillId="72"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4" fillId="73"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4" fillId="73"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5" fillId="74" borderId="0" applyNumberFormat="0" applyBorder="0" applyAlignment="0" applyProtection="0"/>
    <xf numFmtId="0" fontId="98" fillId="72" borderId="0" applyNumberFormat="0" applyBorder="0" applyAlignment="0" applyProtection="0"/>
    <xf numFmtId="0" fontId="193" fillId="31" borderId="0" applyNumberFormat="0" applyBorder="0" applyAlignment="0" applyProtection="0"/>
    <xf numFmtId="0" fontId="74" fillId="75" borderId="0" applyNumberFormat="0" applyBorder="0" applyAlignment="0" applyProtection="0"/>
    <xf numFmtId="0" fontId="74" fillId="75" borderId="0" applyNumberFormat="0" applyBorder="0" applyAlignment="0" applyProtection="0"/>
    <xf numFmtId="0" fontId="193" fillId="75"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5" fillId="76" borderId="0" applyNumberFormat="0" applyBorder="0" applyAlignment="0" applyProtection="0"/>
    <xf numFmtId="0" fontId="98" fillId="72" borderId="0" applyNumberFormat="0" applyBorder="0" applyAlignment="0" applyProtection="0"/>
    <xf numFmtId="0" fontId="5" fillId="72" borderId="0" applyNumberFormat="0" applyBorder="0" applyAlignment="0" applyProtection="0"/>
    <xf numFmtId="0" fontId="129" fillId="75" borderId="0" applyNumberFormat="0" applyBorder="0" applyAlignment="0" applyProtection="0"/>
    <xf numFmtId="0" fontId="129" fillId="75" borderId="0" applyNumberFormat="0" applyBorder="0" applyAlignment="0" applyProtection="0"/>
    <xf numFmtId="0" fontId="174" fillId="75" borderId="0" applyNumberFormat="0" applyBorder="0" applyAlignment="0" applyProtection="0"/>
    <xf numFmtId="0" fontId="129" fillId="75" borderId="0" applyNumberFormat="0" applyBorder="0" applyAlignment="0" applyProtection="0"/>
    <xf numFmtId="0" fontId="129" fillId="75" borderId="0" applyNumberFormat="0" applyBorder="0" applyAlignment="0" applyProtection="0"/>
    <xf numFmtId="0" fontId="174" fillId="75" borderId="0" applyNumberFormat="0" applyBorder="0" applyAlignment="0" applyProtection="0"/>
    <xf numFmtId="0" fontId="129" fillId="75" borderId="0" applyNumberFormat="0" applyBorder="0" applyAlignment="0" applyProtection="0"/>
    <xf numFmtId="0" fontId="129" fillId="75" borderId="0" applyNumberFormat="0" applyBorder="0" applyAlignment="0" applyProtection="0"/>
    <xf numFmtId="0" fontId="174" fillId="75" borderId="0" applyNumberFormat="0" applyBorder="0" applyAlignment="0" applyProtection="0"/>
    <xf numFmtId="0" fontId="98" fillId="72"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5" fillId="72" borderId="0" applyNumberFormat="0" applyBorder="0" applyAlignment="0" applyProtection="0"/>
    <xf numFmtId="0" fontId="98" fillId="77"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4" fillId="78"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4" fillId="79"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5" fillId="80" borderId="0" applyNumberFormat="0" applyBorder="0" applyAlignment="0" applyProtection="0"/>
    <xf numFmtId="0" fontId="98" fillId="77" borderId="0" applyNumberFormat="0" applyBorder="0" applyAlignment="0" applyProtection="0"/>
    <xf numFmtId="0" fontId="193" fillId="35" borderId="0" applyNumberFormat="0" applyBorder="0" applyAlignment="0" applyProtection="0"/>
    <xf numFmtId="0" fontId="74" fillId="71" borderId="0" applyNumberFormat="0" applyBorder="0" applyAlignment="0" applyProtection="0"/>
    <xf numFmtId="0" fontId="74" fillId="71" borderId="0" applyNumberFormat="0" applyBorder="0" applyAlignment="0" applyProtection="0"/>
    <xf numFmtId="0" fontId="193" fillId="71" borderId="0" applyNumberFormat="0" applyBorder="0" applyAlignment="0" applyProtection="0"/>
    <xf numFmtId="0" fontId="98" fillId="81" borderId="0" applyNumberFormat="0" applyBorder="0" applyAlignment="0" applyProtection="0"/>
    <xf numFmtId="0" fontId="98" fillId="81" borderId="0" applyNumberFormat="0" applyBorder="0" applyAlignment="0" applyProtection="0"/>
    <xf numFmtId="0" fontId="5" fillId="81" borderId="0" applyNumberFormat="0" applyBorder="0" applyAlignment="0" applyProtection="0"/>
    <xf numFmtId="0" fontId="98" fillId="77" borderId="0" applyNumberFormat="0" applyBorder="0" applyAlignment="0" applyProtection="0"/>
    <xf numFmtId="0" fontId="5" fillId="77"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74"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74" fillId="71" borderId="0" applyNumberFormat="0" applyBorder="0" applyAlignment="0" applyProtection="0"/>
    <xf numFmtId="0" fontId="129" fillId="71" borderId="0" applyNumberFormat="0" applyBorder="0" applyAlignment="0" applyProtection="0"/>
    <xf numFmtId="0" fontId="129" fillId="71" borderId="0" applyNumberFormat="0" applyBorder="0" applyAlignment="0" applyProtection="0"/>
    <xf numFmtId="0" fontId="174" fillId="71" borderId="0" applyNumberFormat="0" applyBorder="0" applyAlignment="0" applyProtection="0"/>
    <xf numFmtId="0" fontId="98" fillId="77" borderId="0" applyNumberFormat="0" applyBorder="0" applyAlignment="0" applyProtection="0"/>
    <xf numFmtId="0" fontId="5" fillId="77" borderId="0" applyNumberFormat="0" applyBorder="0" applyAlignment="0" applyProtection="0"/>
    <xf numFmtId="0" fontId="5" fillId="77" borderId="0" applyNumberFormat="0" applyBorder="0" applyAlignment="0" applyProtection="0"/>
    <xf numFmtId="0" fontId="5" fillId="77" borderId="0" applyNumberFormat="0" applyBorder="0" applyAlignment="0" applyProtection="0"/>
    <xf numFmtId="0" fontId="98" fillId="82"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4" fillId="78" borderId="0" applyNumberFormat="0" applyBorder="0" applyAlignment="0" applyProtection="0"/>
    <xf numFmtId="0" fontId="97" fillId="83" borderId="0" applyNumberFormat="0" applyBorder="0" applyAlignment="0" applyProtection="0"/>
    <xf numFmtId="0" fontId="97" fillId="83" borderId="0" applyNumberFormat="0" applyBorder="0" applyAlignment="0" applyProtection="0"/>
    <xf numFmtId="0" fontId="4" fillId="83"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5" fillId="79" borderId="0" applyNumberFormat="0" applyBorder="0" applyAlignment="0" applyProtection="0"/>
    <xf numFmtId="0" fontId="98" fillId="82" borderId="0" applyNumberFormat="0" applyBorder="0" applyAlignment="0" applyProtection="0"/>
    <xf numFmtId="0" fontId="193" fillId="39" borderId="0" applyNumberFormat="0" applyBorder="0" applyAlignment="0" applyProtection="0"/>
    <xf numFmtId="0" fontId="74" fillId="65" borderId="0" applyNumberFormat="0" applyBorder="0" applyAlignment="0" applyProtection="0"/>
    <xf numFmtId="0" fontId="74" fillId="65" borderId="0" applyNumberFormat="0" applyBorder="0" applyAlignment="0" applyProtection="0"/>
    <xf numFmtId="0" fontId="193" fillId="65"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5" fillId="80" borderId="0" applyNumberFormat="0" applyBorder="0" applyAlignment="0" applyProtection="0"/>
    <xf numFmtId="0" fontId="98" fillId="82" borderId="0" applyNumberFormat="0" applyBorder="0" applyAlignment="0" applyProtection="0"/>
    <xf numFmtId="0" fontId="5" fillId="82" borderId="0" applyNumberFormat="0" applyBorder="0" applyAlignment="0" applyProtection="0"/>
    <xf numFmtId="0" fontId="129" fillId="65" borderId="0" applyNumberFormat="0" applyBorder="0" applyAlignment="0" applyProtection="0"/>
    <xf numFmtId="0" fontId="129" fillId="65" borderId="0" applyNumberFormat="0" applyBorder="0" applyAlignment="0" applyProtection="0"/>
    <xf numFmtId="0" fontId="174" fillId="65" borderId="0" applyNumberFormat="0" applyBorder="0" applyAlignment="0" applyProtection="0"/>
    <xf numFmtId="0" fontId="129" fillId="65" borderId="0" applyNumberFormat="0" applyBorder="0" applyAlignment="0" applyProtection="0"/>
    <xf numFmtId="0" fontId="129" fillId="65" borderId="0" applyNumberFormat="0" applyBorder="0" applyAlignment="0" applyProtection="0"/>
    <xf numFmtId="0" fontId="174" fillId="65" borderId="0" applyNumberFormat="0" applyBorder="0" applyAlignment="0" applyProtection="0"/>
    <xf numFmtId="0" fontId="129" fillId="65" borderId="0" applyNumberFormat="0" applyBorder="0" applyAlignment="0" applyProtection="0"/>
    <xf numFmtId="0" fontId="129" fillId="65" borderId="0" applyNumberFormat="0" applyBorder="0" applyAlignment="0" applyProtection="0"/>
    <xf numFmtId="0" fontId="174" fillId="65" borderId="0" applyNumberFormat="0" applyBorder="0" applyAlignment="0" applyProtection="0"/>
    <xf numFmtId="0" fontId="98" fillId="82" borderId="0" applyNumberFormat="0" applyBorder="0" applyAlignment="0" applyProtection="0"/>
    <xf numFmtId="0" fontId="5" fillId="82" borderId="0" applyNumberFormat="0" applyBorder="0" applyAlignment="0" applyProtection="0"/>
    <xf numFmtId="0" fontId="5" fillId="82" borderId="0" applyNumberFormat="0" applyBorder="0" applyAlignment="0" applyProtection="0"/>
    <xf numFmtId="0" fontId="5" fillId="82" borderId="0" applyNumberFormat="0" applyBorder="0" applyAlignment="0" applyProtection="0"/>
    <xf numFmtId="0" fontId="98" fillId="68"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4" fillId="73" borderId="0" applyNumberFormat="0" applyBorder="0" applyAlignment="0" applyProtection="0"/>
    <xf numFmtId="0" fontId="97" fillId="79" borderId="0" applyNumberFormat="0" applyBorder="0" applyAlignment="0" applyProtection="0"/>
    <xf numFmtId="0" fontId="97" fillId="79" borderId="0" applyNumberFormat="0" applyBorder="0" applyAlignment="0" applyProtection="0"/>
    <xf numFmtId="0" fontId="4"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5" fillId="79" borderId="0" applyNumberFormat="0" applyBorder="0" applyAlignment="0" applyProtection="0"/>
    <xf numFmtId="0" fontId="98" fillId="68" borderId="0" applyNumberFormat="0" applyBorder="0" applyAlignment="0" applyProtection="0"/>
    <xf numFmtId="0" fontId="193" fillId="43" borderId="0" applyNumberFormat="0" applyBorder="0" applyAlignment="0" applyProtection="0"/>
    <xf numFmtId="0" fontId="74" fillId="84" borderId="0" applyNumberFormat="0" applyBorder="0" applyAlignment="0" applyProtection="0"/>
    <xf numFmtId="0" fontId="74" fillId="84" borderId="0" applyNumberFormat="0" applyBorder="0" applyAlignment="0" applyProtection="0"/>
    <xf numFmtId="0" fontId="193" fillId="84"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5" fillId="76" borderId="0" applyNumberFormat="0" applyBorder="0" applyAlignment="0" applyProtection="0"/>
    <xf numFmtId="0" fontId="98" fillId="68" borderId="0" applyNumberFormat="0" applyBorder="0" applyAlignment="0" applyProtection="0"/>
    <xf numFmtId="0" fontId="5" fillId="68" borderId="0" applyNumberFormat="0" applyBorder="0" applyAlignment="0" applyProtection="0"/>
    <xf numFmtId="0" fontId="129" fillId="84" borderId="0" applyNumberFormat="0" applyBorder="0" applyAlignment="0" applyProtection="0"/>
    <xf numFmtId="0" fontId="129" fillId="84" borderId="0" applyNumberFormat="0" applyBorder="0" applyAlignment="0" applyProtection="0"/>
    <xf numFmtId="0" fontId="174" fillId="84" borderId="0" applyNumberFormat="0" applyBorder="0" applyAlignment="0" applyProtection="0"/>
    <xf numFmtId="0" fontId="129" fillId="84" borderId="0" applyNumberFormat="0" applyBorder="0" applyAlignment="0" applyProtection="0"/>
    <xf numFmtId="0" fontId="129" fillId="84" borderId="0" applyNumberFormat="0" applyBorder="0" applyAlignment="0" applyProtection="0"/>
    <xf numFmtId="0" fontId="174" fillId="84" borderId="0" applyNumberFormat="0" applyBorder="0" applyAlignment="0" applyProtection="0"/>
    <xf numFmtId="0" fontId="129" fillId="84" borderId="0" applyNumberFormat="0" applyBorder="0" applyAlignment="0" applyProtection="0"/>
    <xf numFmtId="0" fontId="129" fillId="84" borderId="0" applyNumberFormat="0" applyBorder="0" applyAlignment="0" applyProtection="0"/>
    <xf numFmtId="0" fontId="174" fillId="84" borderId="0" applyNumberFormat="0" applyBorder="0" applyAlignment="0" applyProtection="0"/>
    <xf numFmtId="0" fontId="98" fillId="68"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0" fontId="5" fillId="68" borderId="0" applyNumberFormat="0" applyBorder="0" applyAlignment="0" applyProtection="0"/>
    <xf numFmtId="0" fontId="98" fillId="69"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4" fillId="85" borderId="0" applyNumberFormat="0" applyBorder="0" applyAlignment="0" applyProtection="0"/>
    <xf numFmtId="0" fontId="97" fillId="73" borderId="0" applyNumberFormat="0" applyBorder="0" applyAlignment="0" applyProtection="0"/>
    <xf numFmtId="0" fontId="97" fillId="73" borderId="0" applyNumberFormat="0" applyBorder="0" applyAlignment="0" applyProtection="0"/>
    <xf numFmtId="0" fontId="4" fillId="73"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5" fillId="74" borderId="0" applyNumberFormat="0" applyBorder="0" applyAlignment="0" applyProtection="0"/>
    <xf numFmtId="0" fontId="98" fillId="69" borderId="0" applyNumberFormat="0" applyBorder="0" applyAlignment="0" applyProtection="0"/>
    <xf numFmtId="0" fontId="193" fillId="47" borderId="0" applyNumberFormat="0" applyBorder="0" applyAlignment="0" applyProtection="0"/>
    <xf numFmtId="0" fontId="98" fillId="86" borderId="0" applyNumberFormat="0" applyBorder="0" applyAlignment="0" applyProtection="0"/>
    <xf numFmtId="0" fontId="98" fillId="86" borderId="0" applyNumberFormat="0" applyBorder="0" applyAlignment="0" applyProtection="0"/>
    <xf numFmtId="0" fontId="5" fillId="86" borderId="0" applyNumberFormat="0" applyBorder="0" applyAlignment="0" applyProtection="0"/>
    <xf numFmtId="0" fontId="98" fillId="69" borderId="0" applyNumberFormat="0" applyBorder="0" applyAlignment="0" applyProtection="0"/>
    <xf numFmtId="0" fontId="5"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74"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74" fillId="69" borderId="0" applyNumberFormat="0" applyBorder="0" applyAlignment="0" applyProtection="0"/>
    <xf numFmtId="0" fontId="129" fillId="69" borderId="0" applyNumberFormat="0" applyBorder="0" applyAlignment="0" applyProtection="0"/>
    <xf numFmtId="0" fontId="129" fillId="69" borderId="0" applyNumberFormat="0" applyBorder="0" applyAlignment="0" applyProtection="0"/>
    <xf numFmtId="0" fontId="174" fillId="69" borderId="0" applyNumberFormat="0" applyBorder="0" applyAlignment="0" applyProtection="0"/>
    <xf numFmtId="0" fontId="98" fillId="69" borderId="0" applyNumberFormat="0" applyBorder="0" applyAlignment="0" applyProtection="0"/>
    <xf numFmtId="0" fontId="5" fillId="69" borderId="0" applyNumberFormat="0" applyBorder="0" applyAlignment="0" applyProtection="0"/>
    <xf numFmtId="0" fontId="5" fillId="69" borderId="0" applyNumberFormat="0" applyBorder="0" applyAlignment="0" applyProtection="0"/>
    <xf numFmtId="0" fontId="5" fillId="69" borderId="0" applyNumberFormat="0" applyBorder="0" applyAlignment="0" applyProtection="0"/>
    <xf numFmtId="0" fontId="98" fillId="71" borderId="0" applyNumberFormat="0" applyBorder="0" applyAlignment="0" applyProtection="0"/>
    <xf numFmtId="0" fontId="97" fillId="78" borderId="0" applyNumberFormat="0" applyBorder="0" applyAlignment="0" applyProtection="0"/>
    <xf numFmtId="0" fontId="97" fillId="78" borderId="0" applyNumberFormat="0" applyBorder="0" applyAlignment="0" applyProtection="0"/>
    <xf numFmtId="0" fontId="4" fillId="78"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4" fillId="87" borderId="0" applyNumberFormat="0" applyBorder="0" applyAlignment="0" applyProtection="0"/>
    <xf numFmtId="0" fontId="98" fillId="87" borderId="0" applyNumberFormat="0" applyBorder="0" applyAlignment="0" applyProtection="0"/>
    <xf numFmtId="0" fontId="98" fillId="87" borderId="0" applyNumberFormat="0" applyBorder="0" applyAlignment="0" applyProtection="0"/>
    <xf numFmtId="0" fontId="5" fillId="87" borderId="0" applyNumberFormat="0" applyBorder="0" applyAlignment="0" applyProtection="0"/>
    <xf numFmtId="0" fontId="98" fillId="71" borderId="0" applyNumberFormat="0" applyBorder="0" applyAlignment="0" applyProtection="0"/>
    <xf numFmtId="0" fontId="193" fillId="51" borderId="0" applyNumberFormat="0" applyBorder="0" applyAlignment="0" applyProtection="0"/>
    <xf numFmtId="0" fontId="74" fillId="77" borderId="0" applyNumberFormat="0" applyBorder="0" applyAlignment="0" applyProtection="0"/>
    <xf numFmtId="0" fontId="74" fillId="77" borderId="0" applyNumberFormat="0" applyBorder="0" applyAlignment="0" applyProtection="0"/>
    <xf numFmtId="0" fontId="193" fillId="77" borderId="0" applyNumberFormat="0" applyBorder="0" applyAlignment="0" applyProtection="0"/>
    <xf numFmtId="0" fontId="98" fillId="88" borderId="0" applyNumberFormat="0" applyBorder="0" applyAlignment="0" applyProtection="0"/>
    <xf numFmtId="0" fontId="98" fillId="88" borderId="0" applyNumberFormat="0" applyBorder="0" applyAlignment="0" applyProtection="0"/>
    <xf numFmtId="0" fontId="5" fillId="88" borderId="0" applyNumberFormat="0" applyBorder="0" applyAlignment="0" applyProtection="0"/>
    <xf numFmtId="0" fontId="98" fillId="71" borderId="0" applyNumberFormat="0" applyBorder="0" applyAlignment="0" applyProtection="0"/>
    <xf numFmtId="0" fontId="5" fillId="71"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74"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74" fillId="77" borderId="0" applyNumberFormat="0" applyBorder="0" applyAlignment="0" applyProtection="0"/>
    <xf numFmtId="0" fontId="129" fillId="77" borderId="0" applyNumberFormat="0" applyBorder="0" applyAlignment="0" applyProtection="0"/>
    <xf numFmtId="0" fontId="129" fillId="77" borderId="0" applyNumberFormat="0" applyBorder="0" applyAlignment="0" applyProtection="0"/>
    <xf numFmtId="0" fontId="174" fillId="77" borderId="0" applyNumberFormat="0" applyBorder="0" applyAlignment="0" applyProtection="0"/>
    <xf numFmtId="0" fontId="98" fillId="71" borderId="0" applyNumberFormat="0" applyBorder="0" applyAlignment="0" applyProtection="0"/>
    <xf numFmtId="0" fontId="5" fillId="71" borderId="0" applyNumberFormat="0" applyBorder="0" applyAlignment="0" applyProtection="0"/>
    <xf numFmtId="0" fontId="5" fillId="71" borderId="0" applyNumberFormat="0" applyBorder="0" applyAlignment="0" applyProtection="0"/>
    <xf numFmtId="0" fontId="5" fillId="71" borderId="0" applyNumberFormat="0" applyBorder="0" applyAlignment="0" applyProtection="0"/>
    <xf numFmtId="0" fontId="111" fillId="56" borderId="0" applyNumberFormat="0" applyBorder="0" applyAlignment="0" applyProtection="0"/>
    <xf numFmtId="0" fontId="111" fillId="56" borderId="0" applyNumberFormat="0" applyBorder="0" applyAlignment="0" applyProtection="0"/>
    <xf numFmtId="0" fontId="194" fillId="25" borderId="0" applyNumberFormat="0" applyBorder="0" applyAlignment="0" applyProtection="0"/>
    <xf numFmtId="0" fontId="69" fillId="58" borderId="0" applyNumberFormat="0" applyBorder="0" applyAlignment="0" applyProtection="0"/>
    <xf numFmtId="0" fontId="69" fillId="58" borderId="0" applyNumberFormat="0" applyBorder="0" applyAlignment="0" applyProtection="0"/>
    <xf numFmtId="0" fontId="194" fillId="58" borderId="0" applyNumberFormat="0" applyBorder="0" applyAlignment="0" applyProtection="0"/>
    <xf numFmtId="0" fontId="124" fillId="89" borderId="0" applyNumberFormat="0" applyBorder="0" applyAlignment="0" applyProtection="0"/>
    <xf numFmtId="0" fontId="124" fillId="89" borderId="0" applyNumberFormat="0" applyBorder="0" applyAlignment="0" applyProtection="0"/>
    <xf numFmtId="0" fontId="169" fillId="89" borderId="0" applyNumberFormat="0" applyBorder="0" applyAlignment="0" applyProtection="0"/>
    <xf numFmtId="0" fontId="111" fillId="56" borderId="0" applyNumberFormat="0" applyBorder="0" applyAlignment="0" applyProtection="0"/>
    <xf numFmtId="0" fontId="7" fillId="56"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75"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75"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75" fillId="58" borderId="0" applyNumberFormat="0" applyBorder="0" applyAlignment="0" applyProtection="0"/>
    <xf numFmtId="0" fontId="111" fillId="56" borderId="0" applyNumberFormat="0" applyBorder="0" applyAlignment="0" applyProtection="0"/>
    <xf numFmtId="0" fontId="7" fillId="56" borderId="0" applyNumberFormat="0" applyBorder="0" applyAlignment="0" applyProtection="0"/>
    <xf numFmtId="0" fontId="110" fillId="90" borderId="30" applyNumberFormat="0" applyAlignment="0" applyProtection="0"/>
    <xf numFmtId="0" fontId="110" fillId="90" borderId="30" applyNumberFormat="0" applyAlignment="0" applyProtection="0"/>
    <xf numFmtId="0" fontId="195" fillId="28" borderId="21" applyNumberFormat="0" applyAlignment="0" applyProtection="0"/>
    <xf numFmtId="0" fontId="196" fillId="91" borderId="21" applyNumberFormat="0" applyAlignment="0" applyProtection="0"/>
    <xf numFmtId="0" fontId="196" fillId="91" borderId="21" applyNumberFormat="0" applyAlignment="0" applyProtection="0"/>
    <xf numFmtId="0" fontId="197" fillId="91" borderId="21" applyNumberFormat="0" applyAlignment="0" applyProtection="0"/>
    <xf numFmtId="0" fontId="125" fillId="92" borderId="30" applyNumberFormat="0" applyAlignment="0" applyProtection="0"/>
    <xf numFmtId="0" fontId="125" fillId="92" borderId="30" applyNumberFormat="0" applyAlignment="0" applyProtection="0"/>
    <xf numFmtId="0" fontId="170" fillId="92" borderId="30" applyNumberFormat="0" applyAlignment="0" applyProtection="0"/>
    <xf numFmtId="0" fontId="110" fillId="90" borderId="30" applyNumberFormat="0" applyAlignment="0" applyProtection="0"/>
    <xf numFmtId="0" fontId="10" fillId="90"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10" fillId="90" borderId="30" applyNumberFormat="0" applyAlignment="0" applyProtection="0"/>
    <xf numFmtId="0" fontId="10" fillId="90" borderId="30" applyNumberFormat="0" applyAlignment="0" applyProtection="0"/>
    <xf numFmtId="0" fontId="109" fillId="93" borderId="4" applyNumberFormat="0" applyAlignment="0" applyProtection="0"/>
    <xf numFmtId="0" fontId="109" fillId="93" borderId="4" applyNumberFormat="0" applyAlignment="0" applyProtection="0"/>
    <xf numFmtId="0" fontId="198" fillId="29" borderId="24" applyNumberFormat="0" applyAlignment="0" applyProtection="0"/>
    <xf numFmtId="0" fontId="109" fillId="80" borderId="4" applyNumberFormat="0" applyAlignment="0" applyProtection="0"/>
    <xf numFmtId="0" fontId="109" fillId="80" borderId="4" applyNumberFormat="0" applyAlignment="0" applyProtection="0"/>
    <xf numFmtId="0" fontId="12" fillId="80" borderId="4" applyNumberFormat="0" applyAlignment="0" applyProtection="0"/>
    <xf numFmtId="0" fontId="109" fillId="93" borderId="4" applyNumberFormat="0" applyAlignment="0" applyProtection="0"/>
    <xf numFmtId="0" fontId="12" fillId="93" borderId="4" applyNumberFormat="0" applyAlignment="0" applyProtection="0"/>
    <xf numFmtId="0" fontId="132" fillId="93" borderId="4" applyNumberFormat="0" applyAlignment="0" applyProtection="0"/>
    <xf numFmtId="0" fontId="132" fillId="93" borderId="4" applyNumberFormat="0" applyAlignment="0" applyProtection="0"/>
    <xf numFmtId="0" fontId="177" fillId="93" borderId="4" applyNumberFormat="0" applyAlignment="0" applyProtection="0"/>
    <xf numFmtId="0" fontId="132" fillId="93" borderId="4" applyNumberFormat="0" applyAlignment="0" applyProtection="0"/>
    <xf numFmtId="0" fontId="132" fillId="93" borderId="4" applyNumberFormat="0" applyAlignment="0" applyProtection="0"/>
    <xf numFmtId="0" fontId="177" fillId="93" borderId="4" applyNumberFormat="0" applyAlignment="0" applyProtection="0"/>
    <xf numFmtId="0" fontId="132" fillId="93" borderId="4" applyNumberFormat="0" applyAlignment="0" applyProtection="0"/>
    <xf numFmtId="0" fontId="132" fillId="93" borderId="4" applyNumberFormat="0" applyAlignment="0" applyProtection="0"/>
    <xf numFmtId="0" fontId="177" fillId="93" borderId="4" applyNumberFormat="0" applyAlignment="0" applyProtection="0"/>
    <xf numFmtId="0" fontId="109" fillId="93" borderId="4" applyNumberFormat="0" applyAlignment="0" applyProtection="0"/>
    <xf numFmtId="0" fontId="12" fillId="93" borderId="4" applyNumberFormat="0" applyAlignment="0" applyProtection="0"/>
    <xf numFmtId="43" fontId="117" fillId="0" borderId="0" applyFont="0" applyFill="0" applyBorder="0" applyAlignment="0" applyProtection="0"/>
    <xf numFmtId="43" fontId="117" fillId="0" borderId="0" applyFont="0" applyFill="0" applyBorder="0" applyAlignment="0" applyProtection="0"/>
    <xf numFmtId="43" fontId="149" fillId="0" borderId="0" applyFont="0" applyFill="0" applyBorder="0" applyAlignment="0" applyProtection="0"/>
    <xf numFmtId="191"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43" fontId="117" fillId="0" borderId="0" applyFont="0" applyFill="0" applyBorder="0" applyAlignment="0" applyProtection="0"/>
    <xf numFmtId="43" fontId="117" fillId="0" borderId="0" applyFont="0" applyFill="0" applyBorder="0" applyAlignment="0" applyProtection="0"/>
    <xf numFmtId="43" fontId="149" fillId="0" borderId="0" applyFont="0" applyFill="0" applyBorder="0" applyAlignment="0" applyProtection="0"/>
    <xf numFmtId="191"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43" fontId="75"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43" fontId="75" fillId="0" borderId="0" applyFont="0" applyFill="0" applyBorder="0" applyAlignment="0" applyProtection="0"/>
    <xf numFmtId="43" fontId="51" fillId="0" borderId="0" applyFont="0" applyFill="0" applyBorder="0" applyAlignment="0" applyProtection="0"/>
    <xf numFmtId="0" fontId="75" fillId="0" borderId="0" applyFont="0" applyFill="0" applyBorder="0" applyAlignment="0" applyProtection="0"/>
    <xf numFmtId="0" fontId="75" fillId="0" borderId="0" applyFont="0" applyFill="0" applyBorder="0" applyAlignment="0" applyProtection="0"/>
    <xf numFmtId="0" fontId="51" fillId="0" borderId="0" applyFont="0" applyFill="0" applyBorder="0" applyAlignment="0" applyProtection="0"/>
    <xf numFmtId="191"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84" fontId="75"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84" fontId="75"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75" fillId="0" borderId="0" applyFont="0" applyFill="0" applyBorder="0" applyAlignment="0" applyProtection="0"/>
    <xf numFmtId="192" fontId="127" fillId="0" borderId="0" applyFont="0" applyFill="0" applyBorder="0" applyAlignment="0" applyProtection="0"/>
    <xf numFmtId="43" fontId="117" fillId="0" borderId="0" applyFont="0" applyFill="0" applyBorder="0" applyAlignment="0" applyProtection="0"/>
    <xf numFmtId="184" fontId="97" fillId="0" borderId="0" applyFont="0" applyFill="0" applyBorder="0" applyAlignment="0" applyProtection="0"/>
    <xf numFmtId="184" fontId="97" fillId="0" borderId="0" applyFont="0" applyFill="0" applyBorder="0" applyAlignment="0" applyProtection="0"/>
    <xf numFmtId="184" fontId="4" fillId="0" borderId="0" applyFont="0" applyFill="0" applyBorder="0" applyAlignment="0" applyProtection="0"/>
    <xf numFmtId="43" fontId="117" fillId="0" borderId="0" applyFont="0" applyFill="0" applyBorder="0" applyAlignment="0" applyProtection="0"/>
    <xf numFmtId="43" fontId="149"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97" fillId="0" borderId="0" applyFont="0" applyFill="0" applyBorder="0" applyAlignment="0" applyProtection="0"/>
    <xf numFmtId="184" fontId="97" fillId="0" borderId="0" applyFont="0" applyFill="0" applyBorder="0" applyAlignment="0" applyProtection="0"/>
    <xf numFmtId="184" fontId="4" fillId="0" borderId="0" applyFont="0" applyFill="0" applyBorder="0" applyAlignment="0" applyProtection="0"/>
    <xf numFmtId="184" fontId="51" fillId="0" borderId="0" applyFont="0" applyFill="0" applyBorder="0" applyAlignment="0" applyProtection="0"/>
    <xf numFmtId="192" fontId="127" fillId="0" borderId="0" applyFont="0" applyFill="0" applyBorder="0" applyAlignment="0" applyProtection="0"/>
    <xf numFmtId="192" fontId="172" fillId="0" borderId="0" applyFont="0" applyFill="0" applyBorder="0" applyAlignment="0" applyProtection="0"/>
    <xf numFmtId="43" fontId="117"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117" fillId="0" borderId="0" applyFont="0" applyFill="0" applyBorder="0" applyAlignment="0" applyProtection="0"/>
    <xf numFmtId="43" fontId="149" fillId="0" borderId="0" applyFont="0" applyFill="0" applyBorder="0" applyAlignment="0" applyProtection="0"/>
    <xf numFmtId="184"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84" fontId="51" fillId="0" borderId="0" applyFont="0" applyFill="0" applyBorder="0" applyAlignment="0" applyProtection="0"/>
    <xf numFmtId="43" fontId="97" fillId="0" borderId="0" applyFont="0" applyFill="0" applyBorder="0" applyAlignment="0" applyProtection="0"/>
    <xf numFmtId="192" fontId="127" fillId="0" borderId="0" applyFont="0" applyFill="0" applyBorder="0" applyAlignment="0" applyProtection="0"/>
    <xf numFmtId="192" fontId="127" fillId="0" borderId="0" applyFont="0" applyFill="0" applyBorder="0" applyAlignment="0" applyProtection="0"/>
    <xf numFmtId="192" fontId="172" fillId="0" borderId="0" applyFont="0" applyFill="0" applyBorder="0" applyAlignment="0" applyProtection="0"/>
    <xf numFmtId="43" fontId="97" fillId="0" borderId="0" applyFont="0" applyFill="0" applyBorder="0" applyAlignment="0" applyProtection="0"/>
    <xf numFmtId="43" fontId="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82" fillId="57" borderId="0" applyNumberFormat="0" applyBorder="0" applyAlignment="0" applyProtection="0"/>
    <xf numFmtId="0" fontId="82"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15" fillId="57" borderId="0" applyNumberFormat="0" applyBorder="0" applyAlignment="0" applyProtection="0"/>
    <xf numFmtId="0" fontId="82" fillId="57" borderId="0" applyNumberFormat="0" applyBorder="0" applyAlignment="0" applyProtection="0"/>
    <xf numFmtId="0" fontId="152" fillId="57" borderId="0" applyNumberFormat="0" applyBorder="0" applyAlignment="0" applyProtection="0"/>
    <xf numFmtId="0" fontId="82" fillId="57" borderId="0" applyNumberFormat="0" applyBorder="0" applyAlignment="0" applyProtection="0"/>
    <xf numFmtId="0" fontId="82" fillId="57" borderId="0" applyNumberFormat="0" applyBorder="0" applyAlignment="0" applyProtection="0"/>
    <xf numFmtId="0" fontId="152" fillId="57" borderId="0" applyNumberFormat="0" applyBorder="0" applyAlignment="0" applyProtection="0"/>
    <xf numFmtId="0" fontId="99" fillId="57" borderId="0" applyNumberFormat="0" applyBorder="0" applyAlignment="0" applyProtection="0"/>
    <xf numFmtId="0" fontId="99" fillId="57" borderId="0" applyNumberFormat="0" applyBorder="0" applyAlignment="0" applyProtection="0"/>
    <xf numFmtId="0" fontId="15" fillId="57" borderId="0" applyNumberFormat="0" applyBorder="0" applyAlignment="0" applyProtection="0"/>
    <xf numFmtId="0" fontId="82" fillId="57" borderId="0" applyNumberFormat="0" applyBorder="0" applyAlignment="0" applyProtection="0"/>
    <xf numFmtId="0" fontId="113" fillId="94" borderId="0" applyNumberFormat="0" applyBorder="0" applyAlignment="0" applyProtection="0"/>
    <xf numFmtId="0" fontId="113" fillId="94" borderId="0" applyNumberFormat="0" applyBorder="0" applyAlignment="0" applyProtection="0"/>
    <xf numFmtId="0" fontId="48" fillId="94" borderId="0" applyNumberFormat="0" applyBorder="0" applyAlignment="0" applyProtection="0"/>
    <xf numFmtId="0" fontId="113" fillId="95" borderId="0" applyNumberFormat="0" applyBorder="0" applyAlignment="0" applyProtection="0"/>
    <xf numFmtId="0" fontId="113" fillId="95" borderId="0" applyNumberFormat="0" applyBorder="0" applyAlignment="0" applyProtection="0"/>
    <xf numFmtId="0" fontId="48" fillId="95" borderId="0" applyNumberFormat="0" applyBorder="0" applyAlignment="0" applyProtection="0"/>
    <xf numFmtId="0" fontId="113" fillId="96" borderId="0" applyNumberFormat="0" applyBorder="0" applyAlignment="0" applyProtection="0"/>
    <xf numFmtId="0" fontId="113" fillId="96" borderId="0" applyNumberFormat="0" applyBorder="0" applyAlignment="0" applyProtection="0"/>
    <xf numFmtId="0" fontId="48" fillId="96" borderId="0" applyNumberFormat="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0" fontId="116" fillId="0" borderId="0"/>
    <xf numFmtId="0" fontId="116" fillId="0" borderId="0"/>
    <xf numFmtId="0" fontId="164" fillId="0" borderId="0"/>
    <xf numFmtId="0" fontId="106" fillId="0" borderId="0" applyNumberFormat="0" applyFill="0" applyBorder="0" applyAlignment="0" applyProtection="0"/>
    <xf numFmtId="0" fontId="106" fillId="0" borderId="0" applyNumberFormat="0" applyFill="0" applyBorder="0" applyAlignment="0" applyProtection="0"/>
    <xf numFmtId="0" fontId="199" fillId="0" borderId="0" applyNumberFormat="0" applyFill="0" applyBorder="0" applyAlignment="0" applyProtection="0"/>
    <xf numFmtId="0" fontId="106" fillId="0" borderId="0" applyNumberFormat="0" applyFill="0" applyBorder="0" applyAlignment="0" applyProtection="0"/>
    <xf numFmtId="0" fontId="17"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78"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78"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78" fillId="0" borderId="0" applyNumberFormat="0" applyFill="0" applyBorder="0" applyAlignment="0" applyProtection="0"/>
    <xf numFmtId="0" fontId="106" fillId="0" borderId="0" applyNumberFormat="0" applyFill="0" applyBorder="0" applyAlignment="0" applyProtection="0"/>
    <xf numFmtId="0" fontId="17" fillId="0" borderId="0" applyNumberFormat="0" applyFill="0" applyBorder="0" applyAlignment="0" applyProtection="0"/>
    <xf numFmtId="4" fontId="115" fillId="0" borderId="0" applyNumberFormat="0"/>
    <xf numFmtId="4" fontId="115" fillId="0" borderId="0" applyNumberFormat="0"/>
    <xf numFmtId="4" fontId="115" fillId="0" borderId="0" applyNumberFormat="0"/>
    <xf numFmtId="4" fontId="149" fillId="0" borderId="0" applyNumberFormat="0"/>
    <xf numFmtId="4" fontId="115" fillId="0" borderId="0" applyNumberFormat="0"/>
    <xf numFmtId="4" fontId="149" fillId="0" borderId="0" applyNumberFormat="0"/>
    <xf numFmtId="0" fontId="99" fillId="57" borderId="0" applyNumberFormat="0" applyBorder="0" applyAlignment="0" applyProtection="0"/>
    <xf numFmtId="0" fontId="99" fillId="57" borderId="0" applyNumberFormat="0" applyBorder="0" applyAlignment="0" applyProtection="0"/>
    <xf numFmtId="0" fontId="200" fillId="24" borderId="0" applyNumberFormat="0" applyBorder="0" applyAlignment="0" applyProtection="0"/>
    <xf numFmtId="0" fontId="68" fillId="59" borderId="0" applyNumberFormat="0" applyBorder="0" applyAlignment="0" applyProtection="0"/>
    <xf numFmtId="0" fontId="68" fillId="59" borderId="0" applyNumberFormat="0" applyBorder="0" applyAlignment="0" applyProtection="0"/>
    <xf numFmtId="0" fontId="200" fillId="59" borderId="0" applyNumberFormat="0" applyBorder="0" applyAlignment="0" applyProtection="0"/>
    <xf numFmtId="0" fontId="99" fillId="83" borderId="0" applyNumberFormat="0" applyBorder="0" applyAlignment="0" applyProtection="0"/>
    <xf numFmtId="0" fontId="99" fillId="83" borderId="0" applyNumberFormat="0" applyBorder="0" applyAlignment="0" applyProtection="0"/>
    <xf numFmtId="0" fontId="15" fillId="83" borderId="0" applyNumberFormat="0" applyBorder="0" applyAlignment="0" applyProtection="0"/>
    <xf numFmtId="0" fontId="99" fillId="57" borderId="0" applyNumberFormat="0" applyBorder="0" applyAlignment="0" applyProtection="0"/>
    <xf numFmtId="0" fontId="15" fillId="57"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79"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79" fillId="59" borderId="0" applyNumberFormat="0" applyBorder="0" applyAlignment="0" applyProtection="0"/>
    <xf numFmtId="0" fontId="134" fillId="59" borderId="0" applyNumberFormat="0" applyBorder="0" applyAlignment="0" applyProtection="0"/>
    <xf numFmtId="0" fontId="134" fillId="59" borderId="0" applyNumberFormat="0" applyBorder="0" applyAlignment="0" applyProtection="0"/>
    <xf numFmtId="0" fontId="179" fillId="59"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200" fillId="24" borderId="0" applyNumberFormat="0" applyBorder="0" applyAlignment="0" applyProtection="0"/>
    <xf numFmtId="0" fontId="51" fillId="0" borderId="0"/>
    <xf numFmtId="0" fontId="75" fillId="0" borderId="0"/>
    <xf numFmtId="0" fontId="101" fillId="0" borderId="31" applyNumberFormat="0" applyFill="0" applyAlignment="0" applyProtection="0"/>
    <xf numFmtId="0" fontId="101" fillId="0" borderId="31" applyNumberFormat="0" applyFill="0" applyAlignment="0" applyProtection="0"/>
    <xf numFmtId="0" fontId="201" fillId="0" borderId="18" applyNumberFormat="0" applyFill="0" applyAlignment="0" applyProtection="0"/>
    <xf numFmtId="0" fontId="120" fillId="0" borderId="32" applyNumberFormat="0" applyFill="0" applyAlignment="0" applyProtection="0"/>
    <xf numFmtId="0" fontId="120" fillId="0" borderId="32" applyNumberFormat="0" applyFill="0" applyAlignment="0" applyProtection="0"/>
    <xf numFmtId="0" fontId="165" fillId="0" borderId="32" applyNumberFormat="0" applyFill="0" applyAlignment="0" applyProtection="0"/>
    <xf numFmtId="0" fontId="120" fillId="0" borderId="33" applyNumberFormat="0" applyFill="0" applyAlignment="0" applyProtection="0"/>
    <xf numFmtId="0" fontId="120" fillId="0" borderId="33" applyNumberFormat="0" applyFill="0" applyAlignment="0" applyProtection="0"/>
    <xf numFmtId="0" fontId="165" fillId="0" borderId="33" applyNumberFormat="0" applyFill="0" applyAlignment="0" applyProtection="0"/>
    <xf numFmtId="0" fontId="101" fillId="0" borderId="31" applyNumberFormat="0" applyFill="0" applyAlignment="0" applyProtection="0"/>
    <xf numFmtId="0" fontId="21" fillId="0" borderId="31"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80"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80" fillId="0" borderId="32" applyNumberFormat="0" applyFill="0" applyAlignment="0" applyProtection="0"/>
    <xf numFmtId="0" fontId="135" fillId="0" borderId="32" applyNumberFormat="0" applyFill="0" applyAlignment="0" applyProtection="0"/>
    <xf numFmtId="0" fontId="135" fillId="0" borderId="32" applyNumberFormat="0" applyFill="0" applyAlignment="0" applyProtection="0"/>
    <xf numFmtId="0" fontId="180" fillId="0" borderId="32" applyNumberFormat="0" applyFill="0" applyAlignment="0" applyProtection="0"/>
    <xf numFmtId="0" fontId="101" fillId="0" borderId="31" applyNumberFormat="0" applyFill="0" applyAlignment="0" applyProtection="0"/>
    <xf numFmtId="0" fontId="21" fillId="0" borderId="31" applyNumberFormat="0" applyFill="0" applyAlignment="0" applyProtection="0"/>
    <xf numFmtId="0" fontId="102" fillId="0" borderId="34" applyNumberFormat="0" applyFill="0" applyAlignment="0" applyProtection="0"/>
    <xf numFmtId="0" fontId="102" fillId="0" borderId="34" applyNumberFormat="0" applyFill="0" applyAlignment="0" applyProtection="0"/>
    <xf numFmtId="0" fontId="202" fillId="0" borderId="19" applyNumberFormat="0" applyFill="0" applyAlignment="0" applyProtection="0"/>
    <xf numFmtId="0" fontId="121" fillId="0" borderId="35" applyNumberFormat="0" applyFill="0" applyAlignment="0" applyProtection="0"/>
    <xf numFmtId="0" fontId="121" fillId="0" borderId="35" applyNumberFormat="0" applyFill="0" applyAlignment="0" applyProtection="0"/>
    <xf numFmtId="0" fontId="166" fillId="0" borderId="35" applyNumberFormat="0" applyFill="0" applyAlignment="0" applyProtection="0"/>
    <xf numFmtId="0" fontId="121" fillId="0" borderId="34" applyNumberFormat="0" applyFill="0" applyAlignment="0" applyProtection="0"/>
    <xf numFmtId="0" fontId="121" fillId="0" borderId="34" applyNumberFormat="0" applyFill="0" applyAlignment="0" applyProtection="0"/>
    <xf numFmtId="0" fontId="166" fillId="0" borderId="34" applyNumberFormat="0" applyFill="0" applyAlignment="0" applyProtection="0"/>
    <xf numFmtId="0" fontId="102" fillId="0" borderId="34" applyNumberFormat="0" applyFill="0" applyAlignment="0" applyProtection="0"/>
    <xf numFmtId="0" fontId="23" fillId="0" borderId="34"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81"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81" fillId="0" borderId="35" applyNumberFormat="0" applyFill="0" applyAlignment="0" applyProtection="0"/>
    <xf numFmtId="0" fontId="136" fillId="0" borderId="35" applyNumberFormat="0" applyFill="0" applyAlignment="0" applyProtection="0"/>
    <xf numFmtId="0" fontId="136" fillId="0" borderId="35" applyNumberFormat="0" applyFill="0" applyAlignment="0" applyProtection="0"/>
    <xf numFmtId="0" fontId="181" fillId="0" borderId="35" applyNumberFormat="0" applyFill="0" applyAlignment="0" applyProtection="0"/>
    <xf numFmtId="0" fontId="102" fillId="0" borderId="34" applyNumberFormat="0" applyFill="0" applyAlignment="0" applyProtection="0"/>
    <xf numFmtId="0" fontId="23" fillId="0" borderId="34" applyNumberFormat="0" applyFill="0" applyAlignment="0" applyProtection="0"/>
    <xf numFmtId="0" fontId="103" fillId="0" borderId="8" applyNumberFormat="0" applyFill="0" applyAlignment="0" applyProtection="0"/>
    <xf numFmtId="0" fontId="103" fillId="0" borderId="8" applyNumberFormat="0" applyFill="0" applyAlignment="0" applyProtection="0"/>
    <xf numFmtId="0" fontId="203" fillId="0" borderId="20" applyNumberFormat="0" applyFill="0" applyAlignment="0" applyProtection="0"/>
    <xf numFmtId="0" fontId="122" fillId="0" borderId="36" applyNumberFormat="0" applyFill="0" applyAlignment="0" applyProtection="0"/>
    <xf numFmtId="0" fontId="122" fillId="0" borderId="36" applyNumberFormat="0" applyFill="0" applyAlignment="0" applyProtection="0"/>
    <xf numFmtId="0" fontId="167" fillId="0" borderId="36" applyNumberFormat="0" applyFill="0" applyAlignment="0" applyProtection="0"/>
    <xf numFmtId="0" fontId="122" fillId="0" borderId="37" applyNumberFormat="0" applyFill="0" applyAlignment="0" applyProtection="0"/>
    <xf numFmtId="0" fontId="122" fillId="0" borderId="37" applyNumberFormat="0" applyFill="0" applyAlignment="0" applyProtection="0"/>
    <xf numFmtId="0" fontId="167" fillId="0" borderId="37" applyNumberFormat="0" applyFill="0" applyAlignment="0" applyProtection="0"/>
    <xf numFmtId="0" fontId="103" fillId="0" borderId="8" applyNumberFormat="0" applyFill="0" applyAlignment="0" applyProtection="0"/>
    <xf numFmtId="0" fontId="25" fillId="0" borderId="8"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82"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82" fillId="0" borderId="36" applyNumberFormat="0" applyFill="0" applyAlignment="0" applyProtection="0"/>
    <xf numFmtId="0" fontId="137" fillId="0" borderId="36" applyNumberFormat="0" applyFill="0" applyAlignment="0" applyProtection="0"/>
    <xf numFmtId="0" fontId="137" fillId="0" borderId="36" applyNumberFormat="0" applyFill="0" applyAlignment="0" applyProtection="0"/>
    <xf numFmtId="0" fontId="182" fillId="0" borderId="36" applyNumberFormat="0" applyFill="0" applyAlignment="0" applyProtection="0"/>
    <xf numFmtId="0" fontId="103" fillId="0" borderId="8" applyNumberFormat="0" applyFill="0" applyAlignment="0" applyProtection="0"/>
    <xf numFmtId="0" fontId="25" fillId="0" borderId="8" applyNumberFormat="0" applyFill="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203"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67"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67" fillId="0" borderId="0" applyNumberFormat="0" applyFill="0" applyBorder="0" applyAlignment="0" applyProtection="0"/>
    <xf numFmtId="0" fontId="103" fillId="0" borderId="0" applyNumberFormat="0" applyFill="0" applyBorder="0" applyAlignment="0" applyProtection="0"/>
    <xf numFmtId="0" fontId="25"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82"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82"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82" fillId="0" borderId="0" applyNumberFormat="0" applyFill="0" applyBorder="0" applyAlignment="0" applyProtection="0"/>
    <xf numFmtId="0" fontId="103" fillId="0" borderId="0" applyNumberFormat="0" applyFill="0" applyBorder="0" applyAlignment="0" applyProtection="0"/>
    <xf numFmtId="0" fontId="25" fillId="0" borderId="0" applyNumberFormat="0" applyFill="0" applyBorder="0" applyAlignment="0" applyProtection="0"/>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12" fillId="60" borderId="30" applyNumberFormat="0" applyAlignment="0" applyProtection="0"/>
    <xf numFmtId="0" fontId="112" fillId="60" borderId="30" applyNumberFormat="0" applyAlignment="0" applyProtection="0"/>
    <xf numFmtId="0" fontId="204" fillId="27" borderId="21" applyNumberFormat="0" applyAlignment="0" applyProtection="0"/>
    <xf numFmtId="0" fontId="70" fillId="66" borderId="21" applyNumberFormat="0" applyAlignment="0" applyProtection="0"/>
    <xf numFmtId="0" fontId="70" fillId="66" borderId="21" applyNumberFormat="0" applyAlignment="0" applyProtection="0"/>
    <xf numFmtId="0" fontId="204" fillId="66" borderId="21" applyNumberFormat="0" applyAlignment="0" applyProtection="0"/>
    <xf numFmtId="0" fontId="112" fillId="87" borderId="30" applyNumberFormat="0" applyAlignment="0" applyProtection="0"/>
    <xf numFmtId="0" fontId="112" fillId="87" borderId="30" applyNumberFormat="0" applyAlignment="0" applyProtection="0"/>
    <xf numFmtId="0" fontId="29" fillId="87" borderId="30" applyNumberFormat="0" applyAlignment="0" applyProtection="0"/>
    <xf numFmtId="0" fontId="112" fillId="60" borderId="30" applyNumberFormat="0" applyAlignment="0" applyProtection="0"/>
    <xf numFmtId="0" fontId="29" fillId="60"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12" fillId="60" borderId="30" applyNumberFormat="0" applyAlignment="0" applyProtection="0"/>
    <xf numFmtId="0" fontId="29" fillId="60" borderId="30" applyNumberFormat="0" applyAlignment="0" applyProtection="0"/>
    <xf numFmtId="0" fontId="83"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83"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46" fillId="0" borderId="0">
      <alignment horizontal="right" vertical="top"/>
    </xf>
    <xf numFmtId="0" fontId="146" fillId="0" borderId="0">
      <alignment horizontal="right" vertical="top"/>
    </xf>
    <xf numFmtId="0" fontId="190" fillId="0" borderId="0">
      <alignment horizontal="right" vertical="top"/>
    </xf>
    <xf numFmtId="0" fontId="147" fillId="0" borderId="0">
      <alignment horizontal="justify" vertical="top" wrapText="1"/>
    </xf>
    <xf numFmtId="0" fontId="147" fillId="0" borderId="0">
      <alignment horizontal="justify" vertical="top" wrapText="1"/>
    </xf>
    <xf numFmtId="0" fontId="191" fillId="0" borderId="0">
      <alignment horizontal="justify" vertical="top" wrapText="1"/>
    </xf>
    <xf numFmtId="0" fontId="146" fillId="0" borderId="0">
      <alignment horizontal="left"/>
    </xf>
    <xf numFmtId="0" fontId="146" fillId="0" borderId="0">
      <alignment horizontal="left"/>
    </xf>
    <xf numFmtId="0" fontId="190" fillId="0" borderId="0">
      <alignment horizontal="left"/>
    </xf>
    <xf numFmtId="0" fontId="147" fillId="0" borderId="0">
      <alignment horizontal="right"/>
    </xf>
    <xf numFmtId="0" fontId="147" fillId="0" borderId="0">
      <alignment horizontal="right"/>
    </xf>
    <xf numFmtId="0" fontId="191" fillId="0" borderId="0">
      <alignment horizontal="right"/>
    </xf>
    <xf numFmtId="4" fontId="147" fillId="0" borderId="0">
      <alignment horizontal="right" wrapText="1"/>
    </xf>
    <xf numFmtId="4" fontId="147" fillId="0" borderId="0">
      <alignment horizontal="right" wrapText="1"/>
    </xf>
    <xf numFmtId="4" fontId="191" fillId="0" borderId="0">
      <alignment horizontal="right" wrapText="1"/>
    </xf>
    <xf numFmtId="0" fontId="147" fillId="0" borderId="0">
      <alignment horizontal="right"/>
    </xf>
    <xf numFmtId="0" fontId="147" fillId="0" borderId="0">
      <alignment horizontal="right"/>
    </xf>
    <xf numFmtId="0" fontId="191" fillId="0" borderId="0">
      <alignment horizontal="right"/>
    </xf>
    <xf numFmtId="4" fontId="147" fillId="0" borderId="0">
      <alignment horizontal="right"/>
    </xf>
    <xf numFmtId="4" fontId="147" fillId="0" borderId="0">
      <alignment horizontal="right"/>
    </xf>
    <xf numFmtId="4" fontId="191" fillId="0" borderId="0">
      <alignment horizontal="right"/>
    </xf>
    <xf numFmtId="3" fontId="79" fillId="0" borderId="0"/>
    <xf numFmtId="3" fontId="79" fillId="0" borderId="0"/>
    <xf numFmtId="3" fontId="79" fillId="0" borderId="0"/>
    <xf numFmtId="3" fontId="79" fillId="0" borderId="0"/>
    <xf numFmtId="3" fontId="150" fillId="0" borderId="0"/>
    <xf numFmtId="3" fontId="79" fillId="0" borderId="0"/>
    <xf numFmtId="3" fontId="150" fillId="0" borderId="0"/>
    <xf numFmtId="3" fontId="79" fillId="0" borderId="0"/>
    <xf numFmtId="3" fontId="79" fillId="0" borderId="0"/>
    <xf numFmtId="3" fontId="79" fillId="0" borderId="0"/>
    <xf numFmtId="3" fontId="150" fillId="0" borderId="0"/>
    <xf numFmtId="3" fontId="79" fillId="0" borderId="0"/>
    <xf numFmtId="3" fontId="150" fillId="0" borderId="0"/>
    <xf numFmtId="3" fontId="79" fillId="0" borderId="0"/>
    <xf numFmtId="3" fontId="79" fillId="0" borderId="0"/>
    <xf numFmtId="3" fontId="79" fillId="0" borderId="0"/>
    <xf numFmtId="3" fontId="79" fillId="0" borderId="0"/>
    <xf numFmtId="3" fontId="150" fillId="0" borderId="0"/>
    <xf numFmtId="3" fontId="79" fillId="0" borderId="0"/>
    <xf numFmtId="3" fontId="150" fillId="0" borderId="0"/>
    <xf numFmtId="3" fontId="79" fillId="0" borderId="0"/>
    <xf numFmtId="3" fontId="150" fillId="0" borderId="0"/>
    <xf numFmtId="3" fontId="79" fillId="0" borderId="0"/>
    <xf numFmtId="3" fontId="150" fillId="0" borderId="0"/>
    <xf numFmtId="3" fontId="79" fillId="0" borderId="0"/>
    <xf numFmtId="0" fontId="108" fillId="0" borderId="10" applyNumberFormat="0" applyFill="0" applyAlignment="0" applyProtection="0"/>
    <xf numFmtId="0" fontId="108" fillId="0" borderId="10" applyNumberFormat="0" applyFill="0" applyAlignment="0" applyProtection="0"/>
    <xf numFmtId="0" fontId="205" fillId="0" borderId="23" applyNumberFormat="0" applyFill="0" applyAlignment="0" applyProtection="0"/>
    <xf numFmtId="0" fontId="105" fillId="0" borderId="39" applyNumberFormat="0" applyFill="0" applyAlignment="0" applyProtection="0"/>
    <xf numFmtId="0" fontId="105" fillId="0" borderId="39" applyNumberFormat="0" applyFill="0" applyAlignment="0" applyProtection="0"/>
    <xf numFmtId="0" fontId="47" fillId="0" borderId="39" applyNumberFormat="0" applyFill="0" applyAlignment="0" applyProtection="0"/>
    <xf numFmtId="0" fontId="126" fillId="0" borderId="10" applyNumberFormat="0" applyFill="0" applyAlignment="0" applyProtection="0"/>
    <xf numFmtId="0" fontId="126" fillId="0" borderId="10" applyNumberFormat="0" applyFill="0" applyAlignment="0" applyProtection="0"/>
    <xf numFmtId="0" fontId="171" fillId="0" borderId="10" applyNumberFormat="0" applyFill="0" applyAlignment="0" applyProtection="0"/>
    <xf numFmtId="0" fontId="108" fillId="0" borderId="10" applyNumberFormat="0" applyFill="0" applyAlignment="0" applyProtection="0"/>
    <xf numFmtId="0" fontId="35" fillId="0" borderId="10" applyNumberFormat="0" applyFill="0" applyAlignment="0" applyProtection="0"/>
    <xf numFmtId="0" fontId="140" fillId="0" borderId="39" applyNumberFormat="0" applyFill="0" applyAlignment="0" applyProtection="0"/>
    <xf numFmtId="0" fontId="140" fillId="0" borderId="39" applyNumberFormat="0" applyFill="0" applyAlignment="0" applyProtection="0"/>
    <xf numFmtId="0" fontId="185" fillId="0" borderId="39" applyNumberFormat="0" applyFill="0" applyAlignment="0" applyProtection="0"/>
    <xf numFmtId="0" fontId="140" fillId="0" borderId="39" applyNumberFormat="0" applyFill="0" applyAlignment="0" applyProtection="0"/>
    <xf numFmtId="0" fontId="140" fillId="0" borderId="39" applyNumberFormat="0" applyFill="0" applyAlignment="0" applyProtection="0"/>
    <xf numFmtId="0" fontId="185" fillId="0" borderId="39" applyNumberFormat="0" applyFill="0" applyAlignment="0" applyProtection="0"/>
    <xf numFmtId="0" fontId="140" fillId="0" borderId="39" applyNumberFormat="0" applyFill="0" applyAlignment="0" applyProtection="0"/>
    <xf numFmtId="0" fontId="140" fillId="0" borderId="39" applyNumberFormat="0" applyFill="0" applyAlignment="0" applyProtection="0"/>
    <xf numFmtId="0" fontId="185" fillId="0" borderId="39" applyNumberFormat="0" applyFill="0" applyAlignment="0" applyProtection="0"/>
    <xf numFmtId="0" fontId="108" fillId="0" borderId="10" applyNumberFormat="0" applyFill="0" applyAlignment="0" applyProtection="0"/>
    <xf numFmtId="0" fontId="35" fillId="0" borderId="10" applyNumberFormat="0" applyFill="0" applyAlignment="0" applyProtection="0"/>
    <xf numFmtId="0" fontId="84" fillId="0" borderId="0" applyNumberFormat="0" applyFill="0" applyBorder="0" applyAlignment="0" applyProtection="0"/>
    <xf numFmtId="0" fontId="85" fillId="0" borderId="31" applyNumberFormat="0" applyFill="0" applyAlignment="0" applyProtection="0"/>
    <xf numFmtId="0" fontId="101" fillId="0" borderId="31" applyNumberFormat="0" applyFill="0" applyAlignment="0" applyProtection="0"/>
    <xf numFmtId="0" fontId="101" fillId="0" borderId="31" applyNumberFormat="0" applyFill="0" applyAlignment="0" applyProtection="0"/>
    <xf numFmtId="0" fontId="21" fillId="0" borderId="31" applyNumberFormat="0" applyFill="0" applyAlignment="0" applyProtection="0"/>
    <xf numFmtId="0" fontId="85" fillId="0" borderId="31" applyNumberFormat="0" applyFill="0" applyAlignment="0" applyProtection="0"/>
    <xf numFmtId="0" fontId="101" fillId="0" borderId="31" applyNumberFormat="0" applyFill="0" applyAlignment="0" applyProtection="0"/>
    <xf numFmtId="0" fontId="101" fillId="0" borderId="31" applyNumberFormat="0" applyFill="0" applyAlignment="0" applyProtection="0"/>
    <xf numFmtId="0" fontId="21" fillId="0" borderId="31" applyNumberFormat="0" applyFill="0" applyAlignment="0" applyProtection="0"/>
    <xf numFmtId="0" fontId="85" fillId="0" borderId="31" applyNumberFormat="0" applyFill="0" applyAlignment="0" applyProtection="0"/>
    <xf numFmtId="0" fontId="22" fillId="0" borderId="31" applyNumberFormat="0" applyFill="0" applyAlignment="0" applyProtection="0"/>
    <xf numFmtId="0" fontId="85" fillId="0" borderId="31" applyNumberFormat="0" applyFill="0" applyAlignment="0" applyProtection="0"/>
    <xf numFmtId="0" fontId="85" fillId="0" borderId="31" applyNumberFormat="0" applyFill="0" applyAlignment="0" applyProtection="0"/>
    <xf numFmtId="0" fontId="22" fillId="0" borderId="31" applyNumberFormat="0" applyFill="0" applyAlignment="0" applyProtection="0"/>
    <xf numFmtId="0" fontId="101" fillId="0" borderId="31" applyNumberFormat="0" applyFill="0" applyAlignment="0" applyProtection="0"/>
    <xf numFmtId="0" fontId="101" fillId="0" borderId="31" applyNumberFormat="0" applyFill="0" applyAlignment="0" applyProtection="0"/>
    <xf numFmtId="0" fontId="21" fillId="0" borderId="31" applyNumberFormat="0" applyFill="0" applyAlignment="0" applyProtection="0"/>
    <xf numFmtId="0" fontId="85" fillId="0" borderId="31" applyNumberFormat="0" applyFill="0" applyAlignment="0" applyProtection="0"/>
    <xf numFmtId="0" fontId="22" fillId="0" borderId="31" applyNumberFormat="0" applyFill="0" applyAlignment="0" applyProtection="0"/>
    <xf numFmtId="0" fontId="86" fillId="0" borderId="34" applyNumberFormat="0" applyFill="0" applyAlignment="0" applyProtection="0"/>
    <xf numFmtId="0" fontId="86" fillId="0" borderId="34" applyNumberFormat="0" applyFill="0" applyAlignment="0" applyProtection="0"/>
    <xf numFmtId="0" fontId="102" fillId="0" borderId="34" applyNumberFormat="0" applyFill="0" applyAlignment="0" applyProtection="0"/>
    <xf numFmtId="0" fontId="102" fillId="0" borderId="34" applyNumberFormat="0" applyFill="0" applyAlignment="0" applyProtection="0"/>
    <xf numFmtId="0" fontId="23" fillId="0" borderId="34" applyNumberFormat="0" applyFill="0" applyAlignment="0" applyProtection="0"/>
    <xf numFmtId="0" fontId="86" fillId="0" borderId="34" applyNumberFormat="0" applyFill="0" applyAlignment="0" applyProtection="0"/>
    <xf numFmtId="0" fontId="24" fillId="0" borderId="34" applyNumberFormat="0" applyFill="0" applyAlignment="0" applyProtection="0"/>
    <xf numFmtId="0" fontId="86" fillId="0" borderId="34" applyNumberFormat="0" applyFill="0" applyAlignment="0" applyProtection="0"/>
    <xf numFmtId="0" fontId="86" fillId="0" borderId="34" applyNumberFormat="0" applyFill="0" applyAlignment="0" applyProtection="0"/>
    <xf numFmtId="0" fontId="24" fillId="0" borderId="34" applyNumberFormat="0" applyFill="0" applyAlignment="0" applyProtection="0"/>
    <xf numFmtId="0" fontId="102" fillId="0" borderId="34" applyNumberFormat="0" applyFill="0" applyAlignment="0" applyProtection="0"/>
    <xf numFmtId="0" fontId="102" fillId="0" borderId="34" applyNumberFormat="0" applyFill="0" applyAlignment="0" applyProtection="0"/>
    <xf numFmtId="0" fontId="23" fillId="0" borderId="34" applyNumberFormat="0" applyFill="0" applyAlignment="0" applyProtection="0"/>
    <xf numFmtId="0" fontId="86" fillId="0" borderId="34" applyNumberFormat="0" applyFill="0" applyAlignment="0" applyProtection="0"/>
    <xf numFmtId="0" fontId="24" fillId="0" borderId="34" applyNumberFormat="0" applyFill="0" applyAlignment="0" applyProtection="0"/>
    <xf numFmtId="0" fontId="87" fillId="0" borderId="8" applyNumberFormat="0" applyFill="0" applyAlignment="0" applyProtection="0"/>
    <xf numFmtId="0" fontId="87" fillId="0" borderId="8" applyNumberFormat="0" applyFill="0" applyAlignment="0" applyProtection="0"/>
    <xf numFmtId="0" fontId="103" fillId="0" borderId="8" applyNumberFormat="0" applyFill="0" applyAlignment="0" applyProtection="0"/>
    <xf numFmtId="0" fontId="103" fillId="0" borderId="8" applyNumberFormat="0" applyFill="0" applyAlignment="0" applyProtection="0"/>
    <xf numFmtId="0" fontId="25" fillId="0" borderId="8" applyNumberFormat="0" applyFill="0" applyAlignment="0" applyProtection="0"/>
    <xf numFmtId="0" fontId="87" fillId="0" borderId="8" applyNumberFormat="0" applyFill="0" applyAlignment="0" applyProtection="0"/>
    <xf numFmtId="0" fontId="26" fillId="0" borderId="8" applyNumberFormat="0" applyFill="0" applyAlignment="0" applyProtection="0"/>
    <xf numFmtId="0" fontId="87" fillId="0" borderId="8" applyNumberFormat="0" applyFill="0" applyAlignment="0" applyProtection="0"/>
    <xf numFmtId="0" fontId="87" fillId="0" borderId="8" applyNumberFormat="0" applyFill="0" applyAlignment="0" applyProtection="0"/>
    <xf numFmtId="0" fontId="26" fillId="0" borderId="8" applyNumberFormat="0" applyFill="0" applyAlignment="0" applyProtection="0"/>
    <xf numFmtId="0" fontId="103" fillId="0" borderId="8" applyNumberFormat="0" applyFill="0" applyAlignment="0" applyProtection="0"/>
    <xf numFmtId="0" fontId="103" fillId="0" borderId="8" applyNumberFormat="0" applyFill="0" applyAlignment="0" applyProtection="0"/>
    <xf numFmtId="0" fontId="25" fillId="0" borderId="8" applyNumberFormat="0" applyFill="0" applyAlignment="0" applyProtection="0"/>
    <xf numFmtId="0" fontId="87" fillId="0" borderId="8" applyNumberFormat="0" applyFill="0" applyAlignment="0" applyProtection="0"/>
    <xf numFmtId="0" fontId="26" fillId="0" borderId="8" applyNumberFormat="0" applyFill="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25" fillId="0" borderId="0" applyNumberFormat="0" applyFill="0" applyBorder="0" applyAlignment="0" applyProtection="0"/>
    <xf numFmtId="0" fontId="87" fillId="0" borderId="0" applyNumberFormat="0" applyFill="0" applyBorder="0" applyAlignment="0" applyProtection="0"/>
    <xf numFmtId="0" fontId="26"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26"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25" fillId="0" borderId="0" applyNumberFormat="0" applyFill="0" applyBorder="0" applyAlignment="0" applyProtection="0"/>
    <xf numFmtId="0" fontId="87" fillId="0" borderId="0" applyNumberFormat="0" applyFill="0" applyBorder="0" applyAlignment="0" applyProtection="0"/>
    <xf numFmtId="0" fontId="26"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148" fillId="0" borderId="0" applyNumberFormat="0" applyFill="0" applyBorder="0" applyAlignment="0" applyProtection="0"/>
    <xf numFmtId="0" fontId="84" fillId="0" borderId="0" applyNumberFormat="0" applyFill="0" applyBorder="0" applyAlignment="0" applyProtection="0"/>
    <xf numFmtId="0" fontId="1" fillId="0" borderId="0"/>
    <xf numFmtId="0" fontId="51" fillId="0" borderId="0"/>
    <xf numFmtId="0" fontId="51" fillId="0" borderId="0"/>
    <xf numFmtId="0" fontId="1" fillId="0" borderId="0"/>
    <xf numFmtId="0" fontId="192"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192" fillId="0" borderId="0"/>
    <xf numFmtId="0" fontId="51" fillId="0" borderId="0"/>
    <xf numFmtId="0" fontId="51" fillId="0" borderId="0"/>
    <xf numFmtId="0" fontId="51" fillId="0" borderId="0"/>
    <xf numFmtId="0" fontId="51" fillId="0" borderId="0"/>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0" fontId="115" fillId="0" borderId="0">
      <alignment vertical="top"/>
    </xf>
    <xf numFmtId="188" fontId="51" fillId="0" borderId="0"/>
    <xf numFmtId="188" fontId="51" fillId="0" borderId="0"/>
    <xf numFmtId="188" fontId="51" fillId="0" borderId="0"/>
    <xf numFmtId="188" fontId="51" fillId="0" borderId="0"/>
    <xf numFmtId="0" fontId="115" fillId="0" borderId="0">
      <alignment vertical="top"/>
    </xf>
    <xf numFmtId="0" fontId="149" fillId="0" borderId="0">
      <alignment vertical="top"/>
    </xf>
    <xf numFmtId="188" fontId="51" fillId="0" borderId="0"/>
    <xf numFmtId="188" fontId="51" fillId="0" borderId="0"/>
    <xf numFmtId="188" fontId="51" fillId="0" borderId="0"/>
    <xf numFmtId="188" fontId="51" fillId="0" borderId="0"/>
    <xf numFmtId="0" fontId="115" fillId="0" borderId="0">
      <alignment vertical="top"/>
    </xf>
    <xf numFmtId="0" fontId="115" fillId="0" borderId="0">
      <alignment vertical="top"/>
    </xf>
    <xf numFmtId="0" fontId="149" fillId="0" borderId="0">
      <alignment vertical="top"/>
    </xf>
    <xf numFmtId="0" fontId="51" fillId="0" borderId="0"/>
    <xf numFmtId="0" fontId="51" fillId="0" borderId="0"/>
    <xf numFmtId="0" fontId="51" fillId="0" borderId="0"/>
    <xf numFmtId="0" fontId="51" fillId="0" borderId="0"/>
    <xf numFmtId="0" fontId="51" fillId="0" borderId="0"/>
    <xf numFmtId="0" fontId="51" fillId="0" borderId="0"/>
    <xf numFmtId="0" fontId="117" fillId="0" borderId="0">
      <alignment vertical="top"/>
    </xf>
    <xf numFmtId="0" fontId="117" fillId="0" borderId="0">
      <alignment vertical="top"/>
    </xf>
    <xf numFmtId="0" fontId="149" fillId="0" borderId="0">
      <alignment vertical="top"/>
    </xf>
    <xf numFmtId="0" fontId="51" fillId="0" borderId="0"/>
    <xf numFmtId="0" fontId="51" fillId="0" borderId="0"/>
    <xf numFmtId="0" fontId="115" fillId="0" borderId="0"/>
    <xf numFmtId="0" fontId="115" fillId="0" borderId="0"/>
    <xf numFmtId="0" fontId="149"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1" fillId="0" borderId="0"/>
    <xf numFmtId="0" fontId="1" fillId="0" borderId="0"/>
    <xf numFmtId="0" fontId="192"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92" fillId="0" borderId="0"/>
    <xf numFmtId="0" fontId="1" fillId="0" borderId="0"/>
    <xf numFmtId="0" fontId="192" fillId="0" borderId="0"/>
    <xf numFmtId="0" fontId="1" fillId="0" borderId="0"/>
    <xf numFmtId="0" fontId="1" fillId="0" borderId="0"/>
    <xf numFmtId="0" fontId="1" fillId="0" borderId="0"/>
    <xf numFmtId="0" fontId="192" fillId="0" borderId="0"/>
    <xf numFmtId="0" fontId="1" fillId="0" borderId="0"/>
    <xf numFmtId="0" fontId="192" fillId="0" borderId="0"/>
    <xf numFmtId="0" fontId="1" fillId="0" borderId="0"/>
    <xf numFmtId="0" fontId="1" fillId="0" borderId="0"/>
    <xf numFmtId="0" fontId="192" fillId="0" borderId="0"/>
    <xf numFmtId="0" fontId="1" fillId="0" borderId="0"/>
    <xf numFmtId="0" fontId="192" fillId="0" borderId="0"/>
    <xf numFmtId="0" fontId="1" fillId="0" borderId="0"/>
    <xf numFmtId="0" fontId="1" fillId="0" borderId="0"/>
    <xf numFmtId="0" fontId="1" fillId="0" borderId="0"/>
    <xf numFmtId="0" fontId="1" fillId="0" borderId="0"/>
    <xf numFmtId="0" fontId="192" fillId="0" borderId="0"/>
    <xf numFmtId="0" fontId="1" fillId="0" borderId="0"/>
    <xf numFmtId="0" fontId="192" fillId="0" borderId="0"/>
    <xf numFmtId="0" fontId="1" fillId="0" borderId="0"/>
    <xf numFmtId="0" fontId="1" fillId="0" borderId="0"/>
    <xf numFmtId="0" fontId="1" fillId="0" borderId="0"/>
    <xf numFmtId="0" fontId="192" fillId="0" borderId="0"/>
    <xf numFmtId="0" fontId="1" fillId="0" borderId="0"/>
    <xf numFmtId="0" fontId="192" fillId="0" borderId="0"/>
    <xf numFmtId="0" fontId="1" fillId="0" borderId="0"/>
    <xf numFmtId="0" fontId="1" fillId="0" borderId="0"/>
    <xf numFmtId="0" fontId="192" fillId="0" borderId="0"/>
    <xf numFmtId="0" fontId="1" fillId="0" borderId="0"/>
    <xf numFmtId="0" fontId="192" fillId="0" borderId="0"/>
    <xf numFmtId="0" fontId="1" fillId="0" borderId="0"/>
    <xf numFmtId="0" fontId="1" fillId="0" borderId="0"/>
    <xf numFmtId="0" fontId="1" fillId="0" borderId="0"/>
    <xf numFmtId="0" fontId="192" fillId="0" borderId="0"/>
    <xf numFmtId="0" fontId="1" fillId="0" borderId="0"/>
    <xf numFmtId="0" fontId="192" fillId="0" borderId="0"/>
    <xf numFmtId="0" fontId="1" fillId="0" borderId="0"/>
    <xf numFmtId="0" fontId="1" fillId="0" borderId="0"/>
    <xf numFmtId="0" fontId="1" fillId="0" borderId="0"/>
    <xf numFmtId="0" fontId="192" fillId="0" borderId="0"/>
    <xf numFmtId="0" fontId="1" fillId="0" borderId="0"/>
    <xf numFmtId="0" fontId="192" fillId="0" borderId="0"/>
    <xf numFmtId="0" fontId="1" fillId="0" borderId="0"/>
    <xf numFmtId="0" fontId="1" fillId="0" borderId="0"/>
    <xf numFmtId="0" fontId="192" fillId="0" borderId="0"/>
    <xf numFmtId="0" fontId="51" fillId="0" borderId="0"/>
    <xf numFmtId="0" fontId="51" fillId="0" borderId="0"/>
    <xf numFmtId="0" fontId="51" fillId="0" borderId="0"/>
    <xf numFmtId="0" fontId="51" fillId="0" borderId="0"/>
    <xf numFmtId="0" fontId="1" fillId="0" borderId="0"/>
    <xf numFmtId="0" fontId="1" fillId="0" borderId="0"/>
    <xf numFmtId="0" fontId="19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1" fillId="0" borderId="0"/>
    <xf numFmtId="0" fontId="192" fillId="0" borderId="0"/>
    <xf numFmtId="0" fontId="51" fillId="0" borderId="0"/>
    <xf numFmtId="0" fontId="51" fillId="0" borderId="0"/>
    <xf numFmtId="0" fontId="1" fillId="0" borderId="0"/>
    <xf numFmtId="0" fontId="192" fillId="0" borderId="0"/>
    <xf numFmtId="0" fontId="117" fillId="0" borderId="0">
      <alignment vertical="top"/>
    </xf>
    <xf numFmtId="0" fontId="117" fillId="0" borderId="0">
      <alignment vertical="top"/>
    </xf>
    <xf numFmtId="0" fontId="149" fillId="0" borderId="0">
      <alignment vertical="top"/>
    </xf>
    <xf numFmtId="0" fontId="1" fillId="0" borderId="0"/>
    <xf numFmtId="0" fontId="1" fillId="0" borderId="0"/>
    <xf numFmtId="0" fontId="1" fillId="0" borderId="0"/>
    <xf numFmtId="0" fontId="192" fillId="0" borderId="0"/>
    <xf numFmtId="0" fontId="51" fillId="0" borderId="0"/>
    <xf numFmtId="0" fontId="51" fillId="0" borderId="0"/>
    <xf numFmtId="0" fontId="1" fillId="0" borderId="0"/>
    <xf numFmtId="0" fontId="192" fillId="0" borderId="0"/>
    <xf numFmtId="0" fontId="104" fillId="66" borderId="0" applyNumberFormat="0" applyBorder="0" applyAlignment="0" applyProtection="0"/>
    <xf numFmtId="0" fontId="104" fillId="66" borderId="0" applyNumberFormat="0" applyBorder="0" applyAlignment="0" applyProtection="0"/>
    <xf numFmtId="0" fontId="206" fillId="26" borderId="0" applyNumberFormat="0" applyBorder="0" applyAlignment="0" applyProtection="0"/>
    <xf numFmtId="0" fontId="207" fillId="26" borderId="0" applyNumberFormat="0" applyBorder="0" applyAlignment="0" applyProtection="0"/>
    <xf numFmtId="0" fontId="207" fillId="26" borderId="0" applyNumberFormat="0" applyBorder="0" applyAlignment="0" applyProtection="0"/>
    <xf numFmtId="0" fontId="208" fillId="26" borderId="0" applyNumberFormat="0" applyBorder="0" applyAlignment="0" applyProtection="0"/>
    <xf numFmtId="0" fontId="104" fillId="97" borderId="0" applyNumberFormat="0" applyBorder="0" applyAlignment="0" applyProtection="0"/>
    <xf numFmtId="0" fontId="104" fillId="97" borderId="0" applyNumberFormat="0" applyBorder="0" applyAlignment="0" applyProtection="0"/>
    <xf numFmtId="0" fontId="40" fillId="97" borderId="0" applyNumberFormat="0" applyBorder="0" applyAlignment="0" applyProtection="0"/>
    <xf numFmtId="0" fontId="104" fillId="66" borderId="0" applyNumberFormat="0" applyBorder="0" applyAlignment="0" applyProtection="0"/>
    <xf numFmtId="0" fontId="40" fillId="66" borderId="0" applyNumberFormat="0" applyBorder="0" applyAlignment="0" applyProtection="0"/>
    <xf numFmtId="0" fontId="141" fillId="66" borderId="0" applyNumberFormat="0" applyBorder="0" applyAlignment="0" applyProtection="0"/>
    <xf numFmtId="0" fontId="141" fillId="66" borderId="0" applyNumberFormat="0" applyBorder="0" applyAlignment="0" applyProtection="0"/>
    <xf numFmtId="0" fontId="186" fillId="66" borderId="0" applyNumberFormat="0" applyBorder="0" applyAlignment="0" applyProtection="0"/>
    <xf numFmtId="0" fontId="141" fillId="66" borderId="0" applyNumberFormat="0" applyBorder="0" applyAlignment="0" applyProtection="0"/>
    <xf numFmtId="0" fontId="141" fillId="66" borderId="0" applyNumberFormat="0" applyBorder="0" applyAlignment="0" applyProtection="0"/>
    <xf numFmtId="0" fontId="186" fillId="66" borderId="0" applyNumberFormat="0" applyBorder="0" applyAlignment="0" applyProtection="0"/>
    <xf numFmtId="0" fontId="141" fillId="66" borderId="0" applyNumberFormat="0" applyBorder="0" applyAlignment="0" applyProtection="0"/>
    <xf numFmtId="0" fontId="141" fillId="66" borderId="0" applyNumberFormat="0" applyBorder="0" applyAlignment="0" applyProtection="0"/>
    <xf numFmtId="0" fontId="186" fillId="66" borderId="0" applyNumberFormat="0" applyBorder="0" applyAlignment="0" applyProtection="0"/>
    <xf numFmtId="0" fontId="104" fillId="66" borderId="0" applyNumberFormat="0" applyBorder="0" applyAlignment="0" applyProtection="0"/>
    <xf numFmtId="0" fontId="40" fillId="66" borderId="0" applyNumberFormat="0" applyBorder="0" applyAlignment="0" applyProtection="0"/>
    <xf numFmtId="0" fontId="88" fillId="66" borderId="0" applyNumberFormat="0" applyBorder="0" applyAlignment="0" applyProtection="0"/>
    <xf numFmtId="0" fontId="88" fillId="66" borderId="0" applyNumberFormat="0" applyBorder="0" applyAlignment="0" applyProtection="0"/>
    <xf numFmtId="0" fontId="104" fillId="66" borderId="0" applyNumberFormat="0" applyBorder="0" applyAlignment="0" applyProtection="0"/>
    <xf numFmtId="0" fontId="104" fillId="66" borderId="0" applyNumberFormat="0" applyBorder="0" applyAlignment="0" applyProtection="0"/>
    <xf numFmtId="0" fontId="40" fillId="66" borderId="0" applyNumberFormat="0" applyBorder="0" applyAlignment="0" applyProtection="0"/>
    <xf numFmtId="0" fontId="88" fillId="66" borderId="0" applyNumberFormat="0" applyBorder="0" applyAlignment="0" applyProtection="0"/>
    <xf numFmtId="0" fontId="154" fillId="66" borderId="0" applyNumberFormat="0" applyBorder="0" applyAlignment="0" applyProtection="0"/>
    <xf numFmtId="0" fontId="88" fillId="66" borderId="0" applyNumberFormat="0" applyBorder="0" applyAlignment="0" applyProtection="0"/>
    <xf numFmtId="0" fontId="88" fillId="66" borderId="0" applyNumberFormat="0" applyBorder="0" applyAlignment="0" applyProtection="0"/>
    <xf numFmtId="0" fontId="154" fillId="66" borderId="0" applyNumberFormat="0" applyBorder="0" applyAlignment="0" applyProtection="0"/>
    <xf numFmtId="0" fontId="104" fillId="66" borderId="0" applyNumberFormat="0" applyBorder="0" applyAlignment="0" applyProtection="0"/>
    <xf numFmtId="0" fontId="104" fillId="66" borderId="0" applyNumberFormat="0" applyBorder="0" applyAlignment="0" applyProtection="0"/>
    <xf numFmtId="0" fontId="40" fillId="66" borderId="0" applyNumberFormat="0" applyBorder="0" applyAlignment="0" applyProtection="0"/>
    <xf numFmtId="0" fontId="88" fillId="66" borderId="0" applyNumberFormat="0" applyBorder="0" applyAlignment="0" applyProtection="0"/>
    <xf numFmtId="0" fontId="154" fillId="66" borderId="0" applyNumberFormat="0" applyBorder="0" applyAlignment="0" applyProtection="0"/>
    <xf numFmtId="0" fontId="51" fillId="0" borderId="0">
      <alignment wrapText="1"/>
    </xf>
    <xf numFmtId="0" fontId="51" fillId="0" borderId="0"/>
    <xf numFmtId="0" fontId="51" fillId="0" borderId="0"/>
    <xf numFmtId="0" fontId="51" fillId="0" borderId="0">
      <alignment wrapText="1"/>
    </xf>
    <xf numFmtId="0" fontId="127" fillId="0" borderId="0"/>
    <xf numFmtId="0" fontId="75" fillId="0" borderId="0"/>
    <xf numFmtId="0" fontId="75" fillId="0" borderId="0"/>
    <xf numFmtId="0" fontId="51" fillId="0" borderId="0"/>
    <xf numFmtId="0" fontId="127" fillId="0" borderId="0"/>
    <xf numFmtId="0" fontId="172" fillId="0" borderId="0"/>
    <xf numFmtId="0" fontId="192" fillId="0" borderId="0"/>
    <xf numFmtId="0" fontId="51" fillId="0" borderId="0"/>
    <xf numFmtId="0" fontId="51" fillId="0" borderId="0"/>
    <xf numFmtId="0" fontId="51" fillId="0" borderId="0"/>
    <xf numFmtId="0" fontId="51" fillId="0" borderId="0"/>
    <xf numFmtId="0" fontId="51" fillId="0" borderId="0"/>
    <xf numFmtId="0" fontId="51" fillId="0" borderId="0"/>
    <xf numFmtId="0" fontId="117" fillId="0" borderId="0"/>
    <xf numFmtId="0" fontId="117" fillId="0" borderId="0"/>
    <xf numFmtId="0" fontId="149" fillId="0" borderId="0"/>
    <xf numFmtId="0" fontId="51" fillId="0" borderId="0"/>
    <xf numFmtId="0" fontId="51" fillId="0" borderId="0"/>
    <xf numFmtId="0" fontId="117" fillId="0" borderId="0"/>
    <xf numFmtId="0" fontId="117" fillId="0" borderId="0"/>
    <xf numFmtId="0" fontId="149" fillId="0" borderId="0"/>
    <xf numFmtId="0" fontId="75" fillId="0" borderId="0"/>
    <xf numFmtId="0" fontId="75" fillId="0" borderId="0"/>
    <xf numFmtId="0" fontId="51" fillId="0" borderId="0"/>
    <xf numFmtId="0" fontId="51" fillId="0" borderId="0"/>
    <xf numFmtId="0" fontId="75" fillId="0" borderId="0"/>
    <xf numFmtId="0" fontId="51" fillId="0" borderId="0"/>
    <xf numFmtId="0" fontId="51" fillId="0" borderId="0"/>
    <xf numFmtId="0" fontId="75" fillId="0" borderId="0"/>
    <xf numFmtId="0" fontId="75" fillId="0" borderId="0"/>
    <xf numFmtId="0" fontId="75" fillId="0" borderId="0"/>
    <xf numFmtId="0" fontId="51" fillId="0" borderId="0"/>
    <xf numFmtId="0" fontId="75" fillId="0" borderId="0"/>
    <xf numFmtId="0" fontId="75" fillId="0" borderId="0"/>
    <xf numFmtId="0" fontId="51" fillId="0" borderId="0"/>
    <xf numFmtId="0" fontId="75" fillId="0" borderId="0"/>
    <xf numFmtId="0" fontId="75" fillId="0" borderId="0"/>
    <xf numFmtId="0" fontId="51" fillId="0" borderId="0"/>
    <xf numFmtId="0" fontId="115" fillId="0" borderId="0"/>
    <xf numFmtId="0" fontId="51" fillId="0" borderId="0"/>
    <xf numFmtId="0" fontId="51" fillId="0" borderId="0"/>
    <xf numFmtId="0" fontId="115" fillId="0" borderId="0"/>
    <xf numFmtId="0" fontId="149" fillId="0" borderId="0"/>
    <xf numFmtId="0" fontId="192"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xf numFmtId="0" fontId="75" fillId="0" borderId="0"/>
    <xf numFmtId="0" fontId="127" fillId="0" borderId="0"/>
    <xf numFmtId="0" fontId="75" fillId="0" borderId="0"/>
    <xf numFmtId="0" fontId="75" fillId="0" borderId="0"/>
    <xf numFmtId="0" fontId="51" fillId="0" borderId="0"/>
    <xf numFmtId="0" fontId="127" fillId="0" borderId="0"/>
    <xf numFmtId="0" fontId="172" fillId="0" borderId="0"/>
    <xf numFmtId="0" fontId="75" fillId="0" borderId="0"/>
    <xf numFmtId="0" fontId="75" fillId="0" borderId="0"/>
    <xf numFmtId="0" fontId="51" fillId="0" borderId="0"/>
    <xf numFmtId="0" fontId="192" fillId="0" borderId="0"/>
    <xf numFmtId="0" fontId="75" fillId="0" borderId="0"/>
    <xf numFmtId="0" fontId="51" fillId="0" borderId="0"/>
    <xf numFmtId="0" fontId="51" fillId="0" borderId="0"/>
    <xf numFmtId="0" fontId="51" fillId="0" borderId="0"/>
    <xf numFmtId="0" fontId="51" fillId="0" borderId="0"/>
    <xf numFmtId="0" fontId="75" fillId="0" borderId="0"/>
    <xf numFmtId="0" fontId="75" fillId="0" borderId="0"/>
    <xf numFmtId="0" fontId="51" fillId="0" borderId="0"/>
    <xf numFmtId="0" fontId="51" fillId="0" borderId="0"/>
    <xf numFmtId="0" fontId="75" fillId="0" borderId="0"/>
    <xf numFmtId="0" fontId="127" fillId="0" borderId="0"/>
    <xf numFmtId="0" fontId="75" fillId="0" borderId="0"/>
    <xf numFmtId="0" fontId="75" fillId="0" borderId="0"/>
    <xf numFmtId="0" fontId="51" fillId="0" borderId="0"/>
    <xf numFmtId="0" fontId="127" fillId="0" borderId="0"/>
    <xf numFmtId="0" fontId="172" fillId="0" borderId="0"/>
    <xf numFmtId="0" fontId="75" fillId="0" borderId="0"/>
    <xf numFmtId="0" fontId="51" fillId="0" borderId="0"/>
    <xf numFmtId="0" fontId="51" fillId="0" borderId="0"/>
    <xf numFmtId="0" fontId="127" fillId="0" borderId="0"/>
    <xf numFmtId="0" fontId="75" fillId="0" borderId="0"/>
    <xf numFmtId="0" fontId="75" fillId="0" borderId="0"/>
    <xf numFmtId="0" fontId="51" fillId="0" borderId="0"/>
    <xf numFmtId="0" fontId="127" fillId="0" borderId="0"/>
    <xf numFmtId="0" fontId="172" fillId="0" borderId="0"/>
    <xf numFmtId="0" fontId="75" fillId="0" borderId="0"/>
    <xf numFmtId="0" fontId="75" fillId="0" borderId="0"/>
    <xf numFmtId="0" fontId="51" fillId="0" borderId="0"/>
    <xf numFmtId="0" fontId="51" fillId="0" borderId="0"/>
    <xf numFmtId="0" fontId="75" fillId="0" borderId="0"/>
    <xf numFmtId="0" fontId="127" fillId="0" borderId="0"/>
    <xf numFmtId="0" fontId="75" fillId="0" borderId="0"/>
    <xf numFmtId="0" fontId="75" fillId="0" borderId="0"/>
    <xf numFmtId="0" fontId="51" fillId="0" borderId="0"/>
    <xf numFmtId="0" fontId="127" fillId="0" borderId="0"/>
    <xf numFmtId="0" fontId="172" fillId="0" borderId="0"/>
    <xf numFmtId="0" fontId="75" fillId="0" borderId="0"/>
    <xf numFmtId="0" fontId="51" fillId="0" borderId="0"/>
    <xf numFmtId="0" fontId="75" fillId="0" borderId="0"/>
    <xf numFmtId="0" fontId="127" fillId="0" borderId="0"/>
    <xf numFmtId="0" fontId="127" fillId="0" borderId="0"/>
    <xf numFmtId="0" fontId="172" fillId="0" borderId="0"/>
    <xf numFmtId="0" fontId="75" fillId="0" borderId="0"/>
    <xf numFmtId="0" fontId="51" fillId="0" borderId="0"/>
    <xf numFmtId="0" fontId="75" fillId="0" borderId="0"/>
    <xf numFmtId="0" fontId="127" fillId="0" borderId="0"/>
    <xf numFmtId="0" fontId="75" fillId="0" borderId="0"/>
    <xf numFmtId="0" fontId="75" fillId="0" borderId="0"/>
    <xf numFmtId="0" fontId="51" fillId="0" borderId="0"/>
    <xf numFmtId="0" fontId="127" fillId="0" borderId="0"/>
    <xf numFmtId="0" fontId="172" fillId="0" borderId="0"/>
    <xf numFmtId="0" fontId="75" fillId="0" borderId="0"/>
    <xf numFmtId="0" fontId="51" fillId="0" borderId="0"/>
    <xf numFmtId="0" fontId="75" fillId="0" borderId="0"/>
    <xf numFmtId="0" fontId="75" fillId="0" borderId="0"/>
    <xf numFmtId="0" fontId="51" fillId="0" borderId="0"/>
    <xf numFmtId="0" fontId="75" fillId="0" borderId="0"/>
    <xf numFmtId="0" fontId="75" fillId="0" borderId="0"/>
    <xf numFmtId="0" fontId="51" fillId="0" borderId="0"/>
    <xf numFmtId="0" fontId="75" fillId="0" borderId="0"/>
    <xf numFmtId="0" fontId="115" fillId="0" borderId="0"/>
    <xf numFmtId="0" fontId="115" fillId="0" borderId="0"/>
    <xf numFmtId="0" fontId="149" fillId="0" borderId="0"/>
    <xf numFmtId="0" fontId="75" fillId="0" borderId="0"/>
    <xf numFmtId="0" fontId="51"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51" fillId="0" borderId="0"/>
    <xf numFmtId="0" fontId="51" fillId="0" borderId="0"/>
    <xf numFmtId="0" fontId="192" fillId="0" borderId="0"/>
    <xf numFmtId="0" fontId="51" fillId="0" borderId="0"/>
    <xf numFmtId="0" fontId="51" fillId="0" borderId="0"/>
    <xf numFmtId="0" fontId="51" fillId="0" borderId="0"/>
    <xf numFmtId="0" fontId="51" fillId="0" borderId="0"/>
    <xf numFmtId="0" fontId="51" fillId="0" borderId="0"/>
    <xf numFmtId="0" fontId="51" fillId="0" borderId="0"/>
    <xf numFmtId="0" fontId="192" fillId="0" borderId="0"/>
    <xf numFmtId="0" fontId="192" fillId="0" borderId="0"/>
    <xf numFmtId="0" fontId="192" fillId="0" borderId="0"/>
    <xf numFmtId="0" fontId="192" fillId="0" borderId="0"/>
    <xf numFmtId="0" fontId="192" fillId="0" borderId="0"/>
    <xf numFmtId="0" fontId="192" fillId="0" borderId="0"/>
    <xf numFmtId="194" fontId="1" fillId="0" borderId="0"/>
    <xf numFmtId="194" fontId="1" fillId="0" borderId="0"/>
    <xf numFmtId="194"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1" fillId="0" borderId="0"/>
    <xf numFmtId="0" fontId="1" fillId="0" borderId="0"/>
    <xf numFmtId="0" fontId="192" fillId="0" borderId="0"/>
    <xf numFmtId="0" fontId="51" fillId="0" borderId="0">
      <alignment wrapText="1"/>
    </xf>
    <xf numFmtId="0" fontId="51" fillId="0" borderId="0"/>
    <xf numFmtId="0" fontId="51" fillId="0" borderId="0"/>
    <xf numFmtId="0" fontId="51" fillId="0" borderId="0"/>
    <xf numFmtId="0" fontId="1" fillId="0" borderId="0"/>
    <xf numFmtId="0" fontId="1" fillId="0" borderId="0"/>
    <xf numFmtId="0" fontId="192" fillId="0" borderId="0"/>
    <xf numFmtId="0" fontId="51" fillId="0" borderId="0"/>
    <xf numFmtId="0" fontId="117" fillId="0" borderId="0"/>
    <xf numFmtId="0" fontId="117" fillId="0" borderId="0"/>
    <xf numFmtId="0" fontId="149" fillId="0" borderId="0"/>
    <xf numFmtId="0" fontId="51" fillId="0" borderId="0"/>
    <xf numFmtId="0" fontId="51" fillId="0" borderId="0"/>
    <xf numFmtId="0" fontId="51" fillId="0" borderId="0">
      <alignment wrapText="1"/>
    </xf>
    <xf numFmtId="0" fontId="51" fillId="0" borderId="0">
      <alignment wrapText="1"/>
    </xf>
    <xf numFmtId="0" fontId="117" fillId="0" borderId="0"/>
    <xf numFmtId="0" fontId="1" fillId="0" borderId="0"/>
    <xf numFmtId="0" fontId="1" fillId="0" borderId="0"/>
    <xf numFmtId="0" fontId="192" fillId="0" borderId="0"/>
    <xf numFmtId="0" fontId="117" fillId="0" borderId="0"/>
    <xf numFmtId="0" fontId="149" fillId="0" borderId="0"/>
    <xf numFmtId="0" fontId="51" fillId="0" borderId="0"/>
    <xf numFmtId="0" fontId="51" fillId="0" borderId="0"/>
    <xf numFmtId="0" fontId="75" fillId="0" borderId="0"/>
    <xf numFmtId="0" fontId="75" fillId="0" borderId="0"/>
    <xf numFmtId="0" fontId="51" fillId="0" borderId="0"/>
    <xf numFmtId="0" fontId="1" fillId="0" borderId="0"/>
    <xf numFmtId="0" fontId="1" fillId="0" borderId="0"/>
    <xf numFmtId="0" fontId="192" fillId="0" borderId="0"/>
    <xf numFmtId="0" fontId="51" fillId="0" borderId="0">
      <alignment wrapText="1"/>
    </xf>
    <xf numFmtId="0" fontId="51" fillId="0" borderId="0">
      <alignment wrapText="1"/>
    </xf>
    <xf numFmtId="0" fontId="117" fillId="0" borderId="0"/>
    <xf numFmtId="0" fontId="117" fillId="0" borderId="0"/>
    <xf numFmtId="0" fontId="149" fillId="0" borderId="0"/>
    <xf numFmtId="0" fontId="51" fillId="0" borderId="0"/>
    <xf numFmtId="0" fontId="51" fillId="0" borderId="0"/>
    <xf numFmtId="0" fontId="51" fillId="0" borderId="0">
      <alignment wrapText="1"/>
    </xf>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127" fillId="0" borderId="0"/>
    <xf numFmtId="0" fontId="127" fillId="0" borderId="0"/>
    <xf numFmtId="0" fontId="172" fillId="0" borderId="0"/>
    <xf numFmtId="0" fontId="51" fillId="0" borderId="0">
      <alignment wrapText="1"/>
    </xf>
    <xf numFmtId="0" fontId="51" fillId="0" borderId="0">
      <alignment wrapText="1"/>
    </xf>
    <xf numFmtId="0" fontId="51" fillId="0" borderId="0"/>
    <xf numFmtId="0" fontId="1" fillId="0" borderId="0"/>
    <xf numFmtId="0" fontId="1" fillId="0" borderId="0"/>
    <xf numFmtId="0" fontId="192"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92" fillId="0" borderId="0"/>
    <xf numFmtId="0" fontId="51" fillId="0" borderId="0">
      <alignment wrapText="1"/>
    </xf>
    <xf numFmtId="0" fontId="51" fillId="0" borderId="0">
      <alignment wrapText="1"/>
    </xf>
    <xf numFmtId="0" fontId="117" fillId="0" borderId="0"/>
    <xf numFmtId="0" fontId="117" fillId="0" borderId="0"/>
    <xf numFmtId="0" fontId="149" fillId="0" borderId="0"/>
    <xf numFmtId="0" fontId="51" fillId="0" borderId="0">
      <alignment wrapText="1"/>
    </xf>
    <xf numFmtId="0" fontId="51" fillId="0" borderId="0"/>
    <xf numFmtId="0" fontId="97"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4" fillId="30" borderId="25" applyNumberFormat="0" applyFont="0" applyAlignment="0" applyProtection="0"/>
    <xf numFmtId="0" fontId="4" fillId="30" borderId="25"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194" fontId="97" fillId="30" borderId="25" applyNumberFormat="0" applyFont="0" applyAlignment="0" applyProtection="0"/>
    <xf numFmtId="194" fontId="97" fillId="30" borderId="25" applyNumberFormat="0" applyFont="0" applyAlignment="0" applyProtection="0"/>
    <xf numFmtId="194" fontId="4" fillId="30" borderId="25" applyNumberFormat="0" applyFont="0" applyAlignment="0" applyProtection="0"/>
    <xf numFmtId="0" fontId="4" fillId="30" borderId="25" applyNumberFormat="0" applyFont="0" applyAlignment="0" applyProtection="0"/>
    <xf numFmtId="0" fontId="4"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194" fontId="97" fillId="30" borderId="25" applyNumberFormat="0" applyFont="0" applyAlignment="0" applyProtection="0"/>
    <xf numFmtId="194" fontId="97" fillId="30" borderId="25" applyNumberFormat="0" applyFont="0" applyAlignment="0" applyProtection="0"/>
    <xf numFmtId="194" fontId="4"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194" fontId="97" fillId="30" borderId="25" applyNumberFormat="0" applyFont="0" applyAlignment="0" applyProtection="0"/>
    <xf numFmtId="194" fontId="97" fillId="30" borderId="25" applyNumberFormat="0" applyFont="0" applyAlignment="0" applyProtection="0"/>
    <xf numFmtId="194" fontId="4"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194" fontId="97" fillId="30" borderId="25" applyNumberFormat="0" applyFont="0" applyAlignment="0" applyProtection="0"/>
    <xf numFmtId="194" fontId="97" fillId="30" borderId="25" applyNumberFormat="0" applyFont="0" applyAlignment="0" applyProtection="0"/>
    <xf numFmtId="194" fontId="4"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194" fontId="97" fillId="30" borderId="25" applyNumberFormat="0" applyFont="0" applyAlignment="0" applyProtection="0"/>
    <xf numFmtId="194" fontId="97" fillId="30" borderId="25" applyNumberFormat="0" applyFont="0" applyAlignment="0" applyProtection="0"/>
    <xf numFmtId="194" fontId="4"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194" fontId="97" fillId="30" borderId="25" applyNumberFormat="0" applyFont="0" applyAlignment="0" applyProtection="0"/>
    <xf numFmtId="194" fontId="97" fillId="30" borderId="25" applyNumberFormat="0" applyFont="0" applyAlignment="0" applyProtection="0"/>
    <xf numFmtId="194" fontId="4" fillId="30" borderId="25" applyNumberFormat="0" applyFont="0" applyAlignment="0" applyProtection="0"/>
    <xf numFmtId="0" fontId="97" fillId="30" borderId="25" applyNumberFormat="0" applyFont="0" applyAlignment="0" applyProtection="0"/>
    <xf numFmtId="0" fontId="4" fillId="30" borderId="25"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97" fillId="0" borderId="0" applyFont="0" applyFill="0" applyBorder="0" applyAlignment="0" applyProtection="0"/>
    <xf numFmtId="9" fontId="4" fillId="0" borderId="0" applyFont="0" applyFill="0" applyBorder="0" applyAlignment="0" applyProtection="0"/>
    <xf numFmtId="9" fontId="97" fillId="0" borderId="0" applyFont="0" applyFill="0" applyBorder="0" applyAlignment="0" applyProtection="0"/>
    <xf numFmtId="9" fontId="4"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47" fillId="0" borderId="0" applyNumberFormat="0" applyFill="0" applyBorder="0" applyAlignment="0" applyProtection="0"/>
    <xf numFmtId="0" fontId="89" fillId="0" borderId="0" applyNumberFormat="0" applyFill="0" applyBorder="0" applyAlignment="0" applyProtection="0"/>
    <xf numFmtId="0" fontId="155"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15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47" fillId="0" borderId="0" applyNumberFormat="0" applyFill="0" applyBorder="0" applyAlignment="0" applyProtection="0"/>
    <xf numFmtId="0" fontId="89" fillId="0" borderId="0" applyNumberFormat="0" applyFill="0" applyBorder="0" applyAlignment="0" applyProtection="0"/>
    <xf numFmtId="0" fontId="100" fillId="90" borderId="38" applyNumberFormat="0" applyAlignment="0" applyProtection="0"/>
    <xf numFmtId="0" fontId="100" fillId="90" borderId="38" applyNumberFormat="0" applyAlignment="0" applyProtection="0"/>
    <xf numFmtId="0" fontId="209" fillId="28" borderId="22" applyNumberFormat="0" applyAlignment="0" applyProtection="0"/>
    <xf numFmtId="0" fontId="71" fillId="91" borderId="22" applyNumberFormat="0" applyAlignment="0" applyProtection="0"/>
    <xf numFmtId="0" fontId="71" fillId="91" borderId="22" applyNumberFormat="0" applyAlignment="0" applyProtection="0"/>
    <xf numFmtId="0" fontId="209" fillId="91" borderId="22" applyNumberFormat="0" applyAlignment="0" applyProtection="0"/>
    <xf numFmtId="0" fontId="100" fillId="92" borderId="38" applyNumberFormat="0" applyAlignment="0" applyProtection="0"/>
    <xf numFmtId="0" fontId="100" fillId="92" borderId="38" applyNumberFormat="0" applyAlignment="0" applyProtection="0"/>
    <xf numFmtId="0" fontId="31" fillId="92" borderId="38" applyNumberFormat="0" applyAlignment="0" applyProtection="0"/>
    <xf numFmtId="0" fontId="100" fillId="90" borderId="38" applyNumberFormat="0" applyAlignment="0" applyProtection="0"/>
    <xf numFmtId="0" fontId="31" fillId="90"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71" fillId="28" borderId="22" applyNumberFormat="0" applyAlignment="0" applyProtection="0"/>
    <xf numFmtId="0" fontId="71" fillId="28" borderId="22" applyNumberFormat="0" applyAlignment="0" applyProtection="0"/>
    <xf numFmtId="0" fontId="209" fillId="28" borderId="22" applyNumberFormat="0" applyAlignment="0" applyProtection="0"/>
    <xf numFmtId="9" fontId="51" fillId="0" borderId="0" applyFont="0" applyFill="0" applyBorder="0" applyAlignment="0" applyProtection="0"/>
    <xf numFmtId="9" fontId="51" fillId="0" borderId="0" applyFon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7" fillId="0" borderId="0" applyNumberFormat="0" applyFill="0" applyBorder="0" applyAlignment="0" applyProtection="0"/>
    <xf numFmtId="0" fontId="90" fillId="0" borderId="0" applyNumberFormat="0" applyFill="0" applyBorder="0" applyAlignment="0" applyProtection="0"/>
    <xf numFmtId="0" fontId="156"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15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7" fillId="0" borderId="0" applyNumberFormat="0" applyFill="0" applyBorder="0" applyAlignment="0" applyProtection="0"/>
    <xf numFmtId="0" fontId="90" fillId="0" borderId="0" applyNumberFormat="0" applyFill="0" applyBorder="0" applyAlignment="0" applyProtection="0"/>
    <xf numFmtId="0" fontId="156" fillId="0" borderId="0" applyNumberFormat="0" applyFill="0" applyBorder="0" applyAlignment="0" applyProtection="0"/>
    <xf numFmtId="1" fontId="107" fillId="0" borderId="0" applyFill="0" applyBorder="0" applyAlignment="0" applyProtection="0">
      <alignment horizontal="center"/>
    </xf>
    <xf numFmtId="1" fontId="107" fillId="0" borderId="0" applyFill="0" applyBorder="0" applyAlignment="0" applyProtection="0">
      <alignment horizontal="center"/>
    </xf>
    <xf numFmtId="1" fontId="107" fillId="0" borderId="0" applyFill="0" applyBorder="0" applyAlignment="0" applyProtection="0">
      <alignment horizontal="center"/>
    </xf>
    <xf numFmtId="1" fontId="107" fillId="0" borderId="0" applyFill="0" applyBorder="0" applyAlignment="0" applyProtection="0">
      <alignment horizontal="center"/>
    </xf>
    <xf numFmtId="1" fontId="163" fillId="0" borderId="0" applyFill="0" applyBorder="0" applyAlignment="0" applyProtection="0">
      <alignment horizontal="center"/>
    </xf>
    <xf numFmtId="1" fontId="107" fillId="0" borderId="0" applyFill="0" applyBorder="0" applyAlignment="0" applyProtection="0">
      <alignment horizontal="center"/>
    </xf>
    <xf numFmtId="1" fontId="163" fillId="0" borderId="0" applyFill="0" applyBorder="0" applyAlignment="0" applyProtection="0">
      <alignment horizontal="center"/>
    </xf>
    <xf numFmtId="1" fontId="107" fillId="0" borderId="0" applyFill="0" applyBorder="0" applyAlignment="0" applyProtection="0">
      <alignment horizontal="center"/>
    </xf>
    <xf numFmtId="1" fontId="107" fillId="0" borderId="0" applyFill="0" applyBorder="0" applyAlignment="0" applyProtection="0">
      <alignment horizontal="center"/>
    </xf>
    <xf numFmtId="1" fontId="107" fillId="0" borderId="0" applyFill="0" applyBorder="0" applyAlignment="0" applyProtection="0">
      <alignment horizontal="center"/>
    </xf>
    <xf numFmtId="1" fontId="163" fillId="0" borderId="0" applyFill="0" applyBorder="0" applyAlignment="0" applyProtection="0">
      <alignment horizontal="center"/>
    </xf>
    <xf numFmtId="1" fontId="107" fillId="0" borderId="0" applyFill="0" applyBorder="0" applyAlignment="0" applyProtection="0">
      <alignment horizontal="center"/>
    </xf>
    <xf numFmtId="1" fontId="163" fillId="0" borderId="0" applyFill="0" applyBorder="0" applyAlignment="0" applyProtection="0">
      <alignment horizontal="center"/>
    </xf>
    <xf numFmtId="1" fontId="107" fillId="0" borderId="0" applyFill="0" applyBorder="0" applyAlignment="0" applyProtection="0">
      <alignment horizontal="center"/>
    </xf>
    <xf numFmtId="1" fontId="107" fillId="0" borderId="0" applyFill="0" applyBorder="0" applyAlignment="0" applyProtection="0">
      <alignment horizontal="center"/>
    </xf>
    <xf numFmtId="1" fontId="107" fillId="0" borderId="0" applyFill="0" applyBorder="0" applyAlignment="0" applyProtection="0">
      <alignment horizontal="center"/>
    </xf>
    <xf numFmtId="1" fontId="107" fillId="0" borderId="0" applyFill="0" applyBorder="0" applyAlignment="0" applyProtection="0">
      <alignment horizontal="center"/>
    </xf>
    <xf numFmtId="1" fontId="163" fillId="0" borderId="0" applyFill="0" applyBorder="0" applyAlignment="0" applyProtection="0">
      <alignment horizontal="center"/>
    </xf>
    <xf numFmtId="1" fontId="107" fillId="0" borderId="0" applyFill="0" applyBorder="0" applyAlignment="0" applyProtection="0">
      <alignment horizontal="center"/>
    </xf>
    <xf numFmtId="1" fontId="163" fillId="0" borderId="0" applyFill="0" applyBorder="0" applyAlignment="0" applyProtection="0">
      <alignment horizontal="center"/>
    </xf>
    <xf numFmtId="1" fontId="107" fillId="0" borderId="0" applyFill="0" applyBorder="0" applyAlignment="0" applyProtection="0">
      <alignment horizontal="center"/>
    </xf>
    <xf numFmtId="1" fontId="163" fillId="0" borderId="0" applyFill="0" applyBorder="0" applyAlignment="0" applyProtection="0">
      <alignment horizontal="center"/>
    </xf>
    <xf numFmtId="1" fontId="107" fillId="0" borderId="0" applyFill="0" applyBorder="0" applyAlignment="0" applyProtection="0">
      <alignment horizontal="center"/>
    </xf>
    <xf numFmtId="1" fontId="107" fillId="0" borderId="0" applyFill="0" applyBorder="0" applyAlignment="0" applyProtection="0">
      <alignment horizontal="center"/>
    </xf>
    <xf numFmtId="1" fontId="107" fillId="0" borderId="0" applyFill="0" applyBorder="0" applyAlignment="0" applyProtection="0">
      <alignment horizontal="center"/>
    </xf>
    <xf numFmtId="1" fontId="163" fillId="0" borderId="0" applyFill="0" applyBorder="0" applyAlignment="0" applyProtection="0">
      <alignment horizontal="center"/>
    </xf>
    <xf numFmtId="1" fontId="107" fillId="0" borderId="0" applyFill="0" applyBorder="0" applyAlignment="0" applyProtection="0">
      <alignment horizontal="center"/>
    </xf>
    <xf numFmtId="1" fontId="163" fillId="0" borderId="0" applyFill="0" applyBorder="0" applyAlignment="0" applyProtection="0">
      <alignment horizontal="center"/>
    </xf>
    <xf numFmtId="1" fontId="107" fillId="0" borderId="0" applyFill="0" applyBorder="0" applyAlignment="0" applyProtection="0">
      <alignment horizontal="center"/>
    </xf>
    <xf numFmtId="1" fontId="163" fillId="0" borderId="0" applyFill="0" applyBorder="0" applyAlignment="0" applyProtection="0">
      <alignment horizontal="center"/>
    </xf>
    <xf numFmtId="1" fontId="107" fillId="0" borderId="0" applyFill="0" applyBorder="0" applyAlignment="0" applyProtection="0">
      <alignment horizontal="center"/>
    </xf>
    <xf numFmtId="0" fontId="81" fillId="72" borderId="0" applyNumberFormat="0" applyBorder="0" applyAlignment="0" applyProtection="0"/>
    <xf numFmtId="0" fontId="81"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5" fillId="72" borderId="0" applyNumberFormat="0" applyBorder="0" applyAlignment="0" applyProtection="0"/>
    <xf numFmtId="0" fontId="81" fillId="72" borderId="0" applyNumberFormat="0" applyBorder="0" applyAlignment="0" applyProtection="0"/>
    <xf numFmtId="0" fontId="151" fillId="72" borderId="0" applyNumberFormat="0" applyBorder="0" applyAlignment="0" applyProtection="0"/>
    <xf numFmtId="0" fontId="81" fillId="72" borderId="0" applyNumberFormat="0" applyBorder="0" applyAlignment="0" applyProtection="0"/>
    <xf numFmtId="0" fontId="81" fillId="72" borderId="0" applyNumberFormat="0" applyBorder="0" applyAlignment="0" applyProtection="0"/>
    <xf numFmtId="0" fontId="151" fillId="72"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5" fillId="72" borderId="0" applyNumberFormat="0" applyBorder="0" applyAlignment="0" applyProtection="0"/>
    <xf numFmtId="0" fontId="81" fillId="72" borderId="0" applyNumberFormat="0" applyBorder="0" applyAlignment="0" applyProtection="0"/>
    <xf numFmtId="0" fontId="151" fillId="72" borderId="0" applyNumberFormat="0" applyBorder="0" applyAlignment="0" applyProtection="0"/>
    <xf numFmtId="0" fontId="81" fillId="77" borderId="0" applyNumberFormat="0" applyBorder="0" applyAlignment="0" applyProtection="0"/>
    <xf numFmtId="0" fontId="81"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5" fillId="77" borderId="0" applyNumberFormat="0" applyBorder="0" applyAlignment="0" applyProtection="0"/>
    <xf numFmtId="0" fontId="81" fillId="77" borderId="0" applyNumberFormat="0" applyBorder="0" applyAlignment="0" applyProtection="0"/>
    <xf numFmtId="0" fontId="151" fillId="77" borderId="0" applyNumberFormat="0" applyBorder="0" applyAlignment="0" applyProtection="0"/>
    <xf numFmtId="0" fontId="81" fillId="77" borderId="0" applyNumberFormat="0" applyBorder="0" applyAlignment="0" applyProtection="0"/>
    <xf numFmtId="0" fontId="81" fillId="77" borderId="0" applyNumberFormat="0" applyBorder="0" applyAlignment="0" applyProtection="0"/>
    <xf numFmtId="0" fontId="151"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5" fillId="77" borderId="0" applyNumberFormat="0" applyBorder="0" applyAlignment="0" applyProtection="0"/>
    <xf numFmtId="0" fontId="81" fillId="77" borderId="0" applyNumberFormat="0" applyBorder="0" applyAlignment="0" applyProtection="0"/>
    <xf numFmtId="0" fontId="151" fillId="77" borderId="0" applyNumberFormat="0" applyBorder="0" applyAlignment="0" applyProtection="0"/>
    <xf numFmtId="0" fontId="81" fillId="82" borderId="0" applyNumberFormat="0" applyBorder="0" applyAlignment="0" applyProtection="0"/>
    <xf numFmtId="0" fontId="81"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5" fillId="82" borderId="0" applyNumberFormat="0" applyBorder="0" applyAlignment="0" applyProtection="0"/>
    <xf numFmtId="0" fontId="81" fillId="82" borderId="0" applyNumberFormat="0" applyBorder="0" applyAlignment="0" applyProtection="0"/>
    <xf numFmtId="0" fontId="151" fillId="82" borderId="0" applyNumberFormat="0" applyBorder="0" applyAlignment="0" applyProtection="0"/>
    <xf numFmtId="0" fontId="81" fillId="82" borderId="0" applyNumberFormat="0" applyBorder="0" applyAlignment="0" applyProtection="0"/>
    <xf numFmtId="0" fontId="81" fillId="82" borderId="0" applyNumberFormat="0" applyBorder="0" applyAlignment="0" applyProtection="0"/>
    <xf numFmtId="0" fontId="151" fillId="82"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5" fillId="82" borderId="0" applyNumberFormat="0" applyBorder="0" applyAlignment="0" applyProtection="0"/>
    <xf numFmtId="0" fontId="81" fillId="82" borderId="0" applyNumberFormat="0" applyBorder="0" applyAlignment="0" applyProtection="0"/>
    <xf numFmtId="0" fontId="151" fillId="82"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98" fillId="68" borderId="0" applyNumberFormat="0" applyBorder="0" applyAlignment="0" applyProtection="0"/>
    <xf numFmtId="0" fontId="98" fillId="68" borderId="0" applyNumberFormat="0" applyBorder="0" applyAlignment="0" applyProtection="0"/>
    <xf numFmtId="0" fontId="5" fillId="68" borderId="0" applyNumberFormat="0" applyBorder="0" applyAlignment="0" applyProtection="0"/>
    <xf numFmtId="0" fontId="81" fillId="68" borderId="0" applyNumberFormat="0" applyBorder="0" applyAlignment="0" applyProtection="0"/>
    <xf numFmtId="0" fontId="151" fillId="68" borderId="0" applyNumberFormat="0" applyBorder="0" applyAlignment="0" applyProtection="0"/>
    <xf numFmtId="0" fontId="81" fillId="68" borderId="0" applyNumberFormat="0" applyBorder="0" applyAlignment="0" applyProtection="0"/>
    <xf numFmtId="0" fontId="81" fillId="68" borderId="0" applyNumberFormat="0" applyBorder="0" applyAlignment="0" applyProtection="0"/>
    <xf numFmtId="0" fontId="151" fillId="68" borderId="0" applyNumberFormat="0" applyBorder="0" applyAlignment="0" applyProtection="0"/>
    <xf numFmtId="0" fontId="98" fillId="68" borderId="0" applyNumberFormat="0" applyBorder="0" applyAlignment="0" applyProtection="0"/>
    <xf numFmtId="0" fontId="98" fillId="68" borderId="0" applyNumberFormat="0" applyBorder="0" applyAlignment="0" applyProtection="0"/>
    <xf numFmtId="0" fontId="5" fillId="68" borderId="0" applyNumberFormat="0" applyBorder="0" applyAlignment="0" applyProtection="0"/>
    <xf numFmtId="0" fontId="81" fillId="68" borderId="0" applyNumberFormat="0" applyBorder="0" applyAlignment="0" applyProtection="0"/>
    <xf numFmtId="0" fontId="151" fillId="68"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98" fillId="69" borderId="0" applyNumberFormat="0" applyBorder="0" applyAlignment="0" applyProtection="0"/>
    <xf numFmtId="0" fontId="98" fillId="69" borderId="0" applyNumberFormat="0" applyBorder="0" applyAlignment="0" applyProtection="0"/>
    <xf numFmtId="0" fontId="5" fillId="69" borderId="0" applyNumberFormat="0" applyBorder="0" applyAlignment="0" applyProtection="0"/>
    <xf numFmtId="0" fontId="81" fillId="69" borderId="0" applyNumberFormat="0" applyBorder="0" applyAlignment="0" applyProtection="0"/>
    <xf numFmtId="0" fontId="151" fillId="69" borderId="0" applyNumberFormat="0" applyBorder="0" applyAlignment="0" applyProtection="0"/>
    <xf numFmtId="0" fontId="81" fillId="69" borderId="0" applyNumberFormat="0" applyBorder="0" applyAlignment="0" applyProtection="0"/>
    <xf numFmtId="0" fontId="81" fillId="69" borderId="0" applyNumberFormat="0" applyBorder="0" applyAlignment="0" applyProtection="0"/>
    <xf numFmtId="0" fontId="151" fillId="69" borderId="0" applyNumberFormat="0" applyBorder="0" applyAlignment="0" applyProtection="0"/>
    <xf numFmtId="0" fontId="98" fillId="69" borderId="0" applyNumberFormat="0" applyBorder="0" applyAlignment="0" applyProtection="0"/>
    <xf numFmtId="0" fontId="98" fillId="69" borderId="0" applyNumberFormat="0" applyBorder="0" applyAlignment="0" applyProtection="0"/>
    <xf numFmtId="0" fontId="5" fillId="69" borderId="0" applyNumberFormat="0" applyBorder="0" applyAlignment="0" applyProtection="0"/>
    <xf numFmtId="0" fontId="81" fillId="69" borderId="0" applyNumberFormat="0" applyBorder="0" applyAlignment="0" applyProtection="0"/>
    <xf numFmtId="0" fontId="151" fillId="69" borderId="0" applyNumberFormat="0" applyBorder="0" applyAlignment="0" applyProtection="0"/>
    <xf numFmtId="0" fontId="81" fillId="71" borderId="0" applyNumberFormat="0" applyBorder="0" applyAlignment="0" applyProtection="0"/>
    <xf numFmtId="0" fontId="81" fillId="71"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5" fillId="71" borderId="0" applyNumberFormat="0" applyBorder="0" applyAlignment="0" applyProtection="0"/>
    <xf numFmtId="0" fontId="81" fillId="71" borderId="0" applyNumberFormat="0" applyBorder="0" applyAlignment="0" applyProtection="0"/>
    <xf numFmtId="0" fontId="151" fillId="71" borderId="0" applyNumberFormat="0" applyBorder="0" applyAlignment="0" applyProtection="0"/>
    <xf numFmtId="0" fontId="81" fillId="71" borderId="0" applyNumberFormat="0" applyBorder="0" applyAlignment="0" applyProtection="0"/>
    <xf numFmtId="0" fontId="81" fillId="71" borderId="0" applyNumberFormat="0" applyBorder="0" applyAlignment="0" applyProtection="0"/>
    <xf numFmtId="0" fontId="151" fillId="71"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5" fillId="71" borderId="0" applyNumberFormat="0" applyBorder="0" applyAlignment="0" applyProtection="0"/>
    <xf numFmtId="0" fontId="81" fillId="71" borderId="0" applyNumberFormat="0" applyBorder="0" applyAlignment="0" applyProtection="0"/>
    <xf numFmtId="0" fontId="151" fillId="71" borderId="0" applyNumberFormat="0" applyBorder="0" applyAlignment="0" applyProtection="0"/>
    <xf numFmtId="0" fontId="91" fillId="0" borderId="10" applyNumberFormat="0" applyFill="0" applyAlignment="0" applyProtection="0"/>
    <xf numFmtId="0" fontId="91" fillId="0" borderId="10" applyNumberFormat="0" applyFill="0" applyAlignment="0" applyProtection="0"/>
    <xf numFmtId="0" fontId="108" fillId="0" borderId="10" applyNumberFormat="0" applyFill="0" applyAlignment="0" applyProtection="0"/>
    <xf numFmtId="0" fontId="108" fillId="0" borderId="10" applyNumberFormat="0" applyFill="0" applyAlignment="0" applyProtection="0"/>
    <xf numFmtId="0" fontId="35" fillId="0" borderId="10" applyNumberFormat="0" applyFill="0" applyAlignment="0" applyProtection="0"/>
    <xf numFmtId="0" fontId="91" fillId="0" borderId="10" applyNumberFormat="0" applyFill="0" applyAlignment="0" applyProtection="0"/>
    <xf numFmtId="0" fontId="157" fillId="0" borderId="10" applyNumberFormat="0" applyFill="0" applyAlignment="0" applyProtection="0"/>
    <xf numFmtId="0" fontId="91" fillId="0" borderId="10" applyNumberFormat="0" applyFill="0" applyAlignment="0" applyProtection="0"/>
    <xf numFmtId="0" fontId="91" fillId="0" borderId="10" applyNumberFormat="0" applyFill="0" applyAlignment="0" applyProtection="0"/>
    <xf numFmtId="0" fontId="157" fillId="0" borderId="10" applyNumberFormat="0" applyFill="0" applyAlignment="0" applyProtection="0"/>
    <xf numFmtId="0" fontId="108" fillId="0" borderId="10" applyNumberFormat="0" applyFill="0" applyAlignment="0" applyProtection="0"/>
    <xf numFmtId="0" fontId="108" fillId="0" borderId="10" applyNumberFormat="0" applyFill="0" applyAlignment="0" applyProtection="0"/>
    <xf numFmtId="0" fontId="35" fillId="0" borderId="10" applyNumberFormat="0" applyFill="0" applyAlignment="0" applyProtection="0"/>
    <xf numFmtId="0" fontId="91" fillId="0" borderId="10" applyNumberFormat="0" applyFill="0" applyAlignment="0" applyProtection="0"/>
    <xf numFmtId="0" fontId="157" fillId="0" borderId="10" applyNumberFormat="0" applyFill="0" applyAlignment="0" applyProtection="0"/>
    <xf numFmtId="0" fontId="92" fillId="93" borderId="4" applyNumberFormat="0" applyAlignment="0" applyProtection="0"/>
    <xf numFmtId="0" fontId="92" fillId="93" borderId="4" applyNumberFormat="0" applyAlignment="0" applyProtection="0"/>
    <xf numFmtId="0" fontId="109" fillId="93" borderId="4" applyNumberFormat="0" applyAlignment="0" applyProtection="0"/>
    <xf numFmtId="0" fontId="109" fillId="93" borderId="4" applyNumberFormat="0" applyAlignment="0" applyProtection="0"/>
    <xf numFmtId="0" fontId="12" fillId="93" borderId="4" applyNumberFormat="0" applyAlignment="0" applyProtection="0"/>
    <xf numFmtId="0" fontId="92" fillId="93" borderId="4" applyNumberFormat="0" applyAlignment="0" applyProtection="0"/>
    <xf numFmtId="0" fontId="158" fillId="93" borderId="4" applyNumberFormat="0" applyAlignment="0" applyProtection="0"/>
    <xf numFmtId="0" fontId="92" fillId="93" borderId="4" applyNumberFormat="0" applyAlignment="0" applyProtection="0"/>
    <xf numFmtId="0" fontId="92" fillId="93" borderId="4" applyNumberFormat="0" applyAlignment="0" applyProtection="0"/>
    <xf numFmtId="0" fontId="158" fillId="93" borderId="4" applyNumberFormat="0" applyAlignment="0" applyProtection="0"/>
    <xf numFmtId="0" fontId="109" fillId="93" borderId="4" applyNumberFormat="0" applyAlignment="0" applyProtection="0"/>
    <xf numFmtId="0" fontId="109" fillId="93" borderId="4" applyNumberFormat="0" applyAlignment="0" applyProtection="0"/>
    <xf numFmtId="0" fontId="12" fillId="93" borderId="4" applyNumberFormat="0" applyAlignment="0" applyProtection="0"/>
    <xf numFmtId="0" fontId="92" fillId="93" borderId="4" applyNumberFormat="0" applyAlignment="0" applyProtection="0"/>
    <xf numFmtId="0" fontId="158" fillId="93" borderId="4" applyNumberFormat="0" applyAlignment="0" applyProtection="0"/>
    <xf numFmtId="0" fontId="93" fillId="90" borderId="30" applyNumberFormat="0" applyAlignment="0" applyProtection="0"/>
    <xf numFmtId="0" fontId="93"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93"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68" fillId="0" borderId="0" applyNumberFormat="0" applyFill="0" applyBorder="0" applyAlignment="0" applyProtection="0"/>
    <xf numFmtId="0" fontId="94" fillId="56" borderId="0" applyNumberFormat="0" applyBorder="0" applyAlignment="0" applyProtection="0"/>
    <xf numFmtId="0" fontId="94" fillId="56" borderId="0" applyNumberFormat="0" applyBorder="0" applyAlignment="0" applyProtection="0"/>
    <xf numFmtId="0" fontId="111" fillId="56" borderId="0" applyNumberFormat="0" applyBorder="0" applyAlignment="0" applyProtection="0"/>
    <xf numFmtId="0" fontId="111" fillId="56" borderId="0" applyNumberFormat="0" applyBorder="0" applyAlignment="0" applyProtection="0"/>
    <xf numFmtId="0" fontId="7" fillId="56" borderId="0" applyNumberFormat="0" applyBorder="0" applyAlignment="0" applyProtection="0"/>
    <xf numFmtId="0" fontId="94" fillId="56" borderId="0" applyNumberFormat="0" applyBorder="0" applyAlignment="0" applyProtection="0"/>
    <xf numFmtId="0" fontId="160" fillId="56" borderId="0" applyNumberFormat="0" applyBorder="0" applyAlignment="0" applyProtection="0"/>
    <xf numFmtId="0" fontId="94" fillId="56" borderId="0" applyNumberFormat="0" applyBorder="0" applyAlignment="0" applyProtection="0"/>
    <xf numFmtId="0" fontId="94" fillId="56" borderId="0" applyNumberFormat="0" applyBorder="0" applyAlignment="0" applyProtection="0"/>
    <xf numFmtId="0" fontId="160" fillId="56" borderId="0" applyNumberFormat="0" applyBorder="0" applyAlignment="0" applyProtection="0"/>
    <xf numFmtId="0" fontId="111" fillId="56" borderId="0" applyNumberFormat="0" applyBorder="0" applyAlignment="0" applyProtection="0"/>
    <xf numFmtId="0" fontId="111" fillId="56" borderId="0" applyNumberFormat="0" applyBorder="0" applyAlignment="0" applyProtection="0"/>
    <xf numFmtId="0" fontId="7" fillId="56" borderId="0" applyNumberFormat="0" applyBorder="0" applyAlignment="0" applyProtection="0"/>
    <xf numFmtId="0" fontId="94" fillId="56" borderId="0" applyNumberFormat="0" applyBorder="0" applyAlignment="0" applyProtection="0"/>
    <xf numFmtId="0" fontId="160" fillId="56" borderId="0" applyNumberFormat="0" applyBorder="0" applyAlignment="0" applyProtection="0"/>
    <xf numFmtId="0" fontId="78" fillId="0" borderId="0"/>
    <xf numFmtId="0" fontId="78" fillId="0" borderId="0"/>
    <xf numFmtId="0" fontId="149" fillId="0" borderId="0"/>
    <xf numFmtId="39" fontId="118" fillId="0" borderId="0"/>
    <xf numFmtId="0" fontId="3" fillId="0" borderId="0"/>
    <xf numFmtId="0" fontId="75" fillId="0" borderId="0"/>
    <xf numFmtId="0" fontId="78" fillId="0" borderId="0"/>
    <xf numFmtId="0" fontId="119" fillId="0" borderId="0"/>
    <xf numFmtId="0" fontId="119" fillId="0" borderId="0"/>
    <xf numFmtId="0" fontId="118" fillId="0" borderId="0"/>
    <xf numFmtId="0" fontId="78" fillId="0" borderId="0"/>
    <xf numFmtId="0" fontId="149" fillId="0" borderId="0"/>
    <xf numFmtId="0" fontId="118" fillId="0" borderId="0"/>
    <xf numFmtId="0" fontId="143" fillId="0" borderId="0"/>
    <xf numFmtId="0" fontId="118" fillId="0" borderId="0"/>
    <xf numFmtId="0" fontId="118" fillId="0" borderId="0"/>
    <xf numFmtId="0" fontId="143" fillId="0" borderId="0"/>
    <xf numFmtId="0" fontId="143" fillId="0" borderId="0"/>
    <xf numFmtId="0" fontId="143"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78" fillId="0" borderId="0"/>
    <xf numFmtId="0" fontId="78" fillId="0" borderId="0"/>
    <xf numFmtId="0" fontId="149" fillId="0" borderId="0"/>
    <xf numFmtId="0" fontId="84" fillId="0" borderId="0" applyNumberFormat="0" applyFill="0" applyBorder="0" applyAlignment="0" applyProtection="0"/>
    <xf numFmtId="0" fontId="84" fillId="0" borderId="0" applyNumberFormat="0" applyFill="0" applyBorder="0" applyAlignment="0" applyProtection="0"/>
    <xf numFmtId="0" fontId="210"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68" fillId="0" borderId="0" applyNumberFormat="0" applyFill="0" applyBorder="0" applyAlignment="0" applyProtection="0"/>
    <xf numFmtId="0" fontId="84" fillId="0" borderId="0" applyNumberFormat="0" applyFill="0" applyBorder="0" applyAlignment="0" applyProtection="0"/>
    <xf numFmtId="0" fontId="148"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68"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68"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68"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0" fillId="0" borderId="0" applyNumberFormat="0" applyFill="0" applyBorder="0" applyAlignment="0" applyProtection="0"/>
    <xf numFmtId="0" fontId="113" fillId="0" borderId="41" applyNumberFormat="0" applyFill="0" applyAlignment="0" applyProtection="0"/>
    <xf numFmtId="0" fontId="113" fillId="0" borderId="41" applyNumberFormat="0" applyFill="0" applyAlignment="0" applyProtection="0"/>
    <xf numFmtId="0" fontId="212" fillId="0" borderId="26" applyNumberFormat="0" applyFill="0" applyAlignment="0" applyProtection="0"/>
    <xf numFmtId="0" fontId="73" fillId="0" borderId="42" applyNumberFormat="0" applyFill="0" applyAlignment="0" applyProtection="0"/>
    <xf numFmtId="0" fontId="73" fillId="0" borderId="42" applyNumberFormat="0" applyFill="0" applyAlignment="0" applyProtection="0"/>
    <xf numFmtId="0" fontId="212" fillId="0" borderId="42" applyNumberFormat="0" applyFill="0" applyAlignment="0" applyProtection="0"/>
    <xf numFmtId="0" fontId="113" fillId="0" borderId="43" applyNumberFormat="0" applyFill="0" applyAlignment="0" applyProtection="0"/>
    <xf numFmtId="0" fontId="113" fillId="0" borderId="43" applyNumberFormat="0" applyFill="0" applyAlignment="0" applyProtection="0"/>
    <xf numFmtId="0" fontId="48" fillId="0" borderId="43"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3" fontId="51" fillId="0" borderId="0" applyFont="0" applyFill="0" applyBorder="0" applyAlignment="0" applyProtection="0"/>
    <xf numFmtId="183" fontId="51" fillId="0" borderId="0" applyFont="0" applyFill="0" applyBorder="0" applyAlignment="0" applyProtection="0"/>
    <xf numFmtId="187"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0" fontId="95" fillId="60" borderId="30" applyNumberFormat="0" applyAlignment="0" applyProtection="0"/>
    <xf numFmtId="0" fontId="95"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5"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6" fillId="0" borderId="41" applyNumberFormat="0" applyFill="0" applyAlignment="0" applyProtection="0"/>
    <xf numFmtId="0" fontId="96"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96"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213" fillId="0" borderId="0" applyNumberFormat="0" applyFill="0" applyBorder="0" applyAlignment="0" applyProtection="0"/>
    <xf numFmtId="0" fontId="105" fillId="0" borderId="0" applyNumberFormat="0" applyFill="0" applyBorder="0" applyAlignment="0" applyProtection="0"/>
    <xf numFmtId="0" fontId="47"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85"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85" fillId="0" borderId="0" applyNumberFormat="0" applyFill="0" applyBorder="0" applyAlignment="0" applyProtection="0"/>
    <xf numFmtId="0" fontId="140" fillId="0" borderId="0" applyNumberFormat="0" applyFill="0" applyBorder="0" applyAlignment="0" applyProtection="0"/>
    <xf numFmtId="0" fontId="140" fillId="0" borderId="0" applyNumberFormat="0" applyFill="0" applyBorder="0" applyAlignment="0" applyProtection="0"/>
    <xf numFmtId="0" fontId="185"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213" fillId="0" borderId="0" applyNumberFormat="0" applyFill="0" applyBorder="0" applyAlignment="0" applyProtection="0"/>
    <xf numFmtId="3" fontId="145" fillId="0" borderId="0"/>
    <xf numFmtId="3" fontId="145" fillId="0" borderId="0"/>
    <xf numFmtId="3" fontId="189" fillId="0" borderId="0"/>
    <xf numFmtId="0" fontId="51" fillId="0" borderId="0"/>
    <xf numFmtId="0" fontId="51" fillId="0" borderId="0"/>
    <xf numFmtId="0" fontId="51"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75" fillId="0" borderId="0">
      <alignment vertical="top"/>
    </xf>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6" fillId="99" borderId="0" applyNumberFormat="0" applyFont="0" applyFill="0" applyBorder="0" applyAlignment="0" applyProtection="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182" fontId="117" fillId="0" borderId="0" applyFont="0" applyFill="0" applyBorder="0" applyAlignment="0" applyProtection="0"/>
    <xf numFmtId="182" fontId="117" fillId="0" borderId="0" applyFont="0" applyFill="0" applyBorder="0" applyAlignment="0" applyProtection="0"/>
    <xf numFmtId="182" fontId="149"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82" fontId="117" fillId="0" borderId="0" applyFont="0" applyFill="0" applyBorder="0" applyAlignment="0" applyProtection="0"/>
    <xf numFmtId="182" fontId="117" fillId="0" borderId="0" applyFont="0" applyFill="0" applyBorder="0" applyAlignment="0" applyProtection="0"/>
    <xf numFmtId="182" fontId="149"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75"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75" fillId="0" borderId="0" applyFont="0" applyFill="0" applyBorder="0" applyAlignment="0" applyProtection="0"/>
    <xf numFmtId="182" fontId="51" fillId="0" borderId="0" applyFont="0" applyFill="0" applyBorder="0" applyAlignment="0" applyProtection="0"/>
    <xf numFmtId="0" fontId="51"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117" fillId="0" borderId="0" applyFont="0" applyFill="0" applyBorder="0" applyAlignment="0" applyProtection="0"/>
    <xf numFmtId="182" fontId="117" fillId="0" borderId="0" applyFont="0" applyFill="0" applyBorder="0" applyAlignment="0" applyProtection="0"/>
    <xf numFmtId="182" fontId="149"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117"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117" fillId="0" borderId="0" applyFont="0" applyFill="0" applyBorder="0" applyAlignment="0" applyProtection="0"/>
    <xf numFmtId="182" fontId="149"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0" fontId="51" fillId="0" borderId="0"/>
    <xf numFmtId="0" fontId="1" fillId="0" borderId="0"/>
    <xf numFmtId="0" fontId="51" fillId="0" borderId="0"/>
    <xf numFmtId="0" fontId="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51" fillId="0" borderId="0">
      <alignment wrapText="1"/>
    </xf>
    <xf numFmtId="0" fontId="51" fillId="0" borderId="0"/>
    <xf numFmtId="0" fontId="51" fillId="0" borderId="0"/>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alignment wrapText="1"/>
    </xf>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1" fillId="0" borderId="0"/>
    <xf numFmtId="0" fontId="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xf numFmtId="0" fontId="51" fillId="0" borderId="0"/>
    <xf numFmtId="0" fontId="51" fillId="0" borderId="0">
      <alignment wrapText="1"/>
    </xf>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alignment wrapText="1"/>
    </xf>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9" fontId="51" fillId="0" borderId="0" applyFont="0" applyFill="0" applyBorder="0" applyAlignment="0" applyProtection="0"/>
    <xf numFmtId="9"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3" fontId="51" fillId="0" borderId="0" applyFont="0" applyFill="0" applyBorder="0" applyAlignment="0" applyProtection="0"/>
    <xf numFmtId="183" fontId="51" fillId="0" borderId="0" applyFont="0" applyFill="0" applyBorder="0" applyAlignment="0" applyProtection="0"/>
    <xf numFmtId="187"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97" fillId="0" borderId="0" applyFont="0" applyFill="0" applyBorder="0" applyAlignment="0" applyProtection="0"/>
    <xf numFmtId="182" fontId="97" fillId="0" borderId="0" applyFont="0" applyFill="0" applyBorder="0" applyAlignment="0" applyProtection="0"/>
    <xf numFmtId="182" fontId="4"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117" fillId="0" borderId="0" applyFont="0" applyFill="0" applyBorder="0" applyAlignment="0" applyProtection="0"/>
    <xf numFmtId="0" fontId="115" fillId="0" borderId="0"/>
    <xf numFmtId="0" fontId="78" fillId="0" borderId="0"/>
    <xf numFmtId="0" fontId="1" fillId="0" borderId="0"/>
    <xf numFmtId="184" fontId="115" fillId="0" borderId="0" applyFont="0" applyFill="0" applyBorder="0" applyAlignment="0" applyProtection="0"/>
    <xf numFmtId="0" fontId="51" fillId="0" borderId="0"/>
    <xf numFmtId="0" fontId="51" fillId="0" borderId="0"/>
    <xf numFmtId="0" fontId="1" fillId="0" borderId="0"/>
    <xf numFmtId="0" fontId="97" fillId="0" borderId="0"/>
    <xf numFmtId="0" fontId="97" fillId="0" borderId="0"/>
    <xf numFmtId="0" fontId="51" fillId="0" borderId="0"/>
    <xf numFmtId="0" fontId="117" fillId="0" borderId="0"/>
    <xf numFmtId="0" fontId="115" fillId="0" borderId="0"/>
    <xf numFmtId="0" fontId="97" fillId="0" borderId="0"/>
    <xf numFmtId="196" fontId="218" fillId="0" borderId="0"/>
    <xf numFmtId="9" fontId="1" fillId="0" borderId="0" applyFont="0" applyFill="0" applyBorder="0" applyAlignment="0" applyProtection="0"/>
    <xf numFmtId="9" fontId="97" fillId="0" borderId="0" applyFill="0" applyBorder="0" applyAlignment="0" applyProtection="0"/>
    <xf numFmtId="0" fontId="219" fillId="0" borderId="0">
      <alignment vertical="top" wrapText="1"/>
    </xf>
    <xf numFmtId="195" fontId="51" fillId="0" borderId="0" applyFont="0" applyFill="0" applyBorder="0" applyAlignment="0" applyProtection="0"/>
    <xf numFmtId="191" fontId="51" fillId="0" borderId="0" applyFont="0" applyFill="0" applyBorder="0" applyAlignment="0" applyProtection="0"/>
    <xf numFmtId="184" fontId="115" fillId="0" borderId="0" applyFont="0" applyFill="0" applyBorder="0" applyAlignment="0" applyProtection="0"/>
    <xf numFmtId="182" fontId="192" fillId="0" borderId="0" applyFont="0" applyFill="0" applyBorder="0" applyAlignment="0" applyProtection="0"/>
    <xf numFmtId="0" fontId="98" fillId="76" borderId="0" applyNumberFormat="0" applyBorder="0" applyAlignment="0" applyProtection="0"/>
    <xf numFmtId="0" fontId="98" fillId="81" borderId="0" applyNumberFormat="0" applyBorder="0" applyAlignment="0" applyProtection="0"/>
    <xf numFmtId="0" fontId="98" fillId="80" borderId="0" applyNumberFormat="0" applyBorder="0" applyAlignment="0" applyProtection="0"/>
    <xf numFmtId="0" fontId="98" fillId="76" borderId="0" applyNumberFormat="0" applyBorder="0" applyAlignment="0" applyProtection="0"/>
    <xf numFmtId="0" fontId="98" fillId="86" borderId="0" applyNumberFormat="0" applyBorder="0" applyAlignment="0" applyProtection="0"/>
    <xf numFmtId="0" fontId="98" fillId="88" borderId="0" applyNumberFormat="0" applyBorder="0" applyAlignment="0" applyProtection="0"/>
    <xf numFmtId="0" fontId="114" fillId="0" borderId="0"/>
    <xf numFmtId="0" fontId="221" fillId="0" borderId="0" applyNumberFormat="0" applyFill="0" applyBorder="0" applyAlignment="0" applyProtection="0">
      <alignment vertical="top"/>
      <protection locked="0"/>
    </xf>
    <xf numFmtId="0" fontId="78" fillId="0" borderId="0"/>
    <xf numFmtId="0" fontId="51" fillId="0" borderId="0" applyNumberFormat="0" applyFill="0" applyBorder="0" applyAlignment="0" applyProtection="0"/>
    <xf numFmtId="0" fontId="51" fillId="0" borderId="0" applyNumberFormat="0" applyFill="0" applyBorder="0" applyAlignment="0" applyProtection="0"/>
    <xf numFmtId="0" fontId="75" fillId="0" borderId="0"/>
    <xf numFmtId="195" fontId="51" fillId="0" borderId="0" applyFont="0" applyFill="0" applyBorder="0" applyAlignment="0" applyProtection="0"/>
    <xf numFmtId="191" fontId="51" fillId="0" borderId="0" applyFont="0" applyFill="0" applyBorder="0" applyAlignment="0" applyProtection="0"/>
    <xf numFmtId="0" fontId="127" fillId="0" borderId="0"/>
    <xf numFmtId="0" fontId="127" fillId="0" borderId="0"/>
    <xf numFmtId="0" fontId="127" fillId="0" borderId="0"/>
    <xf numFmtId="0" fontId="127" fillId="0" borderId="0"/>
    <xf numFmtId="0" fontId="127" fillId="0" borderId="0"/>
    <xf numFmtId="0" fontId="127" fillId="0" borderId="0"/>
    <xf numFmtId="0" fontId="127" fillId="0" borderId="0"/>
    <xf numFmtId="0" fontId="192" fillId="0" borderId="0"/>
    <xf numFmtId="0" fontId="1" fillId="0" borderId="0"/>
    <xf numFmtId="0" fontId="1" fillId="0" borderId="0"/>
    <xf numFmtId="9" fontId="1" fillId="0" borderId="0" applyFont="0" applyFill="0" applyBorder="0" applyAlignment="0" applyProtection="0"/>
    <xf numFmtId="0" fontId="98" fillId="76" borderId="0" applyNumberFormat="0" applyBorder="0" applyAlignment="0" applyProtection="0"/>
    <xf numFmtId="0" fontId="98" fillId="81"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98" fillId="81"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76" borderId="0" applyNumberFormat="0" applyBorder="0" applyAlignment="0" applyProtection="0"/>
    <xf numFmtId="0" fontId="98" fillId="81"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80" borderId="0" applyNumberFormat="0" applyBorder="0" applyAlignment="0" applyProtection="0"/>
    <xf numFmtId="0" fontId="98" fillId="81" borderId="0" applyNumberFormat="0" applyBorder="0" applyAlignment="0" applyProtection="0"/>
    <xf numFmtId="0" fontId="98" fillId="86" borderId="0" applyNumberFormat="0" applyBorder="0" applyAlignment="0" applyProtection="0"/>
    <xf numFmtId="0" fontId="98" fillId="86" borderId="0" applyNumberFormat="0" applyBorder="0" applyAlignment="0" applyProtection="0"/>
    <xf numFmtId="0" fontId="98" fillId="80" borderId="0" applyNumberFormat="0" applyBorder="0" applyAlignment="0" applyProtection="0"/>
    <xf numFmtId="0" fontId="98" fillId="76" borderId="0" applyNumberFormat="0" applyBorder="0" applyAlignment="0" applyProtection="0"/>
    <xf numFmtId="0" fontId="98" fillId="88" borderId="0" applyNumberFormat="0" applyBorder="0" applyAlignment="0" applyProtection="0"/>
    <xf numFmtId="0" fontId="98" fillId="76" borderId="0" applyNumberFormat="0" applyBorder="0" applyAlignment="0" applyProtection="0"/>
    <xf numFmtId="0" fontId="98" fillId="88" borderId="0" applyNumberFormat="0" applyBorder="0" applyAlignment="0" applyProtection="0"/>
    <xf numFmtId="0" fontId="98" fillId="86" borderId="0" applyNumberFormat="0" applyBorder="0" applyAlignment="0" applyProtection="0"/>
    <xf numFmtId="0" fontId="98" fillId="88" borderId="0" applyNumberFormat="0" applyBorder="0" applyAlignment="0" applyProtection="0"/>
    <xf numFmtId="0" fontId="98" fillId="86" borderId="0" applyNumberFormat="0" applyBorder="0" applyAlignment="0" applyProtection="0"/>
    <xf numFmtId="0" fontId="98" fillId="88" borderId="0" applyNumberFormat="0" applyBorder="0" applyAlignment="0" applyProtection="0"/>
    <xf numFmtId="0" fontId="98" fillId="88" borderId="0" applyNumberFormat="0" applyBorder="0" applyAlignment="0" applyProtection="0"/>
    <xf numFmtId="0" fontId="98" fillId="88" borderId="0" applyNumberFormat="0" applyBorder="0" applyAlignment="0" applyProtection="0"/>
    <xf numFmtId="0" fontId="98" fillId="88" borderId="0" applyNumberFormat="0" applyBorder="0" applyAlignment="0" applyProtection="0"/>
    <xf numFmtId="0" fontId="98" fillId="88" borderId="0" applyNumberFormat="0" applyBorder="0" applyAlignment="0" applyProtection="0"/>
    <xf numFmtId="0" fontId="98" fillId="86" borderId="0" applyNumberFormat="0" applyBorder="0" applyAlignment="0" applyProtection="0"/>
    <xf numFmtId="0" fontId="98" fillId="86" borderId="0" applyNumberFormat="0" applyBorder="0" applyAlignment="0" applyProtection="0"/>
    <xf numFmtId="0" fontId="98" fillId="86"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86" borderId="0" applyNumberFormat="0" applyBorder="0" applyAlignment="0" applyProtection="0"/>
    <xf numFmtId="0" fontId="98" fillId="76" borderId="0" applyNumberFormat="0" applyBorder="0" applyAlignment="0" applyProtection="0"/>
    <xf numFmtId="0" fontId="98" fillId="80" borderId="0" applyNumberFormat="0" applyBorder="0" applyAlignment="0" applyProtection="0"/>
    <xf numFmtId="0" fontId="98" fillId="80" borderId="0" applyNumberFormat="0" applyBorder="0" applyAlignment="0" applyProtection="0"/>
    <xf numFmtId="0" fontId="98" fillId="81" borderId="0" applyNumberFormat="0" applyBorder="0" applyAlignment="0" applyProtection="0"/>
    <xf numFmtId="0" fontId="98" fillId="81" borderId="0" applyNumberFormat="0" applyBorder="0" applyAlignment="0" applyProtection="0"/>
    <xf numFmtId="0" fontId="98" fillId="80"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81"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98" fillId="80" borderId="0" applyNumberFormat="0" applyBorder="0" applyAlignment="0" applyProtection="0"/>
    <xf numFmtId="0" fontId="98" fillId="81"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98" fillId="76" borderId="0" applyNumberFormat="0" applyBorder="0" applyAlignment="0" applyProtection="0"/>
    <xf numFmtId="0" fontId="98" fillId="76"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98" fillId="76"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98" fillId="76" borderId="0" applyNumberFormat="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98" fillId="76"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10" fillId="90" borderId="30" applyNumberFormat="0" applyAlignment="0" applyProtection="0"/>
    <xf numFmtId="0" fontId="110" fillId="90" borderId="30" applyNumberFormat="0" applyAlignment="0" applyProtection="0"/>
    <xf numFmtId="0" fontId="125" fillId="92" borderId="30" applyNumberFormat="0" applyAlignment="0" applyProtection="0"/>
    <xf numFmtId="0" fontId="125" fillId="92" borderId="30" applyNumberFormat="0" applyAlignment="0" applyProtection="0"/>
    <xf numFmtId="0" fontId="170" fillId="92" borderId="30" applyNumberFormat="0" applyAlignment="0" applyProtection="0"/>
    <xf numFmtId="0" fontId="110" fillId="90" borderId="30" applyNumberFormat="0" applyAlignment="0" applyProtection="0"/>
    <xf numFmtId="0" fontId="10" fillId="90"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10" fillId="90" borderId="30" applyNumberFormat="0" applyAlignment="0" applyProtection="0"/>
    <xf numFmtId="0" fontId="10" fillId="90" borderId="30" applyNumberFormat="0" applyAlignment="0" applyProtection="0"/>
    <xf numFmtId="0" fontId="112" fillId="60" borderId="30" applyNumberFormat="0" applyAlignment="0" applyProtection="0"/>
    <xf numFmtId="0" fontId="112" fillId="60" borderId="30" applyNumberFormat="0" applyAlignment="0" applyProtection="0"/>
    <xf numFmtId="0" fontId="112" fillId="87" borderId="30" applyNumberFormat="0" applyAlignment="0" applyProtection="0"/>
    <xf numFmtId="0" fontId="112" fillId="87" borderId="30" applyNumberFormat="0" applyAlignment="0" applyProtection="0"/>
    <xf numFmtId="0" fontId="29" fillId="87" borderId="30" applyNumberFormat="0" applyAlignment="0" applyProtection="0"/>
    <xf numFmtId="0" fontId="112" fillId="60" borderId="30" applyNumberFormat="0" applyAlignment="0" applyProtection="0"/>
    <xf numFmtId="0" fontId="29" fillId="60"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12" fillId="60" borderId="30" applyNumberFormat="0" applyAlignment="0" applyProtection="0"/>
    <xf numFmtId="0" fontId="29" fillId="60" borderId="30" applyNumberFormat="0" applyAlignment="0" applyProtection="0"/>
    <xf numFmtId="0" fontId="83"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83"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00" fillId="90" borderId="38" applyNumberFormat="0" applyAlignment="0" applyProtection="0"/>
    <xf numFmtId="0" fontId="100" fillId="90" borderId="38" applyNumberFormat="0" applyAlignment="0" applyProtection="0"/>
    <xf numFmtId="0" fontId="100" fillId="92" borderId="38" applyNumberFormat="0" applyAlignment="0" applyProtection="0"/>
    <xf numFmtId="0" fontId="100" fillId="92" borderId="38" applyNumberFormat="0" applyAlignment="0" applyProtection="0"/>
    <xf numFmtId="0" fontId="31" fillId="92" borderId="38" applyNumberFormat="0" applyAlignment="0" applyProtection="0"/>
    <xf numFmtId="0" fontId="100" fillId="90" borderId="38" applyNumberFormat="0" applyAlignment="0" applyProtection="0"/>
    <xf numFmtId="0" fontId="31" fillId="90"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93" fillId="90" borderId="30" applyNumberFormat="0" applyAlignment="0" applyProtection="0"/>
    <xf numFmtId="0" fontId="93"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93"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3" fillId="0" borderId="41" applyNumberFormat="0" applyFill="0" applyAlignment="0" applyProtection="0"/>
    <xf numFmtId="0" fontId="113" fillId="0" borderId="41" applyNumberFormat="0" applyFill="0" applyAlignment="0" applyProtection="0"/>
    <xf numFmtId="0" fontId="73" fillId="0" borderId="42" applyNumberFormat="0" applyFill="0" applyAlignment="0" applyProtection="0"/>
    <xf numFmtId="0" fontId="73" fillId="0" borderId="42" applyNumberFormat="0" applyFill="0" applyAlignment="0" applyProtection="0"/>
    <xf numFmtId="0" fontId="212" fillId="0" borderId="42" applyNumberFormat="0" applyFill="0" applyAlignment="0" applyProtection="0"/>
    <xf numFmtId="0" fontId="113" fillId="0" borderId="43" applyNumberFormat="0" applyFill="0" applyAlignment="0" applyProtection="0"/>
    <xf numFmtId="0" fontId="113" fillId="0" borderId="43" applyNumberFormat="0" applyFill="0" applyAlignment="0" applyProtection="0"/>
    <xf numFmtId="0" fontId="48" fillId="0" borderId="43"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5" fillId="60" borderId="30" applyNumberFormat="0" applyAlignment="0" applyProtection="0"/>
    <xf numFmtId="0" fontId="95"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5"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6" fillId="0" borderId="41" applyNumberFormat="0" applyFill="0" applyAlignment="0" applyProtection="0"/>
    <xf numFmtId="0" fontId="96"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96"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40"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10" fillId="90" borderId="30" applyNumberFormat="0" applyAlignment="0" applyProtection="0"/>
    <xf numFmtId="0" fontId="110" fillId="90" borderId="30" applyNumberFormat="0" applyAlignment="0" applyProtection="0"/>
    <xf numFmtId="0" fontId="125" fillId="92" borderId="30" applyNumberFormat="0" applyAlignment="0" applyProtection="0"/>
    <xf numFmtId="0" fontId="125" fillId="92" borderId="30" applyNumberFormat="0" applyAlignment="0" applyProtection="0"/>
    <xf numFmtId="0" fontId="170" fillId="92" borderId="30" applyNumberFormat="0" applyAlignment="0" applyProtection="0"/>
    <xf numFmtId="0" fontId="110" fillId="90" borderId="30" applyNumberFormat="0" applyAlignment="0" applyProtection="0"/>
    <xf numFmtId="0" fontId="10" fillId="90"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10" fillId="90" borderId="30" applyNumberFormat="0" applyAlignment="0" applyProtection="0"/>
    <xf numFmtId="0" fontId="10" fillId="90" borderId="30" applyNumberFormat="0" applyAlignment="0" applyProtection="0"/>
    <xf numFmtId="0" fontId="112" fillId="60" borderId="30" applyNumberFormat="0" applyAlignment="0" applyProtection="0"/>
    <xf numFmtId="0" fontId="112" fillId="60" borderId="30" applyNumberFormat="0" applyAlignment="0" applyProtection="0"/>
    <xf numFmtId="0" fontId="112" fillId="87" borderId="30" applyNumberFormat="0" applyAlignment="0" applyProtection="0"/>
    <xf numFmtId="0" fontId="112" fillId="87" borderId="30" applyNumberFormat="0" applyAlignment="0" applyProtection="0"/>
    <xf numFmtId="0" fontId="29" fillId="87" borderId="30" applyNumberFormat="0" applyAlignment="0" applyProtection="0"/>
    <xf numFmtId="0" fontId="112" fillId="60" borderId="30" applyNumberFormat="0" applyAlignment="0" applyProtection="0"/>
    <xf numFmtId="0" fontId="29" fillId="60"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12" fillId="60" borderId="30" applyNumberFormat="0" applyAlignment="0" applyProtection="0"/>
    <xf numFmtId="0" fontId="29" fillId="60" borderId="30" applyNumberFormat="0" applyAlignment="0" applyProtection="0"/>
    <xf numFmtId="0" fontId="83"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83"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00" fillId="90" borderId="38" applyNumberFormat="0" applyAlignment="0" applyProtection="0"/>
    <xf numFmtId="0" fontId="100" fillId="90" borderId="38" applyNumberFormat="0" applyAlignment="0" applyProtection="0"/>
    <xf numFmtId="0" fontId="100" fillId="92" borderId="38" applyNumberFormat="0" applyAlignment="0" applyProtection="0"/>
    <xf numFmtId="0" fontId="100" fillId="92" borderId="38" applyNumberFormat="0" applyAlignment="0" applyProtection="0"/>
    <xf numFmtId="0" fontId="31" fillId="92" borderId="38" applyNumberFormat="0" applyAlignment="0" applyProtection="0"/>
    <xf numFmtId="0" fontId="100" fillId="90" borderId="38" applyNumberFormat="0" applyAlignment="0" applyProtection="0"/>
    <xf numFmtId="0" fontId="31" fillId="90"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93" fillId="90" borderId="30" applyNumberFormat="0" applyAlignment="0" applyProtection="0"/>
    <xf numFmtId="0" fontId="93"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93"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3" fillId="0" borderId="41" applyNumberFormat="0" applyFill="0" applyAlignment="0" applyProtection="0"/>
    <xf numFmtId="0" fontId="113" fillId="0" borderId="41" applyNumberFormat="0" applyFill="0" applyAlignment="0" applyProtection="0"/>
    <xf numFmtId="0" fontId="73" fillId="0" borderId="42" applyNumberFormat="0" applyFill="0" applyAlignment="0" applyProtection="0"/>
    <xf numFmtId="0" fontId="73" fillId="0" borderId="42" applyNumberFormat="0" applyFill="0" applyAlignment="0" applyProtection="0"/>
    <xf numFmtId="0" fontId="212" fillId="0" borderId="42" applyNumberFormat="0" applyFill="0" applyAlignment="0" applyProtection="0"/>
    <xf numFmtId="0" fontId="113" fillId="0" borderId="43" applyNumberFormat="0" applyFill="0" applyAlignment="0" applyProtection="0"/>
    <xf numFmtId="0" fontId="113" fillId="0" borderId="43" applyNumberFormat="0" applyFill="0" applyAlignment="0" applyProtection="0"/>
    <xf numFmtId="0" fontId="48" fillId="0" borderId="43"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5" fillId="60" borderId="30" applyNumberFormat="0" applyAlignment="0" applyProtection="0"/>
    <xf numFmtId="0" fontId="95"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5"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6" fillId="0" borderId="41" applyNumberFormat="0" applyFill="0" applyAlignment="0" applyProtection="0"/>
    <xf numFmtId="0" fontId="96"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96"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10" fillId="90" borderId="30" applyNumberFormat="0" applyAlignment="0" applyProtection="0"/>
    <xf numFmtId="0" fontId="110" fillId="90" borderId="30" applyNumberFormat="0" applyAlignment="0" applyProtection="0"/>
    <xf numFmtId="0" fontId="125" fillId="92" borderId="30" applyNumberFormat="0" applyAlignment="0" applyProtection="0"/>
    <xf numFmtId="0" fontId="125" fillId="92" borderId="30" applyNumberFormat="0" applyAlignment="0" applyProtection="0"/>
    <xf numFmtId="0" fontId="170" fillId="92" borderId="30" applyNumberFormat="0" applyAlignment="0" applyProtection="0"/>
    <xf numFmtId="0" fontId="110" fillId="90" borderId="30" applyNumberFormat="0" applyAlignment="0" applyProtection="0"/>
    <xf numFmtId="0" fontId="10" fillId="90"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10" fillId="90" borderId="30" applyNumberFormat="0" applyAlignment="0" applyProtection="0"/>
    <xf numFmtId="0" fontId="10" fillId="90" borderId="30" applyNumberFormat="0" applyAlignment="0" applyProtection="0"/>
    <xf numFmtId="0" fontId="112" fillId="60" borderId="30" applyNumberFormat="0" applyAlignment="0" applyProtection="0"/>
    <xf numFmtId="0" fontId="112" fillId="60" borderId="30" applyNumberFormat="0" applyAlignment="0" applyProtection="0"/>
    <xf numFmtId="0" fontId="112" fillId="87" borderId="30" applyNumberFormat="0" applyAlignment="0" applyProtection="0"/>
    <xf numFmtId="0" fontId="112" fillId="87" borderId="30" applyNumberFormat="0" applyAlignment="0" applyProtection="0"/>
    <xf numFmtId="0" fontId="29" fillId="87" borderId="30" applyNumberFormat="0" applyAlignment="0" applyProtection="0"/>
    <xf numFmtId="0" fontId="112" fillId="60" borderId="30" applyNumberFormat="0" applyAlignment="0" applyProtection="0"/>
    <xf numFmtId="0" fontId="29" fillId="60"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12" fillId="60" borderId="30" applyNumberFormat="0" applyAlignment="0" applyProtection="0"/>
    <xf numFmtId="0" fontId="29" fillId="60" borderId="30" applyNumberFormat="0" applyAlignment="0" applyProtection="0"/>
    <xf numFmtId="0" fontId="83"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83"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97"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00" fillId="90" borderId="38" applyNumberFormat="0" applyAlignment="0" applyProtection="0"/>
    <xf numFmtId="0" fontId="100" fillId="90" borderId="38" applyNumberFormat="0" applyAlignment="0" applyProtection="0"/>
    <xf numFmtId="0" fontId="100" fillId="92" borderId="38" applyNumberFormat="0" applyAlignment="0" applyProtection="0"/>
    <xf numFmtId="0" fontId="100" fillId="92" borderId="38" applyNumberFormat="0" applyAlignment="0" applyProtection="0"/>
    <xf numFmtId="0" fontId="31" fillId="92" borderId="38" applyNumberFormat="0" applyAlignment="0" applyProtection="0"/>
    <xf numFmtId="0" fontId="100" fillId="90" borderId="38" applyNumberFormat="0" applyAlignment="0" applyProtection="0"/>
    <xf numFmtId="0" fontId="31" fillId="90"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93" fillId="90" borderId="30" applyNumberFormat="0" applyAlignment="0" applyProtection="0"/>
    <xf numFmtId="0" fontId="93"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93"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3" fillId="0" borderId="41" applyNumberFormat="0" applyFill="0" applyAlignment="0" applyProtection="0"/>
    <xf numFmtId="0" fontId="113" fillId="0" borderId="41" applyNumberFormat="0" applyFill="0" applyAlignment="0" applyProtection="0"/>
    <xf numFmtId="0" fontId="73" fillId="0" borderId="42" applyNumberFormat="0" applyFill="0" applyAlignment="0" applyProtection="0"/>
    <xf numFmtId="0" fontId="73" fillId="0" borderId="42" applyNumberFormat="0" applyFill="0" applyAlignment="0" applyProtection="0"/>
    <xf numFmtId="0" fontId="212" fillId="0" borderId="42" applyNumberFormat="0" applyFill="0" applyAlignment="0" applyProtection="0"/>
    <xf numFmtId="0" fontId="113" fillId="0" borderId="43" applyNumberFormat="0" applyFill="0" applyAlignment="0" applyProtection="0"/>
    <xf numFmtId="0" fontId="113" fillId="0" borderId="43" applyNumberFormat="0" applyFill="0" applyAlignment="0" applyProtection="0"/>
    <xf numFmtId="0" fontId="48" fillId="0" borderId="43"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5" fillId="60" borderId="30" applyNumberFormat="0" applyAlignment="0" applyProtection="0"/>
    <xf numFmtId="0" fontId="95"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5"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6" fillId="0" borderId="41" applyNumberFormat="0" applyFill="0" applyAlignment="0" applyProtection="0"/>
    <xf numFmtId="0" fontId="96"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96"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 fillId="0" borderId="0"/>
    <xf numFmtId="0" fontId="5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9" fontId="51" fillId="0" borderId="0" applyFont="0" applyFill="0" applyBorder="0" applyAlignment="0" applyProtection="0"/>
    <xf numFmtId="9" fontId="1" fillId="0" borderId="0" applyFont="0" applyFill="0" applyBorder="0" applyAlignment="0" applyProtection="0"/>
    <xf numFmtId="195" fontId="51" fillId="0" borderId="0" applyFont="0" applyFill="0" applyBorder="0" applyAlignment="0" applyProtection="0"/>
    <xf numFmtId="191" fontId="51" fillId="0" borderId="0" applyFont="0" applyFill="0" applyBorder="0" applyAlignment="0" applyProtection="0"/>
    <xf numFmtId="0" fontId="51" fillId="0" borderId="0"/>
    <xf numFmtId="0" fontId="51" fillId="0" borderId="0"/>
    <xf numFmtId="0" fontId="51" fillId="0" borderId="0"/>
    <xf numFmtId="0" fontId="51" fillId="0" borderId="0"/>
    <xf numFmtId="0" fontId="93" fillId="90" borderId="30" applyNumberFormat="0" applyAlignment="0" applyProtection="0"/>
    <xf numFmtId="0" fontId="51" fillId="63" borderId="40" applyNumberFormat="0" applyFont="0" applyAlignment="0" applyProtection="0"/>
    <xf numFmtId="0" fontId="144" fillId="0" borderId="42" applyNumberFormat="0" applyFill="0" applyAlignment="0" applyProtection="0"/>
    <xf numFmtId="0" fontId="125" fillId="92" borderId="30" applyNumberFormat="0" applyAlignment="0" applyProtection="0"/>
    <xf numFmtId="0" fontId="31" fillId="90" borderId="38" applyNumberFormat="0" applyAlignment="0" applyProtection="0"/>
    <xf numFmtId="0" fontId="51" fillId="63" borderId="40" applyNumberFormat="0" applyFont="0" applyAlignment="0" applyProtection="0"/>
    <xf numFmtId="0" fontId="97" fillId="63" borderId="40" applyNumberFormat="0" applyFont="0" applyAlignment="0" applyProtection="0"/>
    <xf numFmtId="0" fontId="212" fillId="0" borderId="42" applyNumberFormat="0" applyFill="0" applyAlignment="0" applyProtection="0"/>
    <xf numFmtId="0" fontId="142" fillId="91" borderId="38" applyNumberFormat="0" applyAlignment="0" applyProtection="0"/>
    <xf numFmtId="0" fontId="96"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95" fillId="60" borderId="30" applyNumberFormat="0" applyAlignment="0" applyProtection="0"/>
    <xf numFmtId="0" fontId="1" fillId="61" borderId="0" applyNumberFormat="0" applyBorder="0" applyAlignment="0" applyProtection="0"/>
    <xf numFmtId="0" fontId="1" fillId="61" borderId="0" applyNumberFormat="0" applyBorder="0" applyAlignment="0" applyProtection="0"/>
    <xf numFmtId="0" fontId="139" fillId="66" borderId="30" applyNumberFormat="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51" fillId="63" borderId="40" applyNumberFormat="0" applyFont="0" applyAlignment="0" applyProtection="0"/>
    <xf numFmtId="0" fontId="115" fillId="63" borderId="40" applyNumberFormat="0" applyFont="0" applyAlignment="0" applyProtection="0"/>
    <xf numFmtId="0" fontId="188" fillId="0" borderId="42" applyNumberFormat="0" applyFill="0" applyAlignment="0" applyProtection="0"/>
    <xf numFmtId="0" fontId="110" fillId="90" borderId="30" applyNumberFormat="0" applyAlignment="0" applyProtection="0"/>
    <xf numFmtId="0" fontId="1" fillId="36" borderId="0" applyNumberFormat="0" applyBorder="0" applyAlignment="0" applyProtection="0"/>
    <xf numFmtId="0" fontId="1" fillId="36" borderId="0" applyNumberFormat="0" applyBorder="0" applyAlignment="0" applyProtection="0"/>
    <xf numFmtId="0" fontId="96" fillId="0" borderId="41" applyNumberFormat="0" applyFill="0" applyAlignment="0" applyProtection="0"/>
    <xf numFmtId="0" fontId="1" fillId="63" borderId="0" applyNumberFormat="0" applyBorder="0" applyAlignment="0" applyProtection="0"/>
    <xf numFmtId="0" fontId="1" fillId="63" borderId="0" applyNumberFormat="0" applyBorder="0" applyAlignment="0" applyProtection="0"/>
    <xf numFmtId="0" fontId="51" fillId="63" borderId="40" applyNumberFormat="0" applyFont="0" applyAlignment="0" applyProtection="0"/>
    <xf numFmtId="0" fontId="1" fillId="40" borderId="0" applyNumberFormat="0" applyBorder="0" applyAlignment="0" applyProtection="0"/>
    <xf numFmtId="0" fontId="1" fillId="40" borderId="0" applyNumberFormat="0" applyBorder="0" applyAlignment="0" applyProtection="0"/>
    <xf numFmtId="0" fontId="113" fillId="0" borderId="41" applyNumberFormat="0" applyFill="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48" fillId="0" borderId="41" applyNumberFormat="0" applyFill="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15" fillId="63" borderId="40" applyNumberFormat="0" applyFont="0" applyAlignment="0" applyProtection="0"/>
    <xf numFmtId="0" fontId="1" fillId="52" borderId="0" applyNumberFormat="0" applyBorder="0" applyAlignment="0" applyProtection="0"/>
    <xf numFmtId="0" fontId="1" fillId="52" borderId="0" applyNumberFormat="0" applyBorder="0" applyAlignment="0" applyProtection="0"/>
    <xf numFmtId="0" fontId="29" fillId="60" borderId="30" applyNumberFormat="0" applyAlignment="0" applyProtection="0"/>
    <xf numFmtId="0" fontId="51" fillId="63" borderId="40" applyNumberFormat="0" applyFont="0" applyAlignment="0" applyProtection="0"/>
    <xf numFmtId="0" fontId="110" fillId="9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44" fillId="0" borderId="42" applyNumberFormat="0" applyFill="0" applyAlignment="0" applyProtection="0"/>
    <xf numFmtId="0" fontId="93" fillId="90" borderId="30" applyNumberFormat="0" applyAlignment="0" applyProtection="0"/>
    <xf numFmtId="0" fontId="51" fillId="63" borderId="40" applyNumberFormat="0" applyFont="0" applyAlignment="0" applyProtection="0"/>
    <xf numFmtId="0" fontId="112" fillId="87" borderId="30" applyNumberFormat="0" applyAlignment="0" applyProtection="0"/>
    <xf numFmtId="0" fontId="51" fillId="63" borderId="40" applyNumberFormat="0" applyFont="0" applyAlignment="0" applyProtection="0"/>
    <xf numFmtId="0" fontId="95" fillId="60" borderId="30" applyNumberFormat="0" applyAlignment="0" applyProtection="0"/>
    <xf numFmtId="0" fontId="10" fillId="90" borderId="30" applyNumberFormat="0" applyAlignment="0" applyProtection="0"/>
    <xf numFmtId="0" fontId="1" fillId="59" borderId="0" applyNumberFormat="0" applyBorder="0" applyAlignment="0" applyProtection="0"/>
    <xf numFmtId="0" fontId="1" fillId="59" borderId="0" applyNumberFormat="0" applyBorder="0" applyAlignment="0" applyProtection="0"/>
    <xf numFmtId="0" fontId="51" fillId="63" borderId="40" applyNumberFormat="0" applyFont="0" applyAlignment="0" applyProtection="0"/>
    <xf numFmtId="0" fontId="1" fillId="33" borderId="0" applyNumberFormat="0" applyBorder="0" applyAlignment="0" applyProtection="0"/>
    <xf numFmtId="0" fontId="1" fillId="33" borderId="0" applyNumberFormat="0" applyBorder="0" applyAlignment="0" applyProtection="0"/>
    <xf numFmtId="0" fontId="83" fillId="90" borderId="38" applyNumberFormat="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61" fillId="60" borderId="30" applyNumberFormat="0" applyAlignment="0" applyProtection="0"/>
    <xf numFmtId="0" fontId="149" fillId="63" borderId="40" applyNumberFormat="0" applyFont="0" applyAlignment="0" applyProtection="0"/>
    <xf numFmtId="0" fontId="51" fillId="63" borderId="40" applyNumberFormat="0" applyFont="0" applyAlignment="0" applyProtection="0"/>
    <xf numFmtId="0" fontId="1" fillId="41" borderId="0" applyNumberFormat="0" applyBorder="0" applyAlignment="0" applyProtection="0"/>
    <xf numFmtId="0" fontId="1" fillId="41" borderId="0" applyNumberFormat="0" applyBorder="0" applyAlignment="0" applyProtection="0"/>
    <xf numFmtId="0" fontId="51" fillId="63" borderId="40" applyNumberFormat="0" applyFont="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51" fillId="63" borderId="40" applyNumberFormat="0" applyFont="0" applyAlignment="0" applyProtection="0"/>
    <xf numFmtId="0" fontId="110" fillId="90" borderId="30" applyNumberFormat="0" applyAlignment="0" applyProtection="0"/>
    <xf numFmtId="0" fontId="1" fillId="63" borderId="0" applyNumberFormat="0" applyBorder="0" applyAlignment="0" applyProtection="0"/>
    <xf numFmtId="0" fontId="1" fillId="63" borderId="0" applyNumberFormat="0" applyBorder="0" applyAlignment="0" applyProtection="0"/>
    <xf numFmtId="0" fontId="110" fillId="90" borderId="30" applyNumberFormat="0" applyAlignment="0" applyProtection="0"/>
    <xf numFmtId="0" fontId="1" fillId="53" borderId="0" applyNumberFormat="0" applyBorder="0" applyAlignment="0" applyProtection="0"/>
    <xf numFmtId="0" fontId="1" fillId="53" borderId="0" applyNumberFormat="0" applyBorder="0" applyAlignment="0" applyProtection="0"/>
    <xf numFmtId="0" fontId="100" fillId="92" borderId="38" applyNumberFormat="0" applyAlignment="0" applyProtection="0"/>
    <xf numFmtId="0" fontId="113" fillId="0" borderId="41" applyNumberFormat="0" applyFill="0" applyAlignment="0" applyProtection="0"/>
    <xf numFmtId="0" fontId="51" fillId="63" borderId="40" applyNumberFormat="0" applyFont="0" applyAlignment="0" applyProtection="0"/>
    <xf numFmtId="0" fontId="113" fillId="0" borderId="41" applyNumberFormat="0" applyFill="0" applyAlignment="0" applyProtection="0"/>
    <xf numFmtId="0" fontId="95" fillId="60" borderId="30" applyNumberFormat="0" applyAlignment="0" applyProtection="0"/>
    <xf numFmtId="0" fontId="144" fillId="0" borderId="42" applyNumberFormat="0" applyFill="0" applyAlignment="0" applyProtection="0"/>
    <xf numFmtId="0" fontId="95" fillId="60" borderId="30" applyNumberFormat="0" applyAlignment="0" applyProtection="0"/>
    <xf numFmtId="0" fontId="112" fillId="60" borderId="30" applyNumberFormat="0" applyAlignment="0" applyProtection="0"/>
    <xf numFmtId="0" fontId="96" fillId="0" borderId="41" applyNumberFormat="0" applyFill="0" applyAlignment="0" applyProtection="0"/>
    <xf numFmtId="0" fontId="139" fillId="66" borderId="30" applyNumberFormat="0" applyAlignment="0" applyProtection="0"/>
    <xf numFmtId="0" fontId="131" fillId="91" borderId="30" applyNumberFormat="0" applyAlignment="0" applyProtection="0"/>
    <xf numFmtId="0" fontId="110" fillId="90" borderId="30" applyNumberFormat="0" applyAlignment="0" applyProtection="0"/>
    <xf numFmtId="0" fontId="29" fillId="60" borderId="30" applyNumberFormat="0" applyAlignment="0" applyProtection="0"/>
    <xf numFmtId="0" fontId="51" fillId="63" borderId="40" applyNumberFormat="0" applyFont="0" applyAlignment="0" applyProtection="0"/>
    <xf numFmtId="0" fontId="113" fillId="0" borderId="43" applyNumberFormat="0" applyFill="0" applyAlignment="0" applyProtection="0"/>
    <xf numFmtId="0" fontId="139" fillId="66" borderId="30" applyNumberFormat="0" applyAlignment="0" applyProtection="0"/>
    <xf numFmtId="0" fontId="184" fillId="66" borderId="30" applyNumberFormat="0" applyAlignment="0" applyProtection="0"/>
    <xf numFmtId="0" fontId="113" fillId="0" borderId="43" applyNumberFormat="0" applyFill="0" applyAlignment="0" applyProtection="0"/>
    <xf numFmtId="0" fontId="159" fillId="90" borderId="30" applyNumberFormat="0" applyAlignment="0" applyProtection="0"/>
    <xf numFmtId="0" fontId="51" fillId="63" borderId="40" applyNumberFormat="0" applyFont="0" applyAlignment="0" applyProtection="0"/>
    <xf numFmtId="0" fontId="161" fillId="60" borderId="30" applyNumberFormat="0" applyAlignment="0" applyProtection="0"/>
    <xf numFmtId="0" fontId="51" fillId="63" borderId="40" applyNumberFormat="0" applyFont="0" applyAlignment="0" applyProtection="0"/>
    <xf numFmtId="0" fontId="212" fillId="0" borderId="42" applyNumberFormat="0" applyFill="0" applyAlignment="0" applyProtection="0"/>
    <xf numFmtId="0" fontId="95" fillId="6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29" fillId="60" borderId="30" applyNumberFormat="0" applyAlignment="0" applyProtection="0"/>
    <xf numFmtId="0" fontId="144" fillId="0" borderId="42" applyNumberFormat="0" applyFill="0" applyAlignment="0" applyProtection="0"/>
    <xf numFmtId="0" fontId="51" fillId="63" borderId="40" applyNumberFormat="0" applyFont="0" applyAlignment="0" applyProtection="0"/>
    <xf numFmtId="0" fontId="113" fillId="0" borderId="41" applyNumberFormat="0" applyFill="0" applyAlignment="0" applyProtection="0"/>
    <xf numFmtId="0" fontId="96" fillId="0" borderId="41" applyNumberFormat="0" applyFill="0" applyAlignment="0" applyProtection="0"/>
    <xf numFmtId="0" fontId="113" fillId="0" borderId="41" applyNumberFormat="0" applyFill="0" applyAlignment="0" applyProtection="0"/>
    <xf numFmtId="0" fontId="96" fillId="0" borderId="41" applyNumberFormat="0" applyFill="0" applyAlignment="0" applyProtection="0"/>
    <xf numFmtId="0" fontId="51" fillId="63" borderId="40" applyNumberFormat="0" applyFont="0" applyAlignment="0" applyProtection="0"/>
    <xf numFmtId="0" fontId="95"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44" fillId="0" borderId="42" applyNumberFormat="0" applyFill="0" applyAlignment="0" applyProtection="0"/>
    <xf numFmtId="0" fontId="100" fillId="92" borderId="38" applyNumberFormat="0" applyAlignment="0" applyProtection="0"/>
    <xf numFmtId="0" fontId="93" fillId="90" borderId="30" applyNumberFormat="0" applyAlignment="0" applyProtection="0"/>
    <xf numFmtId="0" fontId="100" fillId="90" borderId="38" applyNumberFormat="0" applyAlignment="0" applyProtection="0"/>
    <xf numFmtId="0" fontId="144" fillId="0" borderId="42" applyNumberFormat="0" applyFill="0" applyAlignment="0" applyProtection="0"/>
    <xf numFmtId="0" fontId="29" fillId="60" borderId="30" applyNumberFormat="0" applyAlignment="0" applyProtection="0"/>
    <xf numFmtId="0" fontId="139" fillId="66" borderId="30" applyNumberFormat="0" applyAlignment="0" applyProtection="0"/>
    <xf numFmtId="0" fontId="139" fillId="66" borderId="30" applyNumberFormat="0" applyAlignment="0" applyProtection="0"/>
    <xf numFmtId="0" fontId="4" fillId="63" borderId="40" applyNumberFormat="0" applyFont="0" applyAlignment="0" applyProtection="0"/>
    <xf numFmtId="0" fontId="51" fillId="63" borderId="40" applyNumberFormat="0" applyFont="0" applyAlignment="0" applyProtection="0"/>
    <xf numFmtId="0" fontId="31" fillId="90" borderId="38" applyNumberFormat="0" applyAlignment="0" applyProtection="0"/>
    <xf numFmtId="0" fontId="113" fillId="0" borderId="41" applyNumberFormat="0" applyFill="0" applyAlignment="0" applyProtection="0"/>
    <xf numFmtId="0" fontId="73" fillId="0" borderId="42" applyNumberFormat="0" applyFill="0" applyAlignment="0" applyProtection="0"/>
    <xf numFmtId="0" fontId="29" fillId="60" borderId="30" applyNumberFormat="0" applyAlignment="0" applyProtection="0"/>
    <xf numFmtId="0" fontId="162" fillId="0" borderId="41" applyNumberFormat="0" applyFill="0" applyAlignment="0" applyProtection="0"/>
    <xf numFmtId="0" fontId="83" fillId="90"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25" fillId="92" borderId="30" applyNumberFormat="0" applyAlignment="0" applyProtection="0"/>
    <xf numFmtId="0" fontId="184" fillId="66" borderId="30" applyNumberFormat="0" applyAlignment="0" applyProtection="0"/>
    <xf numFmtId="0" fontId="95" fillId="60" borderId="30" applyNumberFormat="0" applyAlignment="0" applyProtection="0"/>
    <xf numFmtId="0" fontId="187" fillId="91" borderId="38" applyNumberFormat="0" applyAlignment="0" applyProtection="0"/>
    <xf numFmtId="0" fontId="51" fillId="63" borderId="40" applyNumberFormat="0" applyFont="0" applyAlignment="0" applyProtection="0"/>
    <xf numFmtId="0" fontId="29" fillId="60" borderId="30" applyNumberFormat="0" applyAlignment="0" applyProtection="0"/>
    <xf numFmtId="191" fontId="51" fillId="0" borderId="0" applyFont="0" applyFill="0" applyBorder="0" applyAlignment="0" applyProtection="0"/>
    <xf numFmtId="184"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43" fontId="51" fillId="0" borderId="0" applyFont="0" applyFill="0" applyBorder="0" applyAlignment="0" applyProtection="0"/>
    <xf numFmtId="0" fontId="51"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0" fontId="51" fillId="63" borderId="40" applyNumberFormat="0" applyFont="0" applyAlignment="0" applyProtection="0"/>
    <xf numFmtId="184" fontId="51" fillId="0" borderId="0" applyFont="0" applyFill="0" applyBorder="0" applyAlignment="0" applyProtection="0"/>
    <xf numFmtId="0" fontId="51" fillId="63" borderId="40" applyNumberFormat="0" applyFont="0" applyAlignment="0" applyProtection="0"/>
    <xf numFmtId="184" fontId="51" fillId="0" borderId="0" applyFont="0" applyFill="0" applyBorder="0" applyAlignment="0" applyProtection="0"/>
    <xf numFmtId="0" fontId="51" fillId="78" borderId="40" applyNumberFormat="0" applyFont="0" applyAlignment="0" applyProtection="0"/>
    <xf numFmtId="0" fontId="51" fillId="78" borderId="40" applyNumberFormat="0" applyFont="0" applyAlignment="0" applyProtection="0"/>
    <xf numFmtId="184" fontId="51" fillId="0" borderId="0" applyFont="0" applyFill="0" applyBorder="0" applyAlignment="0" applyProtection="0"/>
    <xf numFmtId="0" fontId="51" fillId="63" borderId="40" applyNumberFormat="0" applyFont="0" applyAlignment="0" applyProtection="0"/>
    <xf numFmtId="0" fontId="51" fillId="63" borderId="40" applyNumberFormat="0" applyFont="0" applyAlignment="0" applyProtection="0"/>
    <xf numFmtId="184" fontId="51" fillId="0" borderId="0" applyFont="0" applyFill="0" applyBorder="0" applyAlignment="0" applyProtection="0"/>
    <xf numFmtId="0" fontId="51" fillId="63" borderId="40" applyNumberFormat="0" applyFont="0" applyAlignment="0" applyProtection="0"/>
    <xf numFmtId="0" fontId="51" fillId="63" borderId="40" applyNumberFormat="0" applyFont="0" applyAlignment="0" applyProtection="0"/>
    <xf numFmtId="184" fontId="51" fillId="0" borderId="0" applyFont="0" applyFill="0" applyBorder="0" applyAlignment="0" applyProtection="0"/>
    <xf numFmtId="0" fontId="51" fillId="63" borderId="40" applyNumberFormat="0" applyFont="0" applyAlignment="0" applyProtection="0"/>
    <xf numFmtId="184" fontId="51" fillId="0" borderId="0" applyFont="0" applyFill="0" applyBorder="0" applyAlignment="0" applyProtection="0"/>
    <xf numFmtId="184" fontId="51" fillId="0" borderId="0" applyFont="0" applyFill="0" applyBorder="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0" fontId="31" fillId="92" borderId="38" applyNumberFormat="0" applyAlignment="0" applyProtection="0"/>
    <xf numFmtId="184" fontId="51" fillId="0" borderId="0" applyFont="0" applyFill="0" applyBorder="0" applyAlignment="0" applyProtection="0"/>
    <xf numFmtId="0" fontId="93" fillId="90" borderId="30" applyNumberFormat="0" applyAlignment="0" applyProtection="0"/>
    <xf numFmtId="0" fontId="176" fillId="91" borderId="30" applyNumberFormat="0" applyAlignment="0" applyProtection="0"/>
    <xf numFmtId="43" fontId="51" fillId="0" borderId="0" applyFont="0" applyFill="0" applyBorder="0" applyAlignment="0" applyProtection="0"/>
    <xf numFmtId="43" fontId="51" fillId="0" borderId="0" applyFont="0" applyFill="0" applyBorder="0" applyAlignment="0" applyProtection="0"/>
    <xf numFmtId="184"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84"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51" fillId="63" borderId="40" applyNumberFormat="0" applyFont="0" applyAlignment="0" applyProtection="0"/>
    <xf numFmtId="0" fontId="139" fillId="66" borderId="30" applyNumberFormat="0" applyAlignment="0" applyProtection="0"/>
    <xf numFmtId="0" fontId="51" fillId="63" borderId="40" applyNumberFormat="0" applyFont="0" applyAlignment="0" applyProtection="0"/>
    <xf numFmtId="0" fontId="113" fillId="0" borderId="41" applyNumberFormat="0" applyFill="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0" fontId="51" fillId="63" borderId="40" applyNumberFormat="0" applyFont="0" applyAlignment="0" applyProtection="0"/>
    <xf numFmtId="0" fontId="96" fillId="0" borderId="41" applyNumberFormat="0" applyFill="0" applyAlignment="0" applyProtection="0"/>
    <xf numFmtId="0" fontId="100" fillId="90" borderId="38" applyNumberFormat="0" applyAlignment="0" applyProtection="0"/>
    <xf numFmtId="0" fontId="51" fillId="63" borderId="40" applyNumberFormat="0" applyFont="0" applyAlignment="0" applyProtection="0"/>
    <xf numFmtId="0" fontId="153" fillId="90" borderId="38" applyNumberFormat="0" applyAlignment="0" applyProtection="0"/>
    <xf numFmtId="0" fontId="110" fillId="90" borderId="30" applyNumberFormat="0" applyAlignment="0" applyProtection="0"/>
    <xf numFmtId="0" fontId="51" fillId="63" borderId="40" applyNumberFormat="0" applyFont="0" applyAlignment="0" applyProtection="0"/>
    <xf numFmtId="0" fontId="144" fillId="0" borderId="42" applyNumberFormat="0" applyFill="0" applyAlignment="0" applyProtection="0"/>
    <xf numFmtId="0" fontId="51" fillId="0" borderId="0"/>
    <xf numFmtId="0" fontId="93" fillId="90" borderId="30" applyNumberFormat="0" applyAlignment="0" applyProtection="0"/>
    <xf numFmtId="0" fontId="115"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39" fillId="66" borderId="30" applyNumberFormat="0" applyAlignment="0" applyProtection="0"/>
    <xf numFmtId="0" fontId="139" fillId="66" borderId="30" applyNumberFormat="0" applyAlignment="0" applyProtection="0"/>
    <xf numFmtId="0" fontId="10" fillId="90" borderId="30" applyNumberFormat="0" applyAlignment="0" applyProtection="0"/>
    <xf numFmtId="0" fontId="112" fillId="87" borderId="30" applyNumberFormat="0" applyAlignment="0" applyProtection="0"/>
    <xf numFmtId="0" fontId="93" fillId="90" borderId="30" applyNumberFormat="0" applyAlignment="0" applyProtection="0"/>
    <xf numFmtId="0" fontId="51" fillId="63" borderId="40" applyNumberFormat="0" applyFont="0" applyAlignment="0" applyProtection="0"/>
    <xf numFmtId="0" fontId="83" fillId="90" borderId="38" applyNumberFormat="0" applyAlignment="0" applyProtection="0"/>
    <xf numFmtId="0" fontId="51" fillId="63" borderId="40" applyNumberFormat="0" applyFont="0" applyAlignment="0" applyProtection="0"/>
    <xf numFmtId="0" fontId="113" fillId="0" borderId="43" applyNumberFormat="0" applyFill="0" applyAlignment="0" applyProtection="0"/>
    <xf numFmtId="0" fontId="51" fillId="63" borderId="40" applyNumberFormat="0" applyFont="0" applyAlignment="0" applyProtection="0"/>
    <xf numFmtId="0" fontId="188" fillId="0" borderId="42" applyNumberFormat="0" applyFill="0" applyAlignment="0" applyProtection="0"/>
    <xf numFmtId="0" fontId="142" fillId="91" borderId="38" applyNumberFormat="0" applyAlignment="0" applyProtection="0"/>
    <xf numFmtId="0" fontId="113" fillId="0" borderId="43" applyNumberFormat="0" applyFill="0" applyAlignment="0" applyProtection="0"/>
    <xf numFmtId="0" fontId="51" fillId="78" borderId="40" applyNumberFormat="0" applyFont="0" applyAlignment="0" applyProtection="0"/>
    <xf numFmtId="0" fontId="139" fillId="66" borderId="30" applyNumberFormat="0" applyAlignment="0" applyProtection="0"/>
    <xf numFmtId="0" fontId="125" fillId="92" borderId="30" applyNumberFormat="0" applyAlignment="0" applyProtection="0"/>
    <xf numFmtId="0" fontId="187" fillId="91" borderId="38" applyNumberFormat="0" applyAlignment="0" applyProtection="0"/>
    <xf numFmtId="0" fontId="113" fillId="0" borderId="41" applyNumberFormat="0" applyFill="0" applyAlignment="0" applyProtection="0"/>
    <xf numFmtId="0" fontId="51" fillId="63" borderId="40" applyNumberFormat="0" applyFont="0" applyAlignment="0" applyProtection="0"/>
    <xf numFmtId="0" fontId="112" fillId="60" borderId="30" applyNumberFormat="0" applyAlignment="0" applyProtection="0"/>
    <xf numFmtId="0" fontId="29" fillId="60" borderId="30" applyNumberFormat="0" applyAlignment="0" applyProtection="0"/>
    <xf numFmtId="0" fontId="51" fillId="63" borderId="40" applyNumberFormat="0" applyFont="0" applyAlignment="0" applyProtection="0"/>
    <xf numFmtId="0" fontId="170" fillId="92" borderId="30" applyNumberFormat="0" applyAlignment="0" applyProtection="0"/>
    <xf numFmtId="0" fontId="112" fillId="60" borderId="30" applyNumberFormat="0" applyAlignment="0" applyProtection="0"/>
    <xf numFmtId="0" fontId="31" fillId="90" borderId="38" applyNumberFormat="0" applyAlignment="0" applyProtection="0"/>
    <xf numFmtId="0" fontId="113" fillId="0" borderId="41" applyNumberFormat="0" applyFill="0" applyAlignment="0" applyProtection="0"/>
    <xf numFmtId="0" fontId="112" fillId="87" borderId="30" applyNumberFormat="0" applyAlignment="0" applyProtection="0"/>
    <xf numFmtId="0" fontId="100" fillId="90" borderId="38" applyNumberFormat="0" applyAlignment="0" applyProtection="0"/>
    <xf numFmtId="0" fontId="1" fillId="0" borderId="0"/>
    <xf numFmtId="0" fontId="51" fillId="0" borderId="0"/>
    <xf numFmtId="0" fontId="51" fillId="0" borderId="0"/>
    <xf numFmtId="0" fontId="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2" fillId="60" borderId="30" applyNumberFormat="0" applyAlignment="0" applyProtection="0"/>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1" fillId="0" borderId="0"/>
    <xf numFmtId="0" fontId="96" fillId="0" borderId="41" applyNumberFormat="0" applyFill="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1" fillId="0" borderId="0"/>
    <xf numFmtId="0" fontId="115" fillId="63" borderId="40" applyNumberFormat="0" applyFont="0" applyAlignment="0" applyProtection="0"/>
    <xf numFmtId="0" fontId="51" fillId="0" borderId="0"/>
    <xf numFmtId="0" fontId="51" fillId="0" borderId="0"/>
    <xf numFmtId="0" fontId="1" fillId="0" borderId="0"/>
    <xf numFmtId="0" fontId="4" fillId="63" borderId="40" applyNumberFormat="0" applyFont="0" applyAlignment="0" applyProtection="0"/>
    <xf numFmtId="0" fontId="1" fillId="0" borderId="0"/>
    <xf numFmtId="0" fontId="1" fillId="0" borderId="0"/>
    <xf numFmtId="0" fontId="1" fillId="0" borderId="0"/>
    <xf numFmtId="0" fontId="51" fillId="0" borderId="0"/>
    <xf numFmtId="0" fontId="51" fillId="0" borderId="0"/>
    <xf numFmtId="0" fontId="1" fillId="0" borderId="0"/>
    <xf numFmtId="0" fontId="51" fillId="63" borderId="40" applyNumberFormat="0" applyFont="0" applyAlignment="0" applyProtection="0"/>
    <xf numFmtId="0" fontId="100" fillId="90" borderId="38" applyNumberFormat="0" applyAlignment="0" applyProtection="0"/>
    <xf numFmtId="0" fontId="51" fillId="0" borderId="0">
      <alignment wrapText="1"/>
    </xf>
    <xf numFmtId="0" fontId="51" fillId="0" borderId="0"/>
    <xf numFmtId="0" fontId="51" fillId="0" borderId="0"/>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63" borderId="40" applyNumberFormat="0" applyFont="0" applyAlignment="0" applyProtection="0"/>
    <xf numFmtId="0" fontId="51" fillId="0" borderId="0"/>
    <xf numFmtId="0" fontId="51" fillId="0" borderId="0"/>
    <xf numFmtId="0" fontId="51" fillId="0" borderId="0"/>
    <xf numFmtId="0" fontId="51" fillId="0" borderId="0"/>
    <xf numFmtId="0" fontId="96" fillId="0" borderId="41" applyNumberFormat="0" applyFill="0" applyAlignment="0" applyProtection="0"/>
    <xf numFmtId="0" fontId="51" fillId="0" borderId="0"/>
    <xf numFmtId="0" fontId="131" fillId="91" borderId="30" applyNumberFormat="0" applyAlignment="0" applyProtection="0"/>
    <xf numFmtId="0" fontId="110" fillId="90" borderId="30" applyNumberFormat="0" applyAlignment="0" applyProtection="0"/>
    <xf numFmtId="0" fontId="51" fillId="0" borderId="0"/>
    <xf numFmtId="0" fontId="188" fillId="0" borderId="42" applyNumberFormat="0" applyFill="0" applyAlignment="0" applyProtection="0"/>
    <xf numFmtId="0" fontId="97" fillId="63" borderId="40" applyNumberFormat="0" applyFont="0" applyAlignment="0" applyProtection="0"/>
    <xf numFmtId="0" fontId="51" fillId="0" borderId="0"/>
    <xf numFmtId="0" fontId="51" fillId="63" borderId="40" applyNumberFormat="0" applyFont="0" applyAlignment="0" applyProtection="0"/>
    <xf numFmtId="0" fontId="51" fillId="0" borderId="0"/>
    <xf numFmtId="0" fontId="51" fillId="0" borderId="0"/>
    <xf numFmtId="0" fontId="112" fillId="60" borderId="30" applyNumberFormat="0" applyAlignment="0" applyProtection="0"/>
    <xf numFmtId="0" fontId="83" fillId="90" borderId="38" applyNumberFormat="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53" fillId="90" borderId="38" applyNumberFormat="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63" borderId="40" applyNumberFormat="0" applyFont="0" applyAlignment="0" applyProtection="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40" applyNumberFormat="0" applyFont="0" applyAlignment="0" applyProtection="0"/>
    <xf numFmtId="0" fontId="1" fillId="0" borderId="0"/>
    <xf numFmtId="0" fontId="1" fillId="0" borderId="0"/>
    <xf numFmtId="0" fontId="159" fillId="90" borderId="30" applyNumberFormat="0" applyAlignment="0" applyProtection="0"/>
    <xf numFmtId="0" fontId="1" fillId="0" borderId="0"/>
    <xf numFmtId="0" fontId="1" fillId="0" borderId="0"/>
    <xf numFmtId="0" fontId="51" fillId="63" borderId="4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94" fontId="1" fillId="0" borderId="0"/>
    <xf numFmtId="194" fontId="1" fillId="0" borderId="0"/>
    <xf numFmtId="0" fontId="144" fillId="0" borderId="4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alignment wrapText="1"/>
    </xf>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1" fillId="0" borderId="0"/>
    <xf numFmtId="0" fontId="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xf numFmtId="0" fontId="51" fillId="0" borderId="0"/>
    <xf numFmtId="0" fontId="51" fillId="0" borderId="0">
      <alignment wrapText="1"/>
    </xf>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alignment wrapText="1"/>
    </xf>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31" fillId="90" borderId="38" applyNumberFormat="0" applyAlignment="0" applyProtection="0"/>
    <xf numFmtId="0" fontId="51" fillId="63" borderId="40" applyNumberFormat="0" applyFont="0" applyAlignment="0" applyProtection="0"/>
    <xf numFmtId="0" fontId="113" fillId="0" borderId="43" applyNumberFormat="0" applyFill="0" applyAlignment="0" applyProtection="0"/>
    <xf numFmtId="0" fontId="112" fillId="60" borderId="30" applyNumberFormat="0" applyAlignment="0" applyProtection="0"/>
    <xf numFmtId="0" fontId="51" fillId="63" borderId="40" applyNumberFormat="0" applyFont="0" applyAlignment="0" applyProtection="0"/>
    <xf numFmtId="0" fontId="100" fillId="90" borderId="38" applyNumberFormat="0" applyAlignment="0" applyProtection="0"/>
    <xf numFmtId="0" fontId="83" fillId="90" borderId="38" applyNumberFormat="0" applyAlignment="0" applyProtection="0"/>
    <xf numFmtId="0" fontId="110" fillId="90" borderId="30" applyNumberFormat="0" applyAlignment="0" applyProtection="0"/>
    <xf numFmtId="0" fontId="29" fillId="60" borderId="30" applyNumberFormat="0" applyAlignment="0" applyProtection="0"/>
    <xf numFmtId="0" fontId="115" fillId="63" borderId="40" applyNumberFormat="0" applyFont="0" applyAlignment="0" applyProtection="0"/>
    <xf numFmtId="0" fontId="51" fillId="63" borderId="40" applyNumberFormat="0" applyFont="0" applyAlignment="0" applyProtection="0"/>
    <xf numFmtId="0" fontId="187" fillId="91" borderId="38" applyNumberFormat="0" applyAlignment="0" applyProtection="0"/>
    <xf numFmtId="0" fontId="113" fillId="0" borderId="43" applyNumberFormat="0" applyFill="0" applyAlignment="0" applyProtection="0"/>
    <xf numFmtId="0" fontId="51" fillId="78" borderId="40" applyNumberFormat="0" applyFont="0" applyAlignment="0" applyProtection="0"/>
    <xf numFmtId="0" fontId="184" fillId="66" borderId="30" applyNumberFormat="0" applyAlignment="0" applyProtection="0"/>
    <xf numFmtId="0" fontId="125" fillId="92" borderId="30" applyNumberFormat="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112" fillId="87" borderId="30" applyNumberFormat="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3" fillId="0" borderId="41" applyNumberFormat="0" applyFill="0" applyAlignment="0" applyProtection="0"/>
    <xf numFmtId="0" fontId="51" fillId="63" borderId="40" applyNumberFormat="0" applyFont="0" applyAlignment="0" applyProtection="0"/>
    <xf numFmtId="9" fontId="51" fillId="0" borderId="0" applyFont="0" applyFill="0" applyBorder="0" applyAlignment="0" applyProtection="0"/>
    <xf numFmtId="0" fontId="162" fillId="0" borderId="41" applyNumberFormat="0" applyFill="0" applyAlignment="0" applyProtection="0"/>
    <xf numFmtId="0" fontId="142" fillId="91" borderId="38" applyNumberFormat="0" applyAlignment="0" applyProtection="0"/>
    <xf numFmtId="0" fontId="113" fillId="0" borderId="41" applyNumberFormat="0" applyFill="0" applyAlignment="0" applyProtection="0"/>
    <xf numFmtId="0" fontId="97" fillId="63" borderId="40" applyNumberFormat="0" applyFont="0" applyAlignment="0" applyProtection="0"/>
    <xf numFmtId="0" fontId="29" fillId="87" borderId="30" applyNumberFormat="0" applyAlignment="0" applyProtection="0"/>
    <xf numFmtId="0" fontId="100" fillId="90"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51" fillId="63" borderId="40" applyNumberFormat="0" applyFont="0" applyAlignment="0" applyProtection="0"/>
    <xf numFmtId="0" fontId="153" fillId="90" borderId="38" applyNumberFormat="0" applyAlignment="0" applyProtection="0"/>
    <xf numFmtId="0" fontId="10" fillId="90" borderId="30" applyNumberFormat="0" applyAlignment="0" applyProtection="0"/>
    <xf numFmtId="0" fontId="51" fillId="63" borderId="40" applyNumberFormat="0" applyFont="0" applyAlignment="0" applyProtection="0"/>
    <xf numFmtId="0" fontId="83" fillId="90"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93" fillId="9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112" fillId="87" borderId="30" applyNumberFormat="0" applyAlignment="0" applyProtection="0"/>
    <xf numFmtId="0" fontId="93" fillId="90" borderId="30" applyNumberFormat="0" applyAlignment="0" applyProtection="0"/>
    <xf numFmtId="0" fontId="112" fillId="60" borderId="30" applyNumberFormat="0" applyAlignment="0" applyProtection="0"/>
    <xf numFmtId="0" fontId="10" fillId="90" borderId="30" applyNumberFormat="0" applyAlignment="0" applyProtection="0"/>
    <xf numFmtId="0" fontId="51" fillId="63" borderId="40" applyNumberFormat="0" applyFont="0" applyAlignment="0" applyProtection="0"/>
    <xf numFmtId="0" fontId="83" fillId="90"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93" fillId="9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31" fillId="91" borderId="30" applyNumberFormat="0" applyAlignment="0" applyProtection="0"/>
    <xf numFmtId="0" fontId="100" fillId="90" borderId="38" applyNumberFormat="0" applyAlignment="0" applyProtection="0"/>
    <xf numFmtId="0" fontId="51" fillId="78" borderId="40" applyNumberFormat="0" applyFont="0" applyAlignment="0" applyProtection="0"/>
    <xf numFmtId="0" fontId="51" fillId="63" borderId="40" applyNumberFormat="0" applyFont="0" applyAlignment="0" applyProtection="0"/>
    <xf numFmtId="0" fontId="112" fillId="60" borderId="30" applyNumberFormat="0" applyAlignment="0" applyProtection="0"/>
    <xf numFmtId="0" fontId="48" fillId="0" borderId="43" applyNumberFormat="0" applyFill="0" applyAlignment="0" applyProtection="0"/>
    <xf numFmtId="0" fontId="112" fillId="60" borderId="30" applyNumberFormat="0" applyAlignment="0" applyProtection="0"/>
    <xf numFmtId="0" fontId="51" fillId="63" borderId="40" applyNumberFormat="0" applyFont="0" applyAlignment="0" applyProtection="0"/>
    <xf numFmtId="0" fontId="100" fillId="90" borderId="38" applyNumberFormat="0" applyAlignment="0" applyProtection="0"/>
    <xf numFmtId="0" fontId="100" fillId="90" borderId="38" applyNumberFormat="0" applyAlignment="0" applyProtection="0"/>
    <xf numFmtId="0" fontId="110" fillId="90" borderId="30" applyNumberFormat="0" applyAlignment="0" applyProtection="0"/>
    <xf numFmtId="0" fontId="142" fillId="91" borderId="38" applyNumberFormat="0" applyAlignment="0" applyProtection="0"/>
    <xf numFmtId="0" fontId="51" fillId="63" borderId="40" applyNumberFormat="0" applyFont="0" applyAlignment="0" applyProtection="0"/>
    <xf numFmtId="0" fontId="142" fillId="91" borderId="38" applyNumberFormat="0" applyAlignment="0" applyProtection="0"/>
    <xf numFmtId="0" fontId="48" fillId="0" borderId="43" applyNumberFormat="0" applyFill="0" applyAlignment="0" applyProtection="0"/>
    <xf numFmtId="0" fontId="96" fillId="0" borderId="41" applyNumberFormat="0" applyFill="0" applyAlignment="0" applyProtection="0"/>
    <xf numFmtId="0" fontId="51" fillId="63" borderId="40" applyNumberFormat="0" applyFont="0" applyAlignment="0" applyProtection="0"/>
    <xf numFmtId="0" fontId="139" fillId="66" borderId="30" applyNumberFormat="0" applyAlignment="0" applyProtection="0"/>
    <xf numFmtId="0" fontId="51" fillId="63" borderId="40" applyNumberFormat="0" applyFont="0" applyAlignment="0" applyProtection="0"/>
    <xf numFmtId="0" fontId="93" fillId="90" borderId="30" applyNumberFormat="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3" fontId="51" fillId="0" borderId="0" applyFont="0" applyFill="0" applyBorder="0" applyAlignment="0" applyProtection="0"/>
    <xf numFmtId="183" fontId="51" fillId="0" borderId="0" applyFont="0" applyFill="0" applyBorder="0" applyAlignment="0" applyProtection="0"/>
    <xf numFmtId="187"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0" fontId="51" fillId="63" borderId="40" applyNumberFormat="0" applyFont="0" applyAlignment="0" applyProtection="0"/>
    <xf numFmtId="0" fontId="83" fillId="90" borderId="38" applyNumberFormat="0" applyAlignment="0" applyProtection="0"/>
    <xf numFmtId="0" fontId="51" fillId="63" borderId="40" applyNumberFormat="0" applyFont="0" applyAlignment="0" applyProtection="0"/>
    <xf numFmtId="0" fontId="95" fillId="60" borderId="30" applyNumberFormat="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0" fontId="51" fillId="63"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0" borderId="0"/>
    <xf numFmtId="0" fontId="51" fillId="0" borderId="0"/>
    <xf numFmtId="0" fontId="51" fillId="0" borderId="0">
      <alignment vertical="top"/>
    </xf>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0" fillId="90" borderId="30" applyNumberFormat="0" applyAlignment="0" applyProtection="0"/>
    <xf numFmtId="0" fontId="51" fillId="63" borderId="40" applyNumberFormat="0" applyFont="0" applyAlignment="0" applyProtection="0"/>
    <xf numFmtId="0" fontId="131" fillId="91" borderId="30" applyNumberFormat="0" applyAlignment="0" applyProtection="0"/>
    <xf numFmtId="0" fontId="184" fillId="66" borderId="30" applyNumberFormat="0" applyAlignment="0" applyProtection="0"/>
    <xf numFmtId="0" fontId="51" fillId="63" borderId="40" applyNumberFormat="0" applyFont="0" applyAlignment="0" applyProtection="0"/>
    <xf numFmtId="0" fontId="162" fillId="0" borderId="41" applyNumberFormat="0" applyFill="0" applyAlignment="0" applyProtection="0"/>
    <xf numFmtId="0" fontId="149" fillId="63" borderId="40" applyNumberFormat="0" applyFont="0" applyAlignment="0" applyProtection="0"/>
    <xf numFmtId="0" fontId="159" fillId="90" borderId="30" applyNumberFormat="0" applyAlignment="0" applyProtection="0"/>
    <xf numFmtId="0" fontId="144" fillId="0" borderId="42"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29" fillId="87" borderId="30" applyNumberFormat="0" applyAlignment="0" applyProtection="0"/>
    <xf numFmtId="0" fontId="100" fillId="90" borderId="38" applyNumberForma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191" fontId="51" fillId="0" borderId="0" applyFont="0" applyFill="0" applyBorder="0" applyAlignment="0" applyProtection="0"/>
    <xf numFmtId="0" fontId="51" fillId="63" borderId="40" applyNumberFormat="0" applyFont="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0" fontId="51" fillId="0" borderId="0" applyFont="0" applyFill="0" applyBorder="0" applyAlignment="0" applyProtection="0"/>
    <xf numFmtId="191"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85" fontId="51" fillId="0" borderId="0" applyFont="0" applyFill="0" applyBorder="0" applyAlignment="0" applyProtection="0"/>
    <xf numFmtId="193" fontId="51" fillId="0" borderId="0" applyFont="0" applyFill="0" applyBorder="0" applyAlignment="0" applyProtection="0"/>
    <xf numFmtId="193"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9" fontId="51" fillId="0" borderId="0" applyFont="0" applyFill="0" applyBorder="0" applyAlignment="0" applyProtection="0"/>
    <xf numFmtId="185" fontId="51" fillId="0" borderId="0" applyFont="0" applyFill="0" applyBorder="0" applyAlignment="0" applyProtection="0"/>
    <xf numFmtId="0" fontId="51" fillId="0" borderId="0"/>
    <xf numFmtId="0" fontId="1" fillId="0" borderId="0"/>
    <xf numFmtId="0" fontId="51" fillId="0" borderId="0"/>
    <xf numFmtId="0" fontId="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alignment horizontal="left" vertical="center"/>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188"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188" fontId="51" fillId="0" borderId="0">
      <alignment vertical="top"/>
    </xf>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88" fontId="51" fillId="0" borderId="0">
      <alignment vertical="top"/>
    </xf>
    <xf numFmtId="188" fontId="51" fillId="0" borderId="0">
      <alignment vertical="top"/>
    </xf>
    <xf numFmtId="188" fontId="51" fillId="0" borderId="0">
      <alignment vertical="top"/>
    </xf>
    <xf numFmtId="0" fontId="51" fillId="0" borderId="0"/>
    <xf numFmtId="0" fontId="51" fillId="0" borderId="0"/>
    <xf numFmtId="188" fontId="51" fillId="0" borderId="0">
      <alignment vertical="top"/>
    </xf>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51" fillId="0" borderId="0">
      <alignment wrapText="1"/>
    </xf>
    <xf numFmtId="0" fontId="51" fillId="0" borderId="0"/>
    <xf numFmtId="0" fontId="51" fillId="0" borderId="0"/>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alignment wrapText="1"/>
    </xf>
    <xf numFmtId="0" fontId="51" fillId="0" borderId="0"/>
    <xf numFmtId="0" fontId="51" fillId="0" borderId="0"/>
    <xf numFmtId="0" fontId="51" fillId="0" borderId="0"/>
    <xf numFmtId="0" fontId="1" fillId="0" borderId="0"/>
    <xf numFmtId="0" fontId="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1" fillId="0" borderId="0"/>
    <xf numFmtId="0" fontId="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xf numFmtId="0" fontId="51" fillId="0" borderId="0"/>
    <xf numFmtId="0" fontId="51" fillId="0" borderId="0">
      <alignment wrapText="1"/>
    </xf>
    <xf numFmtId="0" fontId="51" fillId="0" borderId="0">
      <alignment wrapText="1"/>
    </xf>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alignment wrapText="1"/>
    </xf>
    <xf numFmtId="0" fontId="51" fillId="0" borderId="0">
      <alignment wrapText="1"/>
    </xf>
    <xf numFmtId="0" fontId="5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51" fillId="0" borderId="0">
      <alignment wrapText="1"/>
    </xf>
    <xf numFmtId="0" fontId="51" fillId="0" borderId="0">
      <alignment wrapText="1"/>
    </xf>
    <xf numFmtId="0" fontId="51" fillId="0" borderId="0">
      <alignment wrapText="1"/>
    </xf>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9" fontId="51" fillId="0" borderId="0" applyFont="0" applyFill="0" applyBorder="0" applyAlignment="0" applyProtection="0"/>
    <xf numFmtId="9"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7" fontId="51" fillId="0" borderId="0" applyFont="0" applyFill="0" applyBorder="0" applyAlignment="0" applyProtection="0"/>
    <xf numFmtId="183" fontId="51" fillId="0" borderId="0" applyFont="0" applyFill="0" applyBorder="0" applyAlignment="0" applyProtection="0"/>
    <xf numFmtId="183" fontId="51" fillId="0" borderId="0" applyFont="0" applyFill="0" applyBorder="0" applyAlignment="0" applyProtection="0"/>
    <xf numFmtId="187"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190"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41" fontId="51" fillId="0" borderId="0" applyFont="0" applyFill="0" applyBorder="0" applyAlignment="0" applyProtection="0"/>
    <xf numFmtId="0" fontId="51" fillId="63" borderId="40" applyNumberFormat="0" applyFont="0" applyAlignment="0" applyProtection="0"/>
    <xf numFmtId="0" fontId="188" fillId="0" borderId="42" applyNumberFormat="0" applyFill="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0" fontId="4" fillId="63" borderId="40" applyNumberFormat="0" applyFont="0" applyAlignment="0" applyProtection="0"/>
    <xf numFmtId="0" fontId="51" fillId="78" borderId="40" applyNumberFormat="0" applyFont="0" applyAlignment="0" applyProtection="0"/>
    <xf numFmtId="0" fontId="97"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182" fontId="51" fillId="0" borderId="0" applyFont="0" applyFill="0" applyBorder="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0" fontId="51" fillId="63" borderId="40" applyNumberFormat="0" applyFont="0" applyAlignment="0" applyProtection="0"/>
    <xf numFmtId="0" fontId="1" fillId="0" borderId="0"/>
    <xf numFmtId="0" fontId="51" fillId="0" borderId="0"/>
    <xf numFmtId="0" fontId="51" fillId="0" borderId="0"/>
    <xf numFmtId="0" fontId="1" fillId="0" borderId="0"/>
    <xf numFmtId="0" fontId="51" fillId="0" borderId="0"/>
    <xf numFmtId="0" fontId="110" fillId="90" borderId="30" applyNumberFormat="0" applyAlignment="0" applyProtection="0"/>
    <xf numFmtId="9" fontId="1" fillId="0" borderId="0" applyFont="0" applyFill="0" applyBorder="0" applyAlignment="0" applyProtection="0"/>
    <xf numFmtId="191" fontId="51" fillId="0" borderId="0" applyFont="0" applyFill="0" applyBorder="0" applyAlignment="0" applyProtection="0"/>
    <xf numFmtId="0" fontId="115" fillId="63" borderId="40" applyNumberFormat="0" applyFont="0" applyAlignment="0" applyProtection="0"/>
    <xf numFmtId="0" fontId="144" fillId="0" borderId="42"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195" fontId="51" fillId="0" borderId="0" applyFont="0" applyFill="0" applyBorder="0" applyAlignment="0" applyProtection="0"/>
    <xf numFmtId="191" fontId="5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00" fillId="90" borderId="38" applyNumberFormat="0" applyAlignment="0" applyProtection="0"/>
    <xf numFmtId="0" fontId="115" fillId="63" borderId="40" applyNumberFormat="0" applyFont="0" applyAlignment="0" applyProtection="0"/>
    <xf numFmtId="0" fontId="48" fillId="0" borderId="41"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63" borderId="40" applyNumberFormat="0" applyFont="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51" fillId="63" borderId="40" applyNumberFormat="0" applyFont="0" applyAlignment="0" applyProtection="0"/>
    <xf numFmtId="0" fontId="187" fillId="91" borderId="38" applyNumberFormat="0" applyAlignment="0" applyProtection="0"/>
    <xf numFmtId="0" fontId="73" fillId="0" borderId="42"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159" fillId="90" borderId="30" applyNumberFormat="0" applyAlignment="0" applyProtection="0"/>
    <xf numFmtId="0" fontId="51" fillId="63" borderId="40" applyNumberFormat="0" applyFont="0" applyAlignment="0" applyProtection="0"/>
    <xf numFmtId="0" fontId="115" fillId="63" borderId="40" applyNumberFormat="0" applyFont="0" applyAlignment="0" applyProtection="0"/>
    <xf numFmtId="0" fontId="51" fillId="63" borderId="40" applyNumberFormat="0" applyFont="0" applyAlignment="0" applyProtection="0"/>
    <xf numFmtId="0" fontId="83" fillId="90" borderId="38" applyNumberFormat="0" applyAlignment="0" applyProtection="0"/>
    <xf numFmtId="0" fontId="161" fillId="60" borderId="30" applyNumberFormat="0" applyAlignment="0" applyProtection="0"/>
    <xf numFmtId="0" fontId="51" fillId="63" borderId="4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42" fillId="91"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13" fillId="0" borderId="41" applyNumberFormat="0" applyFill="0" applyAlignment="0" applyProtection="0"/>
    <xf numFmtId="0" fontId="139" fillId="66" borderId="30" applyNumberFormat="0" applyAlignment="0" applyProtection="0"/>
    <xf numFmtId="0" fontId="95" fillId="60" borderId="30" applyNumberFormat="0" applyAlignment="0" applyProtection="0"/>
    <xf numFmtId="0" fontId="51" fillId="63" borderId="40" applyNumberFormat="0" applyFont="0" applyAlignment="0" applyProtection="0"/>
    <xf numFmtId="0" fontId="212" fillId="0" borderId="42" applyNumberFormat="0" applyFill="0" applyAlignment="0" applyProtection="0"/>
    <xf numFmtId="0" fontId="51" fillId="63" borderId="40" applyNumberFormat="0" applyFont="0" applyAlignment="0" applyProtection="0"/>
    <xf numFmtId="0" fontId="31" fillId="90"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40"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10" fillId="90" borderId="30" applyNumberFormat="0" applyAlignment="0" applyProtection="0"/>
    <xf numFmtId="0" fontId="110" fillId="90" borderId="30" applyNumberFormat="0" applyAlignment="0" applyProtection="0"/>
    <xf numFmtId="0" fontId="125" fillId="92" borderId="30" applyNumberFormat="0" applyAlignment="0" applyProtection="0"/>
    <xf numFmtId="0" fontId="125" fillId="92" borderId="30" applyNumberFormat="0" applyAlignment="0" applyProtection="0"/>
    <xf numFmtId="0" fontId="170" fillId="92" borderId="30" applyNumberFormat="0" applyAlignment="0" applyProtection="0"/>
    <xf numFmtId="0" fontId="110" fillId="90" borderId="30" applyNumberFormat="0" applyAlignment="0" applyProtection="0"/>
    <xf numFmtId="0" fontId="10" fillId="90"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10" fillId="90" borderId="30" applyNumberFormat="0" applyAlignment="0" applyProtection="0"/>
    <xf numFmtId="0" fontId="10" fillId="90" borderId="30" applyNumberFormat="0" applyAlignment="0" applyProtection="0"/>
    <xf numFmtId="0" fontId="112" fillId="60" borderId="30" applyNumberFormat="0" applyAlignment="0" applyProtection="0"/>
    <xf numFmtId="0" fontId="112" fillId="60" borderId="30" applyNumberFormat="0" applyAlignment="0" applyProtection="0"/>
    <xf numFmtId="0" fontId="112" fillId="87" borderId="30" applyNumberFormat="0" applyAlignment="0" applyProtection="0"/>
    <xf numFmtId="0" fontId="112" fillId="87" borderId="30" applyNumberFormat="0" applyAlignment="0" applyProtection="0"/>
    <xf numFmtId="0" fontId="29" fillId="87" borderId="30" applyNumberFormat="0" applyAlignment="0" applyProtection="0"/>
    <xf numFmtId="0" fontId="112" fillId="60" borderId="30" applyNumberFormat="0" applyAlignment="0" applyProtection="0"/>
    <xf numFmtId="0" fontId="29" fillId="60"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12" fillId="60" borderId="30" applyNumberFormat="0" applyAlignment="0" applyProtection="0"/>
    <xf numFmtId="0" fontId="29" fillId="60" borderId="30" applyNumberFormat="0" applyAlignment="0" applyProtection="0"/>
    <xf numFmtId="0" fontId="83"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83"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00" fillId="90" borderId="38" applyNumberFormat="0" applyAlignment="0" applyProtection="0"/>
    <xf numFmtId="0" fontId="100" fillId="90" borderId="38" applyNumberFormat="0" applyAlignment="0" applyProtection="0"/>
    <xf numFmtId="0" fontId="100" fillId="92" borderId="38" applyNumberFormat="0" applyAlignment="0" applyProtection="0"/>
    <xf numFmtId="0" fontId="100" fillId="92" borderId="38" applyNumberFormat="0" applyAlignment="0" applyProtection="0"/>
    <xf numFmtId="0" fontId="31" fillId="92" borderId="38" applyNumberFormat="0" applyAlignment="0" applyProtection="0"/>
    <xf numFmtId="0" fontId="100" fillId="90" borderId="38" applyNumberFormat="0" applyAlignment="0" applyProtection="0"/>
    <xf numFmtId="0" fontId="31" fillId="90"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93" fillId="90" borderId="30" applyNumberFormat="0" applyAlignment="0" applyProtection="0"/>
    <xf numFmtId="0" fontId="93"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93"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3" fillId="0" borderId="41" applyNumberFormat="0" applyFill="0" applyAlignment="0" applyProtection="0"/>
    <xf numFmtId="0" fontId="113" fillId="0" borderId="41" applyNumberFormat="0" applyFill="0" applyAlignment="0" applyProtection="0"/>
    <xf numFmtId="0" fontId="73" fillId="0" borderId="42" applyNumberFormat="0" applyFill="0" applyAlignment="0" applyProtection="0"/>
    <xf numFmtId="0" fontId="73" fillId="0" borderId="42" applyNumberFormat="0" applyFill="0" applyAlignment="0" applyProtection="0"/>
    <xf numFmtId="0" fontId="212" fillId="0" borderId="42" applyNumberFormat="0" applyFill="0" applyAlignment="0" applyProtection="0"/>
    <xf numFmtId="0" fontId="113" fillId="0" borderId="43" applyNumberFormat="0" applyFill="0" applyAlignment="0" applyProtection="0"/>
    <xf numFmtId="0" fontId="113" fillId="0" borderId="43" applyNumberFormat="0" applyFill="0" applyAlignment="0" applyProtection="0"/>
    <xf numFmtId="0" fontId="48" fillId="0" borderId="43"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5" fillId="60" borderId="30" applyNumberFormat="0" applyAlignment="0" applyProtection="0"/>
    <xf numFmtId="0" fontId="95"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5"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6" fillId="0" borderId="41" applyNumberFormat="0" applyFill="0" applyAlignment="0" applyProtection="0"/>
    <xf numFmtId="0" fontId="96"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96"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10" fillId="90" borderId="30" applyNumberFormat="0" applyAlignment="0" applyProtection="0"/>
    <xf numFmtId="0" fontId="110" fillId="90" borderId="30" applyNumberFormat="0" applyAlignment="0" applyProtection="0"/>
    <xf numFmtId="0" fontId="125" fillId="92" borderId="30" applyNumberFormat="0" applyAlignment="0" applyProtection="0"/>
    <xf numFmtId="0" fontId="125" fillId="92" borderId="30" applyNumberFormat="0" applyAlignment="0" applyProtection="0"/>
    <xf numFmtId="0" fontId="170" fillId="92" borderId="30" applyNumberFormat="0" applyAlignment="0" applyProtection="0"/>
    <xf numFmtId="0" fontId="110" fillId="90" borderId="30" applyNumberFormat="0" applyAlignment="0" applyProtection="0"/>
    <xf numFmtId="0" fontId="10" fillId="90"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10" fillId="90" borderId="30" applyNumberFormat="0" applyAlignment="0" applyProtection="0"/>
    <xf numFmtId="0" fontId="10" fillId="90" borderId="30" applyNumberFormat="0" applyAlignment="0" applyProtection="0"/>
    <xf numFmtId="0" fontId="112" fillId="60" borderId="30" applyNumberFormat="0" applyAlignment="0" applyProtection="0"/>
    <xf numFmtId="0" fontId="112" fillId="60" borderId="30" applyNumberFormat="0" applyAlignment="0" applyProtection="0"/>
    <xf numFmtId="0" fontId="112" fillId="87" borderId="30" applyNumberFormat="0" applyAlignment="0" applyProtection="0"/>
    <xf numFmtId="0" fontId="112" fillId="87" borderId="30" applyNumberFormat="0" applyAlignment="0" applyProtection="0"/>
    <xf numFmtId="0" fontId="29" fillId="87" borderId="30" applyNumberFormat="0" applyAlignment="0" applyProtection="0"/>
    <xf numFmtId="0" fontId="112" fillId="60" borderId="30" applyNumberFormat="0" applyAlignment="0" applyProtection="0"/>
    <xf numFmtId="0" fontId="29" fillId="60"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12" fillId="60" borderId="30" applyNumberFormat="0" applyAlignment="0" applyProtection="0"/>
    <xf numFmtId="0" fontId="29" fillId="60" borderId="30" applyNumberFormat="0" applyAlignment="0" applyProtection="0"/>
    <xf numFmtId="0" fontId="83"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83"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00" fillId="90" borderId="38" applyNumberFormat="0" applyAlignment="0" applyProtection="0"/>
    <xf numFmtId="0" fontId="100" fillId="90" borderId="38" applyNumberFormat="0" applyAlignment="0" applyProtection="0"/>
    <xf numFmtId="0" fontId="100" fillId="92" borderId="38" applyNumberFormat="0" applyAlignment="0" applyProtection="0"/>
    <xf numFmtId="0" fontId="100" fillId="92" borderId="38" applyNumberFormat="0" applyAlignment="0" applyProtection="0"/>
    <xf numFmtId="0" fontId="31" fillId="92" borderId="38" applyNumberFormat="0" applyAlignment="0" applyProtection="0"/>
    <xf numFmtId="0" fontId="100" fillId="90" borderId="38" applyNumberFormat="0" applyAlignment="0" applyProtection="0"/>
    <xf numFmtId="0" fontId="31" fillId="90"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93" fillId="90" borderId="30" applyNumberFormat="0" applyAlignment="0" applyProtection="0"/>
    <xf numFmtId="0" fontId="93"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93"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3" fillId="0" borderId="41" applyNumberFormat="0" applyFill="0" applyAlignment="0" applyProtection="0"/>
    <xf numFmtId="0" fontId="113" fillId="0" borderId="41" applyNumberFormat="0" applyFill="0" applyAlignment="0" applyProtection="0"/>
    <xf numFmtId="0" fontId="73" fillId="0" borderId="42" applyNumberFormat="0" applyFill="0" applyAlignment="0" applyProtection="0"/>
    <xf numFmtId="0" fontId="73" fillId="0" borderId="42" applyNumberFormat="0" applyFill="0" applyAlignment="0" applyProtection="0"/>
    <xf numFmtId="0" fontId="212" fillId="0" borderId="42" applyNumberFormat="0" applyFill="0" applyAlignment="0" applyProtection="0"/>
    <xf numFmtId="0" fontId="113" fillId="0" borderId="43" applyNumberFormat="0" applyFill="0" applyAlignment="0" applyProtection="0"/>
    <xf numFmtId="0" fontId="113" fillId="0" borderId="43" applyNumberFormat="0" applyFill="0" applyAlignment="0" applyProtection="0"/>
    <xf numFmtId="0" fontId="48" fillId="0" borderId="43"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5" fillId="60" borderId="30" applyNumberFormat="0" applyAlignment="0" applyProtection="0"/>
    <xf numFmtId="0" fontId="95"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5"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6" fillId="0" borderId="41" applyNumberFormat="0" applyFill="0" applyAlignment="0" applyProtection="0"/>
    <xf numFmtId="0" fontId="96"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96"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3"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142" fillId="91" borderId="38" applyNumberFormat="0" applyAlignment="0" applyProtection="0"/>
    <xf numFmtId="0" fontId="162" fillId="0" borderId="41" applyNumberFormat="0" applyFill="0" applyAlignment="0" applyProtection="0"/>
    <xf numFmtId="0" fontId="113" fillId="0" borderId="41" applyNumberFormat="0" applyFill="0" applyAlignment="0" applyProtection="0"/>
    <xf numFmtId="0" fontId="131" fillId="91" borderId="30" applyNumberFormat="0" applyAlignment="0" applyProtection="0"/>
    <xf numFmtId="0" fontId="51" fillId="63" borderId="40" applyNumberFormat="0" applyFont="0" applyAlignment="0" applyProtection="0"/>
    <xf numFmtId="0" fontId="112" fillId="60" borderId="30" applyNumberFormat="0" applyAlignment="0" applyProtection="0"/>
    <xf numFmtId="0" fontId="100" fillId="90" borderId="38" applyNumberFormat="0" applyAlignment="0" applyProtection="0"/>
    <xf numFmtId="0" fontId="51" fillId="63" borderId="40" applyNumberFormat="0" applyFont="0" applyAlignment="0" applyProtection="0"/>
    <xf numFmtId="0" fontId="187" fillId="91" borderId="38" applyNumberFormat="0" applyAlignment="0" applyProtection="0"/>
    <xf numFmtId="0" fontId="31" fillId="92" borderId="38" applyNumberFormat="0" applyAlignment="0" applyProtection="0"/>
    <xf numFmtId="0" fontId="10" fillId="90"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0" fillId="90" borderId="30" applyNumberFormat="0" applyAlignment="0" applyProtection="0"/>
    <xf numFmtId="0" fontId="83" fillId="90" borderId="38" applyNumberFormat="0" applyAlignment="0" applyProtection="0"/>
    <xf numFmtId="0" fontId="51" fillId="63" borderId="40" applyNumberFormat="0" applyFont="0" applyAlignment="0" applyProtection="0"/>
    <xf numFmtId="0" fontId="97"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31" fillId="92" borderId="38" applyNumberFormat="0" applyAlignment="0" applyProtection="0"/>
    <xf numFmtId="0" fontId="31" fillId="90" borderId="38" applyNumberFormat="0" applyAlignment="0" applyProtection="0"/>
    <xf numFmtId="0" fontId="142"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4" fillId="0" borderId="42"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184" fillId="66" borderId="30" applyNumberFormat="0" applyAlignment="0" applyProtection="0"/>
    <xf numFmtId="0" fontId="159" fillId="90" borderId="30" applyNumberFormat="0" applyAlignment="0" applyProtection="0"/>
    <xf numFmtId="0" fontId="131" fillId="91"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61" fillId="60" borderId="30" applyNumberFormat="0" applyAlignment="0" applyProtection="0"/>
    <xf numFmtId="0" fontId="51" fillId="63" borderId="40" applyNumberFormat="0" applyFont="0" applyAlignment="0" applyProtection="0"/>
    <xf numFmtId="0" fontId="29" fillId="60" borderId="30" applyNumberFormat="0" applyAlignment="0" applyProtection="0"/>
    <xf numFmtId="0" fontId="144" fillId="0" borderId="42" applyNumberFormat="0" applyFill="0" applyAlignment="0" applyProtection="0"/>
    <xf numFmtId="0" fontId="144" fillId="0" borderId="42" applyNumberFormat="0" applyFill="0" applyAlignment="0" applyProtection="0"/>
    <xf numFmtId="0" fontId="100" fillId="90" borderId="38" applyNumberFormat="0" applyAlignment="0" applyProtection="0"/>
    <xf numFmtId="0" fontId="93" fillId="90" borderId="30" applyNumberFormat="0" applyAlignment="0" applyProtection="0"/>
    <xf numFmtId="0" fontId="144" fillId="0" borderId="42" applyNumberFormat="0" applyFill="0" applyAlignment="0" applyProtection="0"/>
    <xf numFmtId="0" fontId="51" fillId="63" borderId="40" applyNumberFormat="0" applyFont="0" applyAlignment="0" applyProtection="0"/>
    <xf numFmtId="0" fontId="188" fillId="0" borderId="42"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162" fillId="0" borderId="41" applyNumberFormat="0" applyFill="0" applyAlignment="0" applyProtection="0"/>
    <xf numFmtId="0" fontId="48" fillId="0" borderId="41" applyNumberFormat="0" applyFill="0" applyAlignment="0" applyProtection="0"/>
    <xf numFmtId="0" fontId="95" fillId="60" borderId="30" applyNumberFormat="0" applyAlignment="0" applyProtection="0"/>
    <xf numFmtId="0" fontId="115" fillId="63" borderId="40" applyNumberFormat="0" applyFont="0" applyAlignment="0" applyProtection="0"/>
    <xf numFmtId="0" fontId="187" fillId="91" borderId="38" applyNumberFormat="0" applyAlignment="0" applyProtection="0"/>
    <xf numFmtId="0" fontId="149" fillId="63" borderId="40" applyNumberFormat="0" applyFont="0" applyAlignment="0" applyProtection="0"/>
    <xf numFmtId="0" fontId="83" fillId="90" borderId="38" applyNumberFormat="0" applyAlignment="0" applyProtection="0"/>
    <xf numFmtId="0" fontId="131" fillId="91" borderId="30" applyNumberFormat="0" applyAlignment="0" applyProtection="0"/>
    <xf numFmtId="0" fontId="51" fillId="63"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153" fillId="90" borderId="38" applyNumberFormat="0" applyAlignment="0" applyProtection="0"/>
    <xf numFmtId="0" fontId="93" fillId="90" borderId="30" applyNumberFormat="0" applyAlignment="0" applyProtection="0"/>
    <xf numFmtId="0" fontId="51" fillId="63" borderId="40" applyNumberFormat="0" applyFont="0" applyAlignment="0" applyProtection="0"/>
    <xf numFmtId="0" fontId="48" fillId="0" borderId="41" applyNumberFormat="0" applyFill="0" applyAlignment="0" applyProtection="0"/>
    <xf numFmtId="0" fontId="4" fillId="63" borderId="40" applyNumberFormat="0" applyFont="0" applyAlignment="0" applyProtection="0"/>
    <xf numFmtId="0" fontId="112" fillId="60" borderId="30" applyNumberFormat="0" applyAlignment="0" applyProtection="0"/>
    <xf numFmtId="0" fontId="51" fillId="63" borderId="40" applyNumberFormat="0" applyFont="0" applyAlignment="0" applyProtection="0"/>
    <xf numFmtId="0" fontId="112" fillId="6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112" fillId="60" borderId="30" applyNumberFormat="0" applyAlignment="0" applyProtection="0"/>
    <xf numFmtId="0" fontId="29" fillId="60" borderId="30" applyNumberFormat="0" applyAlignment="0" applyProtection="0"/>
    <xf numFmtId="0" fontId="96" fillId="0" borderId="41" applyNumberFormat="0" applyFill="0" applyAlignment="0" applyProtection="0"/>
    <xf numFmtId="0" fontId="100" fillId="90" borderId="38" applyNumberFormat="0" applyAlignment="0" applyProtection="0"/>
    <xf numFmtId="0" fontId="159" fillId="9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12" fillId="60" borderId="30" applyNumberFormat="0" applyAlignment="0" applyProtection="0"/>
    <xf numFmtId="0" fontId="10" fillId="90" borderId="30" applyNumberFormat="0" applyAlignment="0" applyProtection="0"/>
    <xf numFmtId="0" fontId="100" fillId="90" borderId="38" applyNumberFormat="0" applyAlignment="0" applyProtection="0"/>
    <xf numFmtId="0" fontId="51" fillId="63" borderId="40" applyNumberFormat="0" applyFont="0" applyAlignment="0" applyProtection="0"/>
    <xf numFmtId="0" fontId="83" fillId="90" borderId="38" applyNumberFormat="0" applyAlignment="0" applyProtection="0"/>
    <xf numFmtId="0" fontId="184" fillId="66" borderId="30" applyNumberFormat="0" applyAlignment="0" applyProtection="0"/>
    <xf numFmtId="0" fontId="100" fillId="90" borderId="38" applyNumberFormat="0" applyAlignment="0" applyProtection="0"/>
    <xf numFmtId="0" fontId="139" fillId="66" borderId="30" applyNumberFormat="0" applyAlignment="0" applyProtection="0"/>
    <xf numFmtId="0" fontId="113" fillId="0" borderId="43" applyNumberFormat="0" applyFill="0" applyAlignment="0" applyProtection="0"/>
    <xf numFmtId="0" fontId="97" fillId="63" borderId="40" applyNumberFormat="0" applyFont="0" applyAlignment="0" applyProtection="0"/>
    <xf numFmtId="0" fontId="51" fillId="63" borderId="40" applyNumberFormat="0" applyFont="0" applyAlignment="0" applyProtection="0"/>
    <xf numFmtId="0" fontId="188" fillId="0" borderId="42" applyNumberFormat="0" applyFill="0" applyAlignment="0" applyProtection="0"/>
    <xf numFmtId="0" fontId="51" fillId="63" borderId="40" applyNumberFormat="0" applyFont="0" applyAlignment="0" applyProtection="0"/>
    <xf numFmtId="0" fontId="139" fillId="66" borderId="30" applyNumberFormat="0" applyAlignment="0" applyProtection="0"/>
    <xf numFmtId="0" fontId="184" fillId="66" borderId="30" applyNumberFormat="0" applyAlignment="0" applyProtection="0"/>
    <xf numFmtId="0" fontId="176" fillId="91" borderId="30" applyNumberFormat="0" applyAlignment="0" applyProtection="0"/>
    <xf numFmtId="0" fontId="139" fillId="66" borderId="30" applyNumberFormat="0" applyAlignment="0" applyProtection="0"/>
    <xf numFmtId="0" fontId="176" fillId="91" borderId="30" applyNumberFormat="0" applyAlignment="0" applyProtection="0"/>
    <xf numFmtId="0" fontId="110" fillId="90" borderId="30" applyNumberFormat="0" applyAlignment="0" applyProtection="0"/>
    <xf numFmtId="0" fontId="115" fillId="63" borderId="40" applyNumberFormat="0" applyFont="0" applyAlignment="0" applyProtection="0"/>
    <xf numFmtId="0" fontId="51" fillId="63" borderId="40" applyNumberFormat="0" applyFont="0" applyAlignment="0" applyProtection="0"/>
    <xf numFmtId="0" fontId="110" fillId="90" borderId="30" applyNumberFormat="0" applyAlignment="0" applyProtection="0"/>
    <xf numFmtId="0" fontId="83" fillId="90" borderId="38" applyNumberFormat="0" applyAlignment="0" applyProtection="0"/>
    <xf numFmtId="0" fontId="110" fillId="90" borderId="30" applyNumberFormat="0" applyAlignment="0" applyProtection="0"/>
    <xf numFmtId="0" fontId="51" fillId="63" borderId="40" applyNumberFormat="0" applyFont="0" applyAlignment="0" applyProtection="0"/>
    <xf numFmtId="0" fontId="139" fillId="66" borderId="30" applyNumberFormat="0" applyAlignment="0" applyProtection="0"/>
    <xf numFmtId="0" fontId="48" fillId="0" borderId="41" applyNumberFormat="0" applyFill="0" applyAlignment="0" applyProtection="0"/>
    <xf numFmtId="0" fontId="51" fillId="63" borderId="40" applyNumberFormat="0" applyFont="0" applyAlignment="0" applyProtection="0"/>
    <xf numFmtId="0" fontId="97" fillId="63" borderId="40" applyNumberFormat="0" applyFont="0" applyAlignment="0" applyProtection="0"/>
    <xf numFmtId="0" fontId="51" fillId="63" borderId="40" applyNumberFormat="0" applyFont="0" applyAlignment="0" applyProtection="0"/>
    <xf numFmtId="0" fontId="139" fillId="66" borderId="30" applyNumberFormat="0" applyAlignment="0" applyProtection="0"/>
    <xf numFmtId="0" fontId="113"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0" fillId="90" borderId="30" applyNumberFormat="0" applyAlignment="0" applyProtection="0"/>
    <xf numFmtId="0" fontId="110" fillId="90" borderId="30" applyNumberFormat="0" applyAlignment="0" applyProtection="0"/>
    <xf numFmtId="0" fontId="73" fillId="0" borderId="42" applyNumberFormat="0" applyFill="0" applyAlignment="0" applyProtection="0"/>
    <xf numFmtId="0" fontId="51" fillId="63" borderId="40" applyNumberFormat="0" applyFont="0" applyAlignment="0" applyProtection="0"/>
    <xf numFmtId="0" fontId="144" fillId="0" borderId="42" applyNumberFormat="0" applyFill="0" applyAlignment="0" applyProtection="0"/>
    <xf numFmtId="0" fontId="112" fillId="60" borderId="30" applyNumberForma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3" fillId="0" borderId="41" applyNumberFormat="0" applyFill="0" applyAlignment="0" applyProtection="0"/>
    <xf numFmtId="0" fontId="96" fillId="0" borderId="41" applyNumberFormat="0" applyFill="0" applyAlignment="0" applyProtection="0"/>
    <xf numFmtId="0" fontId="100" fillId="90" borderId="38" applyNumberFormat="0" applyAlignment="0" applyProtection="0"/>
    <xf numFmtId="0" fontId="159" fillId="9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00" fillId="90" borderId="38" applyNumberFormat="0" applyAlignment="0" applyProtection="0"/>
    <xf numFmtId="0" fontId="112" fillId="60" borderId="30" applyNumberFormat="0" applyAlignment="0" applyProtection="0"/>
    <xf numFmtId="0" fontId="110" fillId="90" borderId="30" applyNumberFormat="0" applyAlignment="0" applyProtection="0"/>
    <xf numFmtId="0" fontId="184" fillId="66" borderId="30" applyNumberFormat="0" applyAlignment="0" applyProtection="0"/>
    <xf numFmtId="0" fontId="113" fillId="0" borderId="41" applyNumberFormat="0" applyFill="0" applyAlignment="0" applyProtection="0"/>
    <xf numFmtId="0" fontId="31" fillId="90"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6" fillId="0" borderId="41" applyNumberFormat="0" applyFill="0" applyAlignment="0" applyProtection="0"/>
    <xf numFmtId="0" fontId="29" fillId="60" borderId="30" applyNumberFormat="0" applyAlignment="0" applyProtection="0"/>
    <xf numFmtId="0" fontId="48" fillId="0" borderId="41" applyNumberFormat="0" applyFill="0" applyAlignment="0" applyProtection="0"/>
    <xf numFmtId="0" fontId="95" fillId="60" borderId="30" applyNumberFormat="0" applyAlignment="0" applyProtection="0"/>
    <xf numFmtId="0" fontId="159" fillId="90" borderId="30" applyNumberFormat="0" applyAlignment="0" applyProtection="0"/>
    <xf numFmtId="0" fontId="161" fillId="60" borderId="30" applyNumberFormat="0" applyAlignment="0" applyProtection="0"/>
    <xf numFmtId="0" fontId="112" fillId="60" borderId="30" applyNumberFormat="0" applyAlignment="0" applyProtection="0"/>
    <xf numFmtId="0" fontId="95" fillId="60" borderId="30" applyNumberFormat="0" applyAlignment="0" applyProtection="0"/>
    <xf numFmtId="0" fontId="51" fillId="63" borderId="40" applyNumberFormat="0" applyFont="0" applyAlignment="0" applyProtection="0"/>
    <xf numFmtId="0" fontId="161" fillId="6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0" fillId="90" borderId="30" applyNumberFormat="0" applyAlignment="0" applyProtection="0"/>
    <xf numFmtId="0" fontId="51" fillId="63" borderId="40" applyNumberFormat="0" applyFont="0" applyAlignment="0" applyProtection="0"/>
    <xf numFmtId="0" fontId="149" fillId="63" borderId="40" applyNumberFormat="0" applyFont="0" applyAlignment="0" applyProtection="0"/>
    <xf numFmtId="0" fontId="112" fillId="60" borderId="30" applyNumberFormat="0" applyAlignment="0" applyProtection="0"/>
    <xf numFmtId="0" fontId="115" fillId="63" borderId="40" applyNumberFormat="0" applyFont="0" applyAlignment="0" applyProtection="0"/>
    <xf numFmtId="0" fontId="162" fillId="0" borderId="41" applyNumberFormat="0" applyFill="0" applyAlignment="0" applyProtection="0"/>
    <xf numFmtId="0" fontId="161" fillId="60" borderId="30" applyNumberFormat="0" applyAlignment="0" applyProtection="0"/>
    <xf numFmtId="0" fontId="112" fillId="6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42" fillId="91" borderId="38" applyNumberFormat="0" applyAlignment="0" applyProtection="0"/>
    <xf numFmtId="0" fontId="51" fillId="63" borderId="40" applyNumberFormat="0" applyFont="0" applyAlignment="0" applyProtection="0"/>
    <xf numFmtId="0" fontId="83" fillId="90" borderId="38" applyNumberFormat="0" applyAlignment="0" applyProtection="0"/>
    <xf numFmtId="0" fontId="29" fillId="87" borderId="30" applyNumberFormat="0" applyAlignment="0" applyProtection="0"/>
    <xf numFmtId="0" fontId="51" fillId="63" borderId="40" applyNumberFormat="0" applyFon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51" fillId="63" borderId="40" applyNumberFormat="0" applyFont="0" applyAlignment="0" applyProtection="0"/>
    <xf numFmtId="0" fontId="170" fillId="92" borderId="30" applyNumberFormat="0" applyAlignment="0" applyProtection="0"/>
    <xf numFmtId="0" fontId="131" fillId="91" borderId="30" applyNumberFormat="0" applyAlignment="0" applyProtection="0"/>
    <xf numFmtId="0" fontId="110" fillId="90" borderId="30" applyNumberFormat="0" applyAlignment="0" applyProtection="0"/>
    <xf numFmtId="0" fontId="131" fillId="91" borderId="30" applyNumberFormat="0" applyAlignment="0" applyProtection="0"/>
    <xf numFmtId="0" fontId="176" fillId="91" borderId="30" applyNumberFormat="0" applyAlignment="0" applyProtection="0"/>
    <xf numFmtId="0" fontId="48"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187"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96" fillId="0" borderId="41" applyNumberFormat="0" applyFill="0" applyAlignment="0" applyProtection="0"/>
    <xf numFmtId="0" fontId="93" fillId="90" borderId="30" applyNumberFormat="0" applyAlignment="0" applyProtection="0"/>
    <xf numFmtId="0" fontId="93" fillId="90" borderId="30" applyNumberFormat="0" applyAlignment="0" applyProtection="0"/>
    <xf numFmtId="0" fontId="161" fillId="60" borderId="30" applyNumberFormat="0" applyAlignment="0" applyProtection="0"/>
    <xf numFmtId="0" fontId="48"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96" fillId="0" borderId="41" applyNumberFormat="0" applyFill="0" applyAlignment="0" applyProtection="0"/>
    <xf numFmtId="0" fontId="96" fillId="0" borderId="41" applyNumberFormat="0" applyFill="0" applyAlignment="0" applyProtection="0"/>
    <xf numFmtId="0" fontId="51" fillId="63" borderId="40" applyNumberFormat="0" applyFont="0" applyAlignment="0" applyProtection="0"/>
    <xf numFmtId="0" fontId="93" fillId="90" borderId="30" applyNumberFormat="0" applyAlignment="0" applyProtection="0"/>
    <xf numFmtId="0" fontId="97" fillId="63" borderId="40" applyNumberFormat="0" applyFont="0" applyAlignment="0" applyProtection="0"/>
    <xf numFmtId="0" fontId="144" fillId="0" borderId="42" applyNumberFormat="0" applyFill="0" applyAlignment="0" applyProtection="0"/>
    <xf numFmtId="0" fontId="113" fillId="0" borderId="41" applyNumberFormat="0" applyFill="0" applyAlignment="0" applyProtection="0"/>
    <xf numFmtId="0" fontId="51" fillId="63" borderId="40" applyNumberFormat="0" applyFont="0" applyAlignment="0" applyProtection="0"/>
    <xf numFmtId="0" fontId="10" fillId="90" borderId="30" applyNumberFormat="0" applyAlignment="0" applyProtection="0"/>
    <xf numFmtId="0" fontId="51" fillId="63" borderId="40" applyNumberFormat="0" applyFont="0" applyAlignment="0" applyProtection="0"/>
    <xf numFmtId="0" fontId="83" fillId="90" borderId="38" applyNumberFormat="0" applyAlignment="0" applyProtection="0"/>
    <xf numFmtId="0" fontId="131" fillId="91" borderId="30" applyNumberFormat="0" applyAlignment="0" applyProtection="0"/>
    <xf numFmtId="0" fontId="51" fillId="63" borderId="40" applyNumberFormat="0" applyFont="0" applyAlignment="0" applyProtection="0"/>
    <xf numFmtId="0" fontId="161" fillId="60" borderId="30" applyNumberFormat="0" applyAlignment="0" applyProtection="0"/>
    <xf numFmtId="0" fontId="100" fillId="92" borderId="38" applyNumberFormat="0" applyAlignment="0" applyProtection="0"/>
    <xf numFmtId="0" fontId="100" fillId="90" borderId="38" applyNumberFormat="0" applyAlignment="0" applyProtection="0"/>
    <xf numFmtId="0" fontId="139" fillId="66" borderId="30" applyNumberFormat="0" applyAlignment="0" applyProtection="0"/>
    <xf numFmtId="0" fontId="51" fillId="63" borderId="40" applyNumberFormat="0" applyFont="0" applyAlignment="0" applyProtection="0"/>
    <xf numFmtId="0" fontId="144" fillId="0" borderId="42" applyNumberFormat="0" applyFill="0" applyAlignment="0" applyProtection="0"/>
    <xf numFmtId="0" fontId="110" fillId="90" borderId="30" applyNumberFormat="0" applyAlignment="0" applyProtection="0"/>
    <xf numFmtId="0" fontId="51" fillId="63" borderId="40" applyNumberFormat="0" applyFont="0" applyAlignment="0" applyProtection="0"/>
    <xf numFmtId="0" fontId="83" fillId="90" borderId="38" applyNumberFormat="0" applyAlignment="0" applyProtection="0"/>
    <xf numFmtId="0" fontId="176" fillId="91" borderId="30" applyNumberFormat="0" applyAlignment="0" applyProtection="0"/>
    <xf numFmtId="0" fontId="113" fillId="0" borderId="41" applyNumberFormat="0" applyFill="0" applyAlignment="0" applyProtection="0"/>
    <xf numFmtId="0" fontId="51" fillId="63" borderId="40" applyNumberFormat="0" applyFont="0" applyAlignment="0" applyProtection="0"/>
    <xf numFmtId="0" fontId="144" fillId="0" borderId="42" applyNumberFormat="0" applyFill="0" applyAlignment="0" applyProtection="0"/>
    <xf numFmtId="0" fontId="131" fillId="91" borderId="30" applyNumberFormat="0" applyAlignment="0" applyProtection="0"/>
    <xf numFmtId="0" fontId="51" fillId="63" borderId="40" applyNumberFormat="0" applyFont="0" applyAlignment="0" applyProtection="0"/>
    <xf numFmtId="0" fontId="176" fillId="91" borderId="30" applyNumberFormat="0" applyAlignment="0" applyProtection="0"/>
    <xf numFmtId="0" fontId="162" fillId="0" borderId="41" applyNumberFormat="0" applyFill="0" applyAlignment="0" applyProtection="0"/>
    <xf numFmtId="0" fontId="159" fillId="90" borderId="30" applyNumberFormat="0" applyAlignment="0" applyProtection="0"/>
    <xf numFmtId="0" fontId="83" fillId="90" borderId="38" applyNumberFormat="0" applyAlignment="0" applyProtection="0"/>
    <xf numFmtId="0" fontId="113" fillId="0" borderId="43"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3" fillId="90" borderId="30" applyNumberFormat="0" applyAlignment="0" applyProtection="0"/>
    <xf numFmtId="0" fontId="51" fillId="63" borderId="40" applyNumberFormat="0" applyFont="0" applyAlignment="0" applyProtection="0"/>
    <xf numFmtId="0" fontId="131" fillId="91"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44" fillId="0" borderId="42" applyNumberFormat="0" applyFill="0" applyAlignment="0" applyProtection="0"/>
    <xf numFmtId="0" fontId="97" fillId="63" borderId="40" applyNumberFormat="0" applyFont="0" applyAlignment="0" applyProtection="0"/>
    <xf numFmtId="0" fontId="51" fillId="63" borderId="40" applyNumberFormat="0" applyFont="0" applyAlignment="0" applyProtection="0"/>
    <xf numFmtId="0" fontId="29" fillId="60" borderId="30" applyNumberFormat="0" applyAlignment="0" applyProtection="0"/>
    <xf numFmtId="0" fontId="51" fillId="63" borderId="40" applyNumberFormat="0" applyFont="0" applyAlignment="0" applyProtection="0"/>
    <xf numFmtId="0" fontId="212" fillId="0" borderId="42" applyNumberFormat="0" applyFill="0" applyAlignment="0" applyProtection="0"/>
    <xf numFmtId="0" fontId="95" fillId="60" borderId="30" applyNumberFormat="0" applyAlignment="0" applyProtection="0"/>
    <xf numFmtId="0" fontId="51" fillId="63" borderId="40" applyNumberFormat="0" applyFont="0" applyAlignment="0" applyProtection="0"/>
    <xf numFmtId="0" fontId="142" fillId="91" borderId="38" applyNumberFormat="0" applyAlignment="0" applyProtection="0"/>
    <xf numFmtId="0" fontId="51" fillId="63" borderId="40" applyNumberFormat="0" applyFont="0" applyAlignment="0" applyProtection="0"/>
    <xf numFmtId="0" fontId="139" fillId="66" borderId="30" applyNumberFormat="0" applyAlignment="0" applyProtection="0"/>
    <xf numFmtId="0" fontId="51" fillId="63" borderId="40" applyNumberFormat="0" applyFont="0" applyAlignment="0" applyProtection="0"/>
    <xf numFmtId="0" fontId="112" fillId="87" borderId="30" applyNumberFormat="0" applyAlignment="0" applyProtection="0"/>
    <xf numFmtId="0" fontId="125" fillId="92"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83" fillId="90" borderId="38" applyNumberFormat="0" applyAlignment="0" applyProtection="0"/>
    <xf numFmtId="0" fontId="125" fillId="92" borderId="30" applyNumberFormat="0" applyAlignment="0" applyProtection="0"/>
    <xf numFmtId="0" fontId="188" fillId="0" borderId="42" applyNumberFormat="0" applyFill="0" applyAlignment="0" applyProtection="0"/>
    <xf numFmtId="0" fontId="51" fillId="63" borderId="40" applyNumberFormat="0" applyFont="0" applyAlignment="0" applyProtection="0"/>
    <xf numFmtId="0" fontId="100" fillId="90" borderId="38" applyNumberFormat="0" applyAlignment="0" applyProtection="0"/>
    <xf numFmtId="0" fontId="29" fillId="6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00" fillId="90" borderId="38" applyNumberFormat="0" applyAlignment="0" applyProtection="0"/>
    <xf numFmtId="0" fontId="48" fillId="0" borderId="43" applyNumberFormat="0" applyFill="0" applyAlignment="0" applyProtection="0"/>
    <xf numFmtId="0" fontId="95" fillId="60" borderId="30" applyNumberFormat="0" applyAlignment="0" applyProtection="0"/>
    <xf numFmtId="0" fontId="115" fillId="63" borderId="40" applyNumberFormat="0" applyFont="0" applyAlignment="0" applyProtection="0"/>
    <xf numFmtId="0" fontId="162"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83" fillId="90" borderId="38" applyNumberFormat="0" applyAlignment="0" applyProtection="0"/>
    <xf numFmtId="0" fontId="51" fillId="63" borderId="40" applyNumberFormat="0" applyFont="0" applyAlignment="0" applyProtection="0"/>
    <xf numFmtId="0" fontId="113" fillId="0" borderId="41" applyNumberFormat="0" applyFill="0" applyAlignment="0" applyProtection="0"/>
    <xf numFmtId="0" fontId="29" fillId="60" borderId="30" applyNumberFormat="0" applyAlignment="0" applyProtection="0"/>
    <xf numFmtId="0" fontId="51" fillId="63" borderId="40" applyNumberFormat="0" applyFont="0" applyAlignment="0" applyProtection="0"/>
    <xf numFmtId="0" fontId="142" fillId="91" borderId="38" applyNumberFormat="0" applyAlignment="0" applyProtection="0"/>
    <xf numFmtId="0" fontId="115" fillId="63" borderId="40" applyNumberFormat="0" applyFont="0" applyAlignment="0" applyProtection="0"/>
    <xf numFmtId="0" fontId="29" fillId="60" borderId="30" applyNumberFormat="0" applyAlignment="0" applyProtection="0"/>
    <xf numFmtId="0" fontId="131" fillId="91" borderId="30" applyNumberFormat="0" applyAlignment="0" applyProtection="0"/>
    <xf numFmtId="0" fontId="31" fillId="90" borderId="38" applyNumberFormat="0" applyAlignment="0" applyProtection="0"/>
    <xf numFmtId="0" fontId="153" fillId="90" borderId="38" applyNumberFormat="0" applyAlignment="0" applyProtection="0"/>
    <xf numFmtId="0" fontId="4" fillId="63" borderId="40" applyNumberFormat="0" applyFont="0" applyAlignment="0" applyProtection="0"/>
    <xf numFmtId="0" fontId="115" fillId="63" borderId="40" applyNumberFormat="0" applyFont="0" applyAlignment="0" applyProtection="0"/>
    <xf numFmtId="0" fontId="110" fillId="90" borderId="30" applyNumberFormat="0" applyAlignment="0" applyProtection="0"/>
    <xf numFmtId="0" fontId="110" fillId="90" borderId="30" applyNumberFormat="0" applyAlignment="0" applyProtection="0"/>
    <xf numFmtId="0" fontId="97" fillId="63" borderId="40" applyNumberFormat="0" applyFont="0" applyAlignment="0" applyProtection="0"/>
    <xf numFmtId="0" fontId="83" fillId="90" borderId="38" applyNumberFormat="0" applyAlignment="0" applyProtection="0"/>
    <xf numFmtId="0" fontId="144" fillId="0" borderId="42" applyNumberFormat="0" applyFill="0" applyAlignment="0" applyProtection="0"/>
    <xf numFmtId="0" fontId="51" fillId="63" borderId="40" applyNumberFormat="0" applyFont="0" applyAlignment="0" applyProtection="0"/>
    <xf numFmtId="0" fontId="144" fillId="0" borderId="42" applyNumberFormat="0" applyFill="0" applyAlignment="0" applyProtection="0"/>
    <xf numFmtId="0" fontId="51" fillId="63" borderId="40" applyNumberFormat="0" applyFont="0" applyAlignment="0" applyProtection="0"/>
    <xf numFmtId="0" fontId="110" fillId="90" borderId="30" applyNumberFormat="0" applyAlignment="0" applyProtection="0"/>
    <xf numFmtId="0" fontId="51" fillId="63" borderId="40" applyNumberFormat="0" applyFont="0" applyAlignment="0" applyProtection="0"/>
    <xf numFmtId="0" fontId="112" fillId="60" borderId="30" applyNumberFormat="0" applyAlignment="0" applyProtection="0"/>
    <xf numFmtId="0" fontId="51" fillId="63" borderId="40" applyNumberFormat="0" applyFont="0" applyAlignment="0" applyProtection="0"/>
    <xf numFmtId="0" fontId="48" fillId="0" borderId="41" applyNumberFormat="0" applyFill="0" applyAlignment="0" applyProtection="0"/>
    <xf numFmtId="0" fontId="31" fillId="92" borderId="38" applyNumberFormat="0" applyAlignment="0" applyProtection="0"/>
    <xf numFmtId="0" fontId="93" fillId="90" borderId="30" applyNumberFormat="0" applyAlignment="0" applyProtection="0"/>
    <xf numFmtId="0" fontId="51" fillId="63" borderId="40" applyNumberFormat="0" applyFont="0" applyAlignment="0" applyProtection="0"/>
    <xf numFmtId="0" fontId="29" fillId="87" borderId="30" applyNumberFormat="0" applyAlignment="0" applyProtection="0"/>
    <xf numFmtId="0" fontId="112" fillId="60" borderId="30" applyNumberFormat="0" applyAlignment="0" applyProtection="0"/>
    <xf numFmtId="0" fontId="144" fillId="0" borderId="42" applyNumberFormat="0" applyFill="0" applyAlignment="0" applyProtection="0"/>
    <xf numFmtId="0" fontId="48" fillId="0" borderId="41" applyNumberFormat="0" applyFill="0" applyAlignment="0" applyProtection="0"/>
    <xf numFmtId="0" fontId="139" fillId="66" borderId="30" applyNumberFormat="0" applyAlignment="0" applyProtection="0"/>
    <xf numFmtId="0" fontId="139" fillId="66" borderId="30" applyNumberFormat="0" applyAlignment="0" applyProtection="0"/>
    <xf numFmtId="0" fontId="51" fillId="63" borderId="40" applyNumberFormat="0" applyFont="0" applyAlignment="0" applyProtection="0"/>
    <xf numFmtId="0" fontId="113" fillId="0" borderId="41" applyNumberFormat="0" applyFill="0" applyAlignment="0" applyProtection="0"/>
    <xf numFmtId="0" fontId="142" fillId="91" borderId="38" applyNumberFormat="0" applyAlignment="0" applyProtection="0"/>
    <xf numFmtId="0" fontId="51" fillId="63" borderId="40" applyNumberFormat="0" applyFont="0" applyAlignment="0" applyProtection="0"/>
    <xf numFmtId="0" fontId="110" fillId="90" borderId="30" applyNumberFormat="0" applyAlignment="0" applyProtection="0"/>
    <xf numFmtId="0" fontId="51" fillId="63" borderId="40" applyNumberFormat="0" applyFont="0" applyAlignment="0" applyProtection="0"/>
    <xf numFmtId="0" fontId="115" fillId="63" borderId="40" applyNumberFormat="0" applyFont="0" applyAlignment="0" applyProtection="0"/>
    <xf numFmtId="0" fontId="51" fillId="63" borderId="40" applyNumberFormat="0" applyFont="0" applyAlignment="0" applyProtection="0"/>
    <xf numFmtId="0" fontId="96" fillId="0" borderId="41" applyNumberFormat="0" applyFill="0" applyAlignment="0" applyProtection="0"/>
    <xf numFmtId="0" fontId="51" fillId="63" borderId="40" applyNumberFormat="0" applyFont="0" applyAlignment="0" applyProtection="0"/>
    <xf numFmtId="0" fontId="95" fillId="60" borderId="30" applyNumberFormat="0" applyAlignment="0" applyProtection="0"/>
    <xf numFmtId="0" fontId="51" fillId="63" borderId="40" applyNumberFormat="0" applyFont="0" applyAlignment="0" applyProtection="0"/>
    <xf numFmtId="0" fontId="139" fillId="66" borderId="30" applyNumberFormat="0" applyAlignment="0" applyProtection="0"/>
    <xf numFmtId="0" fontId="4" fillId="63" borderId="40" applyNumberFormat="0" applyFont="0" applyAlignment="0" applyProtection="0"/>
    <xf numFmtId="0" fontId="51" fillId="63" borderId="40" applyNumberFormat="0" applyFont="0" applyAlignment="0" applyProtection="0"/>
    <xf numFmtId="0" fontId="188" fillId="0" borderId="42" applyNumberFormat="0" applyFill="0" applyAlignment="0" applyProtection="0"/>
    <xf numFmtId="0" fontId="113" fillId="0" borderId="41" applyNumberFormat="0" applyFill="0" applyAlignment="0" applyProtection="0"/>
    <xf numFmtId="0" fontId="96" fillId="0" borderId="41" applyNumberFormat="0" applyFill="0" applyAlignment="0" applyProtection="0"/>
    <xf numFmtId="0" fontId="51" fillId="63" borderId="40" applyNumberFormat="0" applyFont="0" applyAlignment="0" applyProtection="0"/>
    <xf numFmtId="0" fontId="93" fillId="90" borderId="30" applyNumberFormat="0" applyAlignment="0" applyProtection="0"/>
    <xf numFmtId="0" fontId="51" fillId="63" borderId="40" applyNumberFormat="0" applyFont="0" applyAlignment="0" applyProtection="0"/>
    <xf numFmtId="0" fontId="153" fillId="90" borderId="38" applyNumberFormat="0" applyAlignment="0" applyProtection="0"/>
    <xf numFmtId="0" fontId="10" fillId="90" borderId="30" applyNumberFormat="0" applyAlignment="0" applyProtection="0"/>
    <xf numFmtId="0" fontId="51" fillId="63" borderId="40" applyNumberFormat="0" applyFont="0" applyAlignment="0" applyProtection="0"/>
    <xf numFmtId="0" fontId="139" fillId="66" borderId="30" applyNumberFormat="0" applyAlignment="0" applyProtection="0"/>
    <xf numFmtId="0" fontId="125" fillId="92" borderId="30" applyNumberFormat="0" applyAlignment="0" applyProtection="0"/>
    <xf numFmtId="0" fontId="96" fillId="0" borderId="41" applyNumberFormat="0" applyFill="0" applyAlignment="0" applyProtection="0"/>
    <xf numFmtId="0" fontId="131" fillId="91" borderId="30" applyNumberFormat="0" applyAlignment="0" applyProtection="0"/>
    <xf numFmtId="0" fontId="95" fillId="60" borderId="30" applyNumberFormat="0" applyAlignment="0" applyProtection="0"/>
    <xf numFmtId="0" fontId="73" fillId="0" borderId="42" applyNumberFormat="0" applyFill="0" applyAlignment="0" applyProtection="0"/>
    <xf numFmtId="0" fontId="10" fillId="90" borderId="30" applyNumberFormat="0" applyAlignment="0" applyProtection="0"/>
    <xf numFmtId="0" fontId="95" fillId="60" borderId="30" applyNumberFormat="0" applyAlignment="0" applyProtection="0"/>
    <xf numFmtId="0" fontId="149" fillId="63" borderId="40" applyNumberFormat="0" applyFont="0" applyAlignment="0" applyProtection="0"/>
    <xf numFmtId="0" fontId="48" fillId="0" borderId="41" applyNumberFormat="0" applyFill="0" applyAlignment="0" applyProtection="0"/>
    <xf numFmtId="0" fontId="95" fillId="60" borderId="30" applyNumberFormat="0" applyAlignment="0" applyProtection="0"/>
    <xf numFmtId="0" fontId="51" fillId="63" borderId="40" applyNumberFormat="0" applyFont="0" applyAlignment="0" applyProtection="0"/>
    <xf numFmtId="0" fontId="51" fillId="78" borderId="40" applyNumberFormat="0" applyFont="0" applyAlignment="0" applyProtection="0"/>
    <xf numFmtId="0" fontId="110" fillId="90" borderId="30" applyNumberFormat="0" applyAlignment="0" applyProtection="0"/>
    <xf numFmtId="0" fontId="10" fillId="90" borderId="30" applyNumberFormat="0" applyAlignment="0" applyProtection="0"/>
    <xf numFmtId="0" fontId="51"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139" fillId="66" borderId="30" applyNumberFormat="0" applyAlignment="0" applyProtection="0"/>
    <xf numFmtId="0" fontId="144" fillId="0" borderId="42" applyNumberFormat="0" applyFill="0" applyAlignment="0" applyProtection="0"/>
    <xf numFmtId="0" fontId="113" fillId="0" borderId="41" applyNumberFormat="0" applyFill="0" applyAlignment="0" applyProtection="0"/>
    <xf numFmtId="0" fontId="51" fillId="63" borderId="40" applyNumberFormat="0" applyFont="0" applyAlignment="0" applyProtection="0"/>
    <xf numFmtId="0" fontId="110" fillId="90" borderId="30" applyNumberFormat="0" applyAlignment="0" applyProtection="0"/>
    <xf numFmtId="0" fontId="51" fillId="63" borderId="40" applyNumberFormat="0" applyFont="0" applyAlignment="0" applyProtection="0"/>
    <xf numFmtId="0" fontId="31" fillId="90" borderId="38" applyNumberFormat="0" applyAlignment="0" applyProtection="0"/>
    <xf numFmtId="0" fontId="4" fillId="63" borderId="40" applyNumberFormat="0" applyFont="0" applyAlignment="0" applyProtection="0"/>
    <xf numFmtId="0" fontId="51" fillId="63" borderId="40" applyNumberFormat="0" applyFont="0" applyAlignment="0" applyProtection="0"/>
    <xf numFmtId="0" fontId="176" fillId="91" borderId="30" applyNumberFormat="0" applyAlignment="0" applyProtection="0"/>
    <xf numFmtId="0" fontId="48" fillId="0" borderId="43" applyNumberFormat="0" applyFill="0" applyAlignment="0" applyProtection="0"/>
    <xf numFmtId="0" fontId="187" fillId="91"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49" fillId="63" borderId="40" applyNumberFormat="0" applyFont="0" applyAlignment="0" applyProtection="0"/>
    <xf numFmtId="0" fontId="112" fillId="60" borderId="30" applyNumberFormat="0" applyAlignment="0" applyProtection="0"/>
    <xf numFmtId="0" fontId="51" fillId="63" borderId="40" applyNumberFormat="0" applyFont="0" applyAlignment="0" applyProtection="0"/>
    <xf numFmtId="0" fontId="112" fillId="60" borderId="30" applyNumberFormat="0" applyAlignment="0" applyProtection="0"/>
    <xf numFmtId="0" fontId="51" fillId="63" borderId="40" applyNumberFormat="0" applyFont="0" applyAlignment="0" applyProtection="0"/>
    <xf numFmtId="0" fontId="93" fillId="90" borderId="30" applyNumberFormat="0" applyAlignment="0" applyProtection="0"/>
    <xf numFmtId="0" fontId="142" fillId="91" borderId="38" applyNumberFormat="0" applyAlignment="0" applyProtection="0"/>
    <xf numFmtId="0" fontId="95" fillId="60" borderId="30" applyNumberFormat="0" applyAlignment="0" applyProtection="0"/>
    <xf numFmtId="0" fontId="113" fillId="0" borderId="41" applyNumberFormat="0" applyFill="0" applyAlignment="0" applyProtection="0"/>
    <xf numFmtId="0" fontId="142" fillId="91" borderId="38" applyNumberFormat="0" applyAlignment="0" applyProtection="0"/>
    <xf numFmtId="0" fontId="51" fillId="63" borderId="40" applyNumberFormat="0" applyFont="0" applyAlignment="0" applyProtection="0"/>
    <xf numFmtId="0" fontId="184" fillId="66" borderId="30" applyNumberFormat="0" applyAlignment="0" applyProtection="0"/>
    <xf numFmtId="0" fontId="139" fillId="66" borderId="30" applyNumberFormat="0" applyAlignment="0" applyProtection="0"/>
    <xf numFmtId="0" fontId="110" fillId="90" borderId="30" applyNumberFormat="0" applyAlignment="0" applyProtection="0"/>
    <xf numFmtId="0" fontId="159" fillId="90" borderId="30" applyNumberFormat="0" applyAlignment="0" applyProtection="0"/>
    <xf numFmtId="0" fontId="83" fillId="90" borderId="38" applyNumberFormat="0" applyAlignment="0" applyProtection="0"/>
    <xf numFmtId="0" fontId="10" fillId="90" borderId="30" applyNumberFormat="0" applyAlignment="0" applyProtection="0"/>
    <xf numFmtId="0" fontId="51" fillId="63" borderId="40" applyNumberFormat="0" applyFont="0" applyAlignment="0" applyProtection="0"/>
    <xf numFmtId="0" fontId="184" fillId="66" borderId="30" applyNumberFormat="0" applyAlignment="0" applyProtection="0"/>
    <xf numFmtId="0" fontId="131" fillId="91"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42" fillId="91" borderId="38" applyNumberFormat="0" applyAlignment="0" applyProtection="0"/>
    <xf numFmtId="0" fontId="51" fillId="63" borderId="40" applyNumberFormat="0" applyFont="0" applyAlignment="0" applyProtection="0"/>
    <xf numFmtId="0" fontId="131" fillId="91" borderId="30" applyNumberFormat="0" applyAlignment="0" applyProtection="0"/>
    <xf numFmtId="0" fontId="113" fillId="0" borderId="43" applyNumberFormat="0" applyFill="0" applyAlignment="0" applyProtection="0"/>
    <xf numFmtId="0" fontId="51" fillId="63" borderId="40" applyNumberFormat="0" applyFont="0" applyAlignment="0" applyProtection="0"/>
    <xf numFmtId="0" fontId="161" fillId="60" borderId="30" applyNumberFormat="0" applyAlignment="0" applyProtection="0"/>
    <xf numFmtId="0" fontId="51" fillId="63" borderId="40" applyNumberFormat="0" applyFont="0" applyAlignment="0" applyProtection="0"/>
    <xf numFmtId="0" fontId="142" fillId="91" borderId="38" applyNumberFormat="0" applyAlignment="0" applyProtection="0"/>
    <xf numFmtId="0" fontId="51" fillId="63" borderId="40" applyNumberFormat="0" applyFont="0" applyAlignment="0" applyProtection="0"/>
    <xf numFmtId="0" fontId="139" fillId="66" borderId="30" applyNumberFormat="0" applyAlignment="0" applyProtection="0"/>
    <xf numFmtId="0" fontId="153" fillId="90" borderId="38" applyNumberFormat="0" applyAlignment="0" applyProtection="0"/>
    <xf numFmtId="0" fontId="170" fillId="92" borderId="30" applyNumberFormat="0" applyAlignment="0" applyProtection="0"/>
    <xf numFmtId="0" fontId="142" fillId="91" borderId="38" applyNumberFormat="0" applyAlignment="0" applyProtection="0"/>
    <xf numFmtId="0" fontId="139" fillId="66" borderId="30" applyNumberFormat="0" applyAlignment="0" applyProtection="0"/>
    <xf numFmtId="0" fontId="100" fillId="90" borderId="38" applyNumberFormat="0" applyAlignment="0" applyProtection="0"/>
    <xf numFmtId="0" fontId="97" fillId="63" borderId="40" applyNumberFormat="0" applyFont="0" applyAlignment="0" applyProtection="0"/>
    <xf numFmtId="0" fontId="113" fillId="0" borderId="41" applyNumberFormat="0" applyFill="0" applyAlignment="0" applyProtection="0"/>
    <xf numFmtId="0" fontId="112" fillId="60" borderId="30" applyNumberFormat="0" applyAlignment="0" applyProtection="0"/>
    <xf numFmtId="0" fontId="162" fillId="0" borderId="41" applyNumberFormat="0" applyFill="0" applyAlignment="0" applyProtection="0"/>
    <xf numFmtId="0" fontId="115"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48" fillId="0" borderId="41" applyNumberFormat="0" applyFill="0" applyAlignment="0" applyProtection="0"/>
    <xf numFmtId="0" fontId="93" fillId="90" borderId="30" applyNumberFormat="0" applyAlignment="0" applyProtection="0"/>
    <xf numFmtId="0" fontId="162" fillId="0" borderId="41" applyNumberFormat="0" applyFill="0" applyAlignment="0" applyProtection="0"/>
    <xf numFmtId="0" fontId="100" fillId="90" borderId="38" applyNumberFormat="0" applyAlignment="0" applyProtection="0"/>
    <xf numFmtId="0" fontId="110" fillId="90" borderId="30" applyNumberFormat="0" applyAlignment="0" applyProtection="0"/>
    <xf numFmtId="0" fontId="51" fillId="63" borderId="40" applyNumberFormat="0" applyFont="0" applyAlignment="0" applyProtection="0"/>
    <xf numFmtId="0" fontId="100" fillId="90" borderId="38" applyNumberFormat="0" applyAlignment="0" applyProtection="0"/>
    <xf numFmtId="0" fontId="29" fillId="87" borderId="30" applyNumberFormat="0" applyAlignment="0" applyProtection="0"/>
    <xf numFmtId="0" fontId="112" fillId="60" borderId="30" applyNumberFormat="0" applyAlignment="0" applyProtection="0"/>
    <xf numFmtId="0" fontId="113" fillId="0" borderId="41" applyNumberFormat="0" applyFill="0" applyAlignment="0" applyProtection="0"/>
    <xf numFmtId="0" fontId="29" fillId="60" borderId="30" applyNumberFormat="0" applyAlignment="0" applyProtection="0"/>
    <xf numFmtId="0" fontId="48" fillId="0" borderId="41" applyNumberFormat="0" applyFill="0" applyAlignment="0" applyProtection="0"/>
    <xf numFmtId="0" fontId="110" fillId="90" borderId="30" applyNumberFormat="0" applyAlignment="0" applyProtection="0"/>
    <xf numFmtId="0" fontId="113" fillId="0" borderId="41" applyNumberFormat="0" applyFill="0" applyAlignment="0" applyProtection="0"/>
    <xf numFmtId="0" fontId="29" fillId="60" borderId="30" applyNumberFormat="0" applyAlignment="0" applyProtection="0"/>
    <xf numFmtId="0" fontId="113" fillId="0" borderId="41" applyNumberFormat="0" applyFill="0" applyAlignment="0" applyProtection="0"/>
    <xf numFmtId="0" fontId="95" fillId="60" borderId="30" applyNumberFormat="0" applyAlignment="0" applyProtection="0"/>
    <xf numFmtId="0" fontId="51" fillId="63" borderId="40" applyNumberFormat="0" applyFont="0" applyAlignment="0" applyProtection="0"/>
    <xf numFmtId="0" fontId="10" fillId="90" borderId="30" applyNumberFormat="0" applyAlignment="0" applyProtection="0"/>
    <xf numFmtId="0" fontId="73" fillId="0" borderId="42" applyNumberFormat="0" applyFill="0" applyAlignment="0" applyProtection="0"/>
    <xf numFmtId="0" fontId="162" fillId="0" borderId="41" applyNumberFormat="0" applyFill="0" applyAlignment="0" applyProtection="0"/>
    <xf numFmtId="0" fontId="51" fillId="78" borderId="40" applyNumberFormat="0" applyFont="0" applyAlignment="0" applyProtection="0"/>
    <xf numFmtId="0" fontId="51" fillId="63" borderId="40" applyNumberFormat="0" applyFont="0" applyAlignment="0" applyProtection="0"/>
    <xf numFmtId="0" fontId="112" fillId="60" borderId="30" applyNumberFormat="0" applyAlignment="0" applyProtection="0"/>
    <xf numFmtId="0" fontId="110" fillId="90" borderId="30" applyNumberFormat="0" applyAlignment="0" applyProtection="0"/>
    <xf numFmtId="0" fontId="51" fillId="63" borderId="40" applyNumberFormat="0" applyFont="0" applyAlignment="0" applyProtection="0"/>
    <xf numFmtId="0" fontId="112" fillId="87" borderId="30" applyNumberFormat="0" applyAlignment="0" applyProtection="0"/>
    <xf numFmtId="0" fontId="188" fillId="0" borderId="42" applyNumberFormat="0" applyFill="0" applyAlignment="0" applyProtection="0"/>
    <xf numFmtId="0" fontId="51" fillId="63" borderId="40" applyNumberFormat="0" applyFont="0" applyAlignment="0" applyProtection="0"/>
    <xf numFmtId="0" fontId="48" fillId="0" borderId="41" applyNumberFormat="0" applyFill="0" applyAlignment="0" applyProtection="0"/>
    <xf numFmtId="0" fontId="51" fillId="63" borderId="40" applyNumberFormat="0" applyFont="0" applyAlignment="0" applyProtection="0"/>
    <xf numFmtId="0" fontId="93" fillId="90" borderId="30" applyNumberFormat="0" applyAlignment="0" applyProtection="0"/>
    <xf numFmtId="0" fontId="51" fillId="63" borderId="40" applyNumberFormat="0" applyFont="0" applyAlignment="0" applyProtection="0"/>
    <xf numFmtId="0" fontId="153" fillId="90" borderId="38" applyNumberFormat="0" applyAlignment="0" applyProtection="0"/>
    <xf numFmtId="0" fontId="131" fillId="91" borderId="30" applyNumberFormat="0" applyAlignment="0" applyProtection="0"/>
    <xf numFmtId="0" fontId="159" fillId="90" borderId="30" applyNumberFormat="0" applyAlignment="0" applyProtection="0"/>
    <xf numFmtId="0" fontId="112" fillId="60" borderId="30" applyNumberFormat="0" applyAlignment="0" applyProtection="0"/>
    <xf numFmtId="0" fontId="51" fillId="63" borderId="40" applyNumberFormat="0" applyFont="0" applyAlignment="0" applyProtection="0"/>
    <xf numFmtId="0" fontId="31" fillId="90" borderId="38" applyNumberFormat="0" applyAlignment="0" applyProtection="0"/>
    <xf numFmtId="0" fontId="113" fillId="0" borderId="41" applyNumberFormat="0" applyFill="0" applyAlignment="0" applyProtection="0"/>
    <xf numFmtId="0" fontId="31" fillId="92" borderId="38" applyNumberFormat="0" applyAlignment="0" applyProtection="0"/>
    <xf numFmtId="0" fontId="93" fillId="90" borderId="30" applyNumberFormat="0" applyAlignment="0" applyProtection="0"/>
    <xf numFmtId="0" fontId="73" fillId="0" borderId="42" applyNumberFormat="0" applyFill="0" applyAlignment="0" applyProtection="0"/>
    <xf numFmtId="0" fontId="10" fillId="9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144" fillId="0" borderId="42" applyNumberFormat="0" applyFill="0" applyAlignment="0" applyProtection="0"/>
    <xf numFmtId="0" fontId="161" fillId="60" borderId="30" applyNumberFormat="0" applyAlignment="0" applyProtection="0"/>
    <xf numFmtId="0" fontId="115" fillId="63" borderId="40" applyNumberFormat="0" applyFont="0" applyAlignment="0" applyProtection="0"/>
    <xf numFmtId="0" fontId="93" fillId="90" borderId="30" applyNumberFormat="0" applyAlignment="0" applyProtection="0"/>
    <xf numFmtId="0" fontId="51" fillId="63" borderId="40" applyNumberFormat="0" applyFont="0" applyAlignment="0" applyProtection="0"/>
    <xf numFmtId="0" fontId="83" fillId="90" borderId="38" applyNumberFormat="0" applyAlignment="0" applyProtection="0"/>
    <xf numFmtId="0" fontId="131" fillId="91" borderId="30" applyNumberFormat="0" applyAlignment="0" applyProtection="0"/>
    <xf numFmtId="0" fontId="95" fillId="60" borderId="30" applyNumberFormat="0" applyAlignment="0" applyProtection="0"/>
    <xf numFmtId="0" fontId="176" fillId="91" borderId="30" applyNumberFormat="0" applyAlignment="0" applyProtection="0"/>
    <xf numFmtId="0" fontId="73" fillId="0" borderId="42"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100" fillId="90" borderId="38" applyNumberFormat="0" applyAlignment="0" applyProtection="0"/>
    <xf numFmtId="0" fontId="170" fillId="92" borderId="30" applyNumberFormat="0" applyAlignment="0" applyProtection="0"/>
    <xf numFmtId="0" fontId="31" fillId="90" borderId="38" applyNumberFormat="0" applyAlignment="0" applyProtection="0"/>
    <xf numFmtId="0" fontId="83" fillId="90" borderId="38" applyNumberFormat="0" applyAlignment="0" applyProtection="0"/>
    <xf numFmtId="0" fontId="51" fillId="63" borderId="40" applyNumberFormat="0" applyFont="0" applyAlignment="0" applyProtection="0"/>
    <xf numFmtId="0" fontId="153" fillId="90"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61" fillId="60" borderId="30" applyNumberFormat="0" applyAlignment="0" applyProtection="0"/>
    <xf numFmtId="0" fontId="51" fillId="63" borderId="40" applyNumberFormat="0" applyFont="0" applyAlignment="0" applyProtection="0"/>
    <xf numFmtId="0" fontId="142" fillId="91"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39" fillId="66" borderId="30" applyNumberFormat="0" applyAlignment="0" applyProtection="0"/>
    <xf numFmtId="0" fontId="51" fillId="63" borderId="40" applyNumberFormat="0" applyFont="0" applyAlignment="0" applyProtection="0"/>
    <xf numFmtId="0" fontId="110" fillId="90" borderId="30" applyNumberFormat="0" applyAlignment="0" applyProtection="0"/>
    <xf numFmtId="0" fontId="95" fillId="60" borderId="30" applyNumberFormat="0" applyAlignment="0" applyProtection="0"/>
    <xf numFmtId="0" fontId="97" fillId="63" borderId="40" applyNumberFormat="0" applyFont="0" applyAlignment="0" applyProtection="0"/>
    <xf numFmtId="0" fontId="153" fillId="90"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48" fillId="0" borderId="41" applyNumberFormat="0" applyFill="0" applyAlignment="0" applyProtection="0"/>
    <xf numFmtId="0" fontId="83" fillId="90" borderId="38" applyNumberFormat="0" applyAlignment="0" applyProtection="0"/>
    <xf numFmtId="0" fontId="159" fillId="90" borderId="30" applyNumberFormat="0" applyAlignment="0" applyProtection="0"/>
    <xf numFmtId="0" fontId="51" fillId="78" borderId="40" applyNumberFormat="0" applyFont="0" applyAlignment="0" applyProtection="0"/>
    <xf numFmtId="0" fontId="96" fillId="0" borderId="41" applyNumberFormat="0" applyFill="0" applyAlignment="0" applyProtection="0"/>
    <xf numFmtId="0" fontId="112" fillId="6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31" fillId="91" borderId="30" applyNumberFormat="0" applyAlignment="0" applyProtection="0"/>
    <xf numFmtId="0" fontId="51" fillId="63" borderId="40" applyNumberFormat="0" applyFont="0" applyAlignment="0" applyProtection="0"/>
    <xf numFmtId="0" fontId="113" fillId="0" borderId="41" applyNumberFormat="0" applyFill="0" applyAlignment="0" applyProtection="0"/>
    <xf numFmtId="0" fontId="100" fillId="92" borderId="38" applyNumberFormat="0" applyAlignment="0" applyProtection="0"/>
    <xf numFmtId="0" fontId="100" fillId="90" borderId="38" applyNumberFormat="0" applyAlignment="0" applyProtection="0"/>
    <xf numFmtId="0" fontId="113" fillId="0" borderId="43" applyNumberFormat="0" applyFill="0" applyAlignment="0" applyProtection="0"/>
    <xf numFmtId="0" fontId="112" fillId="60" borderId="30" applyNumberFormat="0" applyAlignment="0" applyProtection="0"/>
    <xf numFmtId="0" fontId="51" fillId="63" borderId="40" applyNumberFormat="0" applyFont="0" applyAlignment="0" applyProtection="0"/>
    <xf numFmtId="0" fontId="187" fillId="91" borderId="38" applyNumberFormat="0" applyAlignment="0" applyProtection="0"/>
    <xf numFmtId="0" fontId="51" fillId="63" borderId="40" applyNumberFormat="0" applyFont="0" applyAlignment="0" applyProtection="0"/>
    <xf numFmtId="0" fontId="184" fillId="66" borderId="30" applyNumberFormat="0" applyAlignment="0" applyProtection="0"/>
    <xf numFmtId="0" fontId="31" fillId="90" borderId="38" applyNumberFormat="0" applyAlignment="0" applyProtection="0"/>
    <xf numFmtId="0" fontId="110" fillId="90" borderId="30" applyNumberFormat="0" applyAlignment="0" applyProtection="0"/>
    <xf numFmtId="0" fontId="10" fillId="90" borderId="30" applyNumberFormat="0" applyAlignment="0" applyProtection="0"/>
    <xf numFmtId="0" fontId="51" fillId="63" borderId="40" applyNumberFormat="0" applyFont="0" applyAlignment="0" applyProtection="0"/>
    <xf numFmtId="0" fontId="110" fillId="90" borderId="30" applyNumberFormat="0" applyAlignment="0" applyProtection="0"/>
    <xf numFmtId="0" fontId="51" fillId="78" borderId="40" applyNumberFormat="0" applyFont="0" applyAlignment="0" applyProtection="0"/>
    <xf numFmtId="0" fontId="212" fillId="0" borderId="42" applyNumberFormat="0" applyFill="0" applyAlignment="0" applyProtection="0"/>
    <xf numFmtId="0" fontId="176" fillId="91"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4" fillId="63" borderId="40" applyNumberFormat="0" applyFont="0" applyAlignment="0" applyProtection="0"/>
    <xf numFmtId="0" fontId="170" fillId="92" borderId="30" applyNumberFormat="0" applyAlignment="0" applyProtection="0"/>
    <xf numFmtId="0" fontId="184" fillId="66" borderId="30" applyNumberFormat="0" applyAlignment="0" applyProtection="0"/>
    <xf numFmtId="0" fontId="131" fillId="91" borderId="30" applyNumberFormat="0" applyAlignment="0" applyProtection="0"/>
    <xf numFmtId="0" fontId="51" fillId="63" borderId="40" applyNumberFormat="0" applyFont="0" applyAlignment="0" applyProtection="0"/>
    <xf numFmtId="0" fontId="51" fillId="78" borderId="40" applyNumberFormat="0" applyFont="0" applyAlignment="0" applyProtection="0"/>
    <xf numFmtId="0" fontId="95" fillId="60" borderId="30" applyNumberFormat="0" applyAlignment="0" applyProtection="0"/>
    <xf numFmtId="0" fontId="188" fillId="0" borderId="42" applyNumberFormat="0" applyFill="0" applyAlignment="0" applyProtection="0"/>
    <xf numFmtId="0" fontId="113" fillId="0" borderId="41" applyNumberFormat="0" applyFill="0" applyAlignment="0" applyProtection="0"/>
    <xf numFmtId="0" fontId="100" fillId="92" borderId="38" applyNumberFormat="0" applyAlignment="0" applyProtection="0"/>
    <xf numFmtId="0" fontId="110" fillId="90" borderId="30" applyNumberFormat="0" applyAlignment="0" applyProtection="0"/>
    <xf numFmtId="0" fontId="51" fillId="63" borderId="40" applyNumberFormat="0" applyFont="0" applyAlignment="0" applyProtection="0"/>
    <xf numFmtId="0" fontId="31" fillId="90" borderId="38" applyNumberFormat="0" applyAlignment="0" applyProtection="0"/>
    <xf numFmtId="0" fontId="112" fillId="87" borderId="30" applyNumberFormat="0" applyAlignment="0" applyProtection="0"/>
    <xf numFmtId="0" fontId="176" fillId="91" borderId="30" applyNumberFormat="0" applyAlignment="0" applyProtection="0"/>
    <xf numFmtId="0" fontId="139" fillId="66" borderId="30" applyNumberFormat="0" applyAlignment="0" applyProtection="0"/>
    <xf numFmtId="0" fontId="83" fillId="90" borderId="38" applyNumberForma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6"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00" fillId="92" borderId="38" applyNumberFormat="0" applyAlignment="0" applyProtection="0"/>
    <xf numFmtId="0" fontId="95" fillId="60" borderId="30" applyNumberFormat="0" applyAlignment="0" applyProtection="0"/>
    <xf numFmtId="0" fontId="142" fillId="91" borderId="38" applyNumberFormat="0" applyAlignment="0" applyProtection="0"/>
    <xf numFmtId="0" fontId="161" fillId="60" borderId="30" applyNumberFormat="0" applyAlignment="0" applyProtection="0"/>
    <xf numFmtId="0" fontId="162" fillId="0" borderId="41" applyNumberFormat="0" applyFill="0" applyAlignment="0" applyProtection="0"/>
    <xf numFmtId="0" fontId="97"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144" fillId="0" borderId="42" applyNumberFormat="0" applyFill="0" applyAlignment="0" applyProtection="0"/>
    <xf numFmtId="0" fontId="96" fillId="0" borderId="41" applyNumberFormat="0" applyFill="0" applyAlignment="0" applyProtection="0"/>
    <xf numFmtId="0" fontId="51" fillId="63" borderId="40" applyNumberFormat="0" applyFont="0" applyAlignment="0" applyProtection="0"/>
    <xf numFmtId="0" fontId="159" fillId="90" borderId="30" applyNumberFormat="0" applyAlignment="0" applyProtection="0"/>
    <xf numFmtId="0" fontId="51" fillId="63" borderId="40" applyNumberFormat="0" applyFont="0" applyAlignment="0" applyProtection="0"/>
    <xf numFmtId="0" fontId="83" fillId="90" borderId="38" applyNumberFormat="0" applyAlignment="0" applyProtection="0"/>
    <xf numFmtId="0" fontId="176" fillId="91" borderId="30" applyNumberFormat="0" applyAlignment="0" applyProtection="0"/>
    <xf numFmtId="0" fontId="139" fillId="66" borderId="30" applyNumberFormat="0" applyAlignment="0" applyProtection="0"/>
    <xf numFmtId="0" fontId="112" fillId="60" borderId="30" applyNumberFormat="0" applyAlignment="0" applyProtection="0"/>
    <xf numFmtId="0" fontId="112" fillId="60" borderId="30" applyNumberFormat="0" applyAlignment="0" applyProtection="0"/>
    <xf numFmtId="0" fontId="187" fillId="91" borderId="38" applyNumberFormat="0" applyAlignment="0" applyProtection="0"/>
    <xf numFmtId="0" fontId="113" fillId="0" borderId="41" applyNumberFormat="0" applyFill="0" applyAlignment="0" applyProtection="0"/>
    <xf numFmtId="0" fontId="142" fillId="91" borderId="38" applyNumberFormat="0" applyAlignment="0" applyProtection="0"/>
    <xf numFmtId="0" fontId="83" fillId="90"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44" fillId="0" borderId="42" applyNumberFormat="0" applyFill="0" applyAlignment="0" applyProtection="0"/>
    <xf numFmtId="0" fontId="96" fillId="0" borderId="41" applyNumberFormat="0" applyFill="0" applyAlignment="0" applyProtection="0"/>
    <xf numFmtId="0" fontId="149" fillId="63" borderId="40" applyNumberFormat="0" applyFont="0" applyAlignment="0" applyProtection="0"/>
    <xf numFmtId="0" fontId="93" fillId="90" borderId="30" applyNumberFormat="0" applyAlignment="0" applyProtection="0"/>
    <xf numFmtId="0" fontId="51" fillId="63" borderId="40" applyNumberFormat="0" applyFont="0" applyAlignment="0" applyProtection="0"/>
    <xf numFmtId="0" fontId="100" fillId="90" borderId="38" applyNumberFormat="0" applyAlignment="0" applyProtection="0"/>
    <xf numFmtId="0" fontId="29" fillId="60" borderId="30" applyNumberFormat="0" applyAlignment="0" applyProtection="0"/>
    <xf numFmtId="0" fontId="131" fillId="91" borderId="30" applyNumberFormat="0" applyAlignment="0" applyProtection="0"/>
    <xf numFmtId="0" fontId="142" fillId="91" borderId="38" applyNumberFormat="0" applyAlignment="0" applyProtection="0"/>
    <xf numFmtId="0" fontId="51" fillId="63" borderId="40" applyNumberFormat="0" applyFont="0" applyAlignment="0" applyProtection="0"/>
    <xf numFmtId="0" fontId="48" fillId="0" borderId="41" applyNumberFormat="0" applyFill="0" applyAlignment="0" applyProtection="0"/>
    <xf numFmtId="0" fontId="97" fillId="63" borderId="40" applyNumberFormat="0" applyFont="0" applyAlignment="0" applyProtection="0"/>
    <xf numFmtId="0" fontId="159" fillId="9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6" fillId="0" borderId="41" applyNumberFormat="0" applyFill="0" applyAlignment="0" applyProtection="0"/>
    <xf numFmtId="0" fontId="159" fillId="90" borderId="30" applyNumberFormat="0" applyAlignment="0" applyProtection="0"/>
    <xf numFmtId="0" fontId="51" fillId="78" borderId="40" applyNumberFormat="0" applyFont="0" applyAlignment="0" applyProtection="0"/>
    <xf numFmtId="0" fontId="51" fillId="63" borderId="40" applyNumberFormat="0" applyFont="0" applyAlignment="0" applyProtection="0"/>
    <xf numFmtId="0" fontId="100" fillId="90" borderId="38" applyNumberFormat="0" applyAlignment="0" applyProtection="0"/>
    <xf numFmtId="0" fontId="188" fillId="0" borderId="42" applyNumberFormat="0" applyFill="0" applyAlignment="0" applyProtection="0"/>
    <xf numFmtId="0" fontId="51" fillId="63" borderId="40" applyNumberFormat="0" applyFont="0" applyAlignment="0" applyProtection="0"/>
    <xf numFmtId="0" fontId="113" fillId="0" borderId="41" applyNumberFormat="0" applyFill="0" applyAlignment="0" applyProtection="0"/>
    <xf numFmtId="0" fontId="73" fillId="0" borderId="42" applyNumberFormat="0" applyFill="0" applyAlignment="0" applyProtection="0"/>
    <xf numFmtId="0" fontId="95" fillId="60" borderId="30" applyNumberFormat="0" applyAlignment="0" applyProtection="0"/>
    <xf numFmtId="0" fontId="51" fillId="63" borderId="40" applyNumberFormat="0" applyFont="0" applyAlignment="0" applyProtection="0"/>
    <xf numFmtId="0" fontId="187" fillId="91" borderId="38" applyNumberFormat="0" applyAlignment="0" applyProtection="0"/>
    <xf numFmtId="0" fontId="51" fillId="63" borderId="40" applyNumberFormat="0" applyFont="0" applyAlignment="0" applyProtection="0"/>
    <xf numFmtId="0" fontId="184" fillId="66" borderId="30" applyNumberFormat="0" applyAlignment="0" applyProtection="0"/>
    <xf numFmtId="0" fontId="10" fillId="90" borderId="30" applyNumberFormat="0" applyAlignment="0" applyProtection="0"/>
    <xf numFmtId="0" fontId="51" fillId="63" borderId="40" applyNumberFormat="0" applyFont="0" applyAlignment="0" applyProtection="0"/>
    <xf numFmtId="0" fontId="125" fillId="92" borderId="30" applyNumberFormat="0" applyAlignment="0" applyProtection="0"/>
    <xf numFmtId="0" fontId="131" fillId="91"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83" fillId="90" borderId="38" applyNumberFormat="0" applyAlignment="0" applyProtection="0"/>
    <xf numFmtId="0" fontId="100" fillId="90" borderId="38" applyNumberFormat="0" applyAlignment="0" applyProtection="0"/>
    <xf numFmtId="0" fontId="48" fillId="0" borderId="41" applyNumberFormat="0" applyFill="0" applyAlignment="0" applyProtection="0"/>
    <xf numFmtId="0" fontId="51" fillId="63" borderId="40" applyNumberFormat="0" applyFont="0" applyAlignment="0" applyProtection="0"/>
    <xf numFmtId="0" fontId="176" fillId="91" borderId="30" applyNumberFormat="0" applyAlignment="0" applyProtection="0"/>
    <xf numFmtId="0" fontId="96"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142" fillId="91" borderId="38" applyNumberFormat="0" applyAlignment="0" applyProtection="0"/>
    <xf numFmtId="0" fontId="100" fillId="90" borderId="38" applyNumberFormat="0" applyAlignment="0" applyProtection="0"/>
    <xf numFmtId="0" fontId="113"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112" fillId="6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2" fillId="60" borderId="30" applyNumberFormat="0" applyAlignment="0" applyProtection="0"/>
    <xf numFmtId="0" fontId="51" fillId="63" borderId="40" applyNumberFormat="0" applyFont="0" applyAlignment="0" applyProtection="0"/>
    <xf numFmtId="0" fontId="100" fillId="90" borderId="38" applyNumberFormat="0" applyAlignment="0" applyProtection="0"/>
    <xf numFmtId="0" fontId="48" fillId="0" borderId="43" applyNumberFormat="0" applyFill="0" applyAlignment="0" applyProtection="0"/>
    <xf numFmtId="0" fontId="112" fillId="60" borderId="30" applyNumberFormat="0" applyAlignment="0" applyProtection="0"/>
    <xf numFmtId="0" fontId="51" fillId="63" borderId="40" applyNumberFormat="0" applyFont="0" applyAlignment="0" applyProtection="0"/>
    <xf numFmtId="0" fontId="142" fillId="91" borderId="38" applyNumberFormat="0" applyAlignment="0" applyProtection="0"/>
    <xf numFmtId="0" fontId="115" fillId="63" borderId="40" applyNumberFormat="0" applyFont="0" applyAlignment="0" applyProtection="0"/>
    <xf numFmtId="0" fontId="112" fillId="60" borderId="30" applyNumberFormat="0" applyAlignment="0" applyProtection="0"/>
    <xf numFmtId="0" fontId="10" fillId="90" borderId="30" applyNumberFormat="0" applyAlignment="0" applyProtection="0"/>
    <xf numFmtId="0" fontId="112" fillId="87" borderId="30" applyNumberFormat="0" applyAlignment="0" applyProtection="0"/>
    <xf numFmtId="0" fontId="93" fillId="90" borderId="30" applyNumberFormat="0" applyAlignment="0" applyProtection="0"/>
    <xf numFmtId="0" fontId="51" fillId="63" borderId="40" applyNumberFormat="0" applyFont="0" applyAlignment="0" applyProtection="0"/>
    <xf numFmtId="0" fontId="142" fillId="91" borderId="38" applyNumberFormat="0" applyAlignment="0" applyProtection="0"/>
    <xf numFmtId="0" fontId="51" fillId="63" borderId="40" applyNumberFormat="0" applyFont="0" applyAlignment="0" applyProtection="0"/>
    <xf numFmtId="0" fontId="31" fillId="90" borderId="38" applyNumberFormat="0" applyAlignment="0" applyProtection="0"/>
    <xf numFmtId="0" fontId="125" fillId="92" borderId="30" applyNumberFormat="0" applyAlignment="0" applyProtection="0"/>
    <xf numFmtId="0" fontId="100" fillId="90" borderId="38" applyNumberFormat="0" applyAlignment="0" applyProtection="0"/>
    <xf numFmtId="0" fontId="110" fillId="90" borderId="30" applyNumberFormat="0" applyAlignment="0" applyProtection="0"/>
    <xf numFmtId="0" fontId="97" fillId="63" borderId="40" applyNumberFormat="0" applyFont="0" applyAlignment="0" applyProtection="0"/>
    <xf numFmtId="0" fontId="93" fillId="90" borderId="30" applyNumberFormat="0" applyAlignment="0" applyProtection="0"/>
    <xf numFmtId="0" fontId="110" fillId="90" borderId="30" applyNumberFormat="0" applyAlignment="0" applyProtection="0"/>
    <xf numFmtId="0" fontId="100" fillId="92" borderId="38" applyNumberFormat="0" applyAlignment="0" applyProtection="0"/>
    <xf numFmtId="0" fontId="51" fillId="78" borderId="40" applyNumberFormat="0" applyFont="0" applyAlignment="0" applyProtection="0"/>
    <xf numFmtId="0" fontId="95" fillId="60" borderId="30" applyNumberFormat="0" applyAlignment="0" applyProtection="0"/>
    <xf numFmtId="0" fontId="51" fillId="63" borderId="40" applyNumberFormat="0" applyFont="0" applyAlignment="0" applyProtection="0"/>
    <xf numFmtId="0" fontId="113" fillId="0" borderId="41" applyNumberFormat="0" applyFill="0" applyAlignment="0" applyProtection="0"/>
    <xf numFmtId="0" fontId="100" fillId="92" borderId="38" applyNumberFormat="0" applyAlignment="0" applyProtection="0"/>
    <xf numFmtId="0" fontId="10" fillId="90" borderId="30" applyNumberFormat="0" applyAlignment="0" applyProtection="0"/>
    <xf numFmtId="0" fontId="51" fillId="63" borderId="40" applyNumberFormat="0" applyFont="0" applyAlignment="0" applyProtection="0"/>
    <xf numFmtId="0" fontId="83" fillId="90" borderId="38" applyNumberFormat="0" applyAlignment="0" applyProtection="0"/>
    <xf numFmtId="0" fontId="112" fillId="87" borderId="30" applyNumberFormat="0" applyAlignment="0" applyProtection="0"/>
    <xf numFmtId="0" fontId="96" fillId="0" borderId="41" applyNumberFormat="0" applyFill="0" applyAlignment="0" applyProtection="0"/>
    <xf numFmtId="0" fontId="139" fillId="66" borderId="30" applyNumberFormat="0" applyAlignment="0" applyProtection="0"/>
    <xf numFmtId="0" fontId="131" fillId="91"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6"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0" fillId="90" borderId="30" applyNumberFormat="0" applyAlignment="0" applyProtection="0"/>
    <xf numFmtId="0" fontId="149" fillId="63" borderId="40" applyNumberFormat="0" applyFont="0" applyAlignment="0" applyProtection="0"/>
    <xf numFmtId="0" fontId="73" fillId="0" borderId="42" applyNumberFormat="0" applyFill="0" applyAlignment="0" applyProtection="0"/>
    <xf numFmtId="0" fontId="51" fillId="63" borderId="40" applyNumberFormat="0" applyFont="0" applyAlignment="0" applyProtection="0"/>
    <xf numFmtId="0" fontId="112" fillId="60" borderId="30" applyNumberFormat="0" applyAlignment="0" applyProtection="0"/>
    <xf numFmtId="0" fontId="110" fillId="90" borderId="30" applyNumberFormat="0" applyAlignment="0" applyProtection="0"/>
    <xf numFmtId="0" fontId="51" fillId="63" borderId="40" applyNumberFormat="0" applyFont="0" applyAlignment="0" applyProtection="0"/>
    <xf numFmtId="0" fontId="149" fillId="63" borderId="40" applyNumberFormat="0" applyFont="0" applyAlignment="0" applyProtection="0"/>
    <xf numFmtId="0" fontId="97" fillId="63" borderId="40" applyNumberFormat="0" applyFont="0" applyAlignment="0" applyProtection="0"/>
    <xf numFmtId="0" fontId="51" fillId="78" borderId="40" applyNumberFormat="0" applyFont="0" applyAlignment="0" applyProtection="0"/>
    <xf numFmtId="0" fontId="144" fillId="0" borderId="42" applyNumberFormat="0" applyFill="0" applyAlignment="0" applyProtection="0"/>
    <xf numFmtId="0" fontId="162" fillId="0" borderId="41" applyNumberFormat="0" applyFill="0" applyAlignment="0" applyProtection="0"/>
    <xf numFmtId="0" fontId="51" fillId="63" borderId="40" applyNumberFormat="0" applyFont="0" applyAlignment="0" applyProtection="0"/>
    <xf numFmtId="0" fontId="93" fillId="90" borderId="30" applyNumberFormat="0" applyAlignment="0" applyProtection="0"/>
    <xf numFmtId="0" fontId="51" fillId="63" borderId="40" applyNumberFormat="0" applyFont="0" applyAlignment="0" applyProtection="0"/>
    <xf numFmtId="0" fontId="93" fillId="90" borderId="30" applyNumberFormat="0" applyAlignment="0" applyProtection="0"/>
    <xf numFmtId="0" fontId="83" fillId="90" borderId="38" applyNumberFormat="0" applyAlignment="0" applyProtection="0"/>
    <xf numFmtId="0" fontId="51" fillId="63" borderId="40" applyNumberFormat="0" applyFont="0" applyAlignment="0" applyProtection="0"/>
    <xf numFmtId="0" fontId="110" fillId="90" borderId="30" applyNumberFormat="0" applyAlignment="0" applyProtection="0"/>
    <xf numFmtId="0" fontId="51" fillId="63" borderId="40" applyNumberFormat="0" applyFont="0" applyAlignment="0" applyProtection="0"/>
    <xf numFmtId="0" fontId="95" fillId="60" borderId="30" applyNumberFormat="0" applyAlignment="0" applyProtection="0"/>
    <xf numFmtId="0" fontId="187" fillId="91" borderId="38" applyNumberFormat="0" applyAlignment="0" applyProtection="0"/>
    <xf numFmtId="0" fontId="48" fillId="0" borderId="41" applyNumberFormat="0" applyFill="0" applyAlignment="0" applyProtection="0"/>
    <xf numFmtId="0" fontId="96" fillId="0" borderId="41" applyNumberFormat="0" applyFill="0" applyAlignment="0" applyProtection="0"/>
    <xf numFmtId="0" fontId="48" fillId="0" borderId="41" applyNumberFormat="0" applyFill="0" applyAlignment="0" applyProtection="0"/>
    <xf numFmtId="0" fontId="161" fillId="60" borderId="30" applyNumberFormat="0" applyAlignment="0" applyProtection="0"/>
    <xf numFmtId="0" fontId="188" fillId="0" borderId="42"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112" fillId="6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73" fillId="0" borderId="42" applyNumberFormat="0" applyFill="0" applyAlignment="0" applyProtection="0"/>
    <xf numFmtId="0" fontId="112" fillId="60" borderId="30" applyNumberForma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0" fillId="90" borderId="30" applyNumberFormat="0" applyAlignment="0" applyProtection="0"/>
    <xf numFmtId="0" fontId="144" fillId="0" borderId="42" applyNumberFormat="0" applyFill="0" applyAlignment="0" applyProtection="0"/>
    <xf numFmtId="0" fontId="51" fillId="63" borderId="40" applyNumberFormat="0" applyFont="0" applyAlignment="0" applyProtection="0"/>
    <xf numFmtId="0" fontId="188" fillId="0" borderId="42" applyNumberFormat="0" applyFill="0" applyAlignment="0" applyProtection="0"/>
    <xf numFmtId="0" fontId="96" fillId="0" borderId="41" applyNumberFormat="0" applyFill="0" applyAlignment="0" applyProtection="0"/>
    <xf numFmtId="0" fontId="51" fillId="63" borderId="40" applyNumberFormat="0" applyFont="0" applyAlignment="0" applyProtection="0"/>
    <xf numFmtId="0" fontId="110" fillId="90" borderId="30" applyNumberFormat="0" applyAlignment="0" applyProtection="0"/>
    <xf numFmtId="0" fontId="51" fillId="63" borderId="40" applyNumberFormat="0" applyFont="0" applyAlignment="0" applyProtection="0"/>
    <xf numFmtId="0" fontId="100" fillId="90" borderId="38" applyNumberFormat="0" applyAlignment="0" applyProtection="0"/>
    <xf numFmtId="0" fontId="131" fillId="91" borderId="30" applyNumberFormat="0" applyAlignment="0" applyProtection="0"/>
    <xf numFmtId="0" fontId="51" fillId="63" borderId="40" applyNumberFormat="0" applyFont="0" applyAlignment="0" applyProtection="0"/>
    <xf numFmtId="0" fontId="131" fillId="91" borderId="30" applyNumberFormat="0" applyAlignment="0" applyProtection="0"/>
    <xf numFmtId="0" fontId="31" fillId="90" borderId="38" applyNumberFormat="0" applyAlignment="0" applyProtection="0"/>
    <xf numFmtId="0" fontId="95" fillId="60" borderId="30" applyNumberFormat="0" applyAlignment="0" applyProtection="0"/>
    <xf numFmtId="182" fontId="192" fillId="0" borderId="0" applyFont="0" applyFill="0" applyBorder="0" applyAlignment="0" applyProtection="0"/>
    <xf numFmtId="0" fontId="51" fillId="63" borderId="40" applyNumberFormat="0" applyFont="0" applyAlignment="0" applyProtection="0"/>
    <xf numFmtId="0" fontId="142" fillId="91" borderId="38" applyNumberFormat="0" applyAlignment="0" applyProtection="0"/>
    <xf numFmtId="0" fontId="113" fillId="0" borderId="41" applyNumberFormat="0" applyFill="0" applyAlignment="0" applyProtection="0"/>
    <xf numFmtId="0" fontId="29" fillId="60" borderId="30" applyNumberFormat="0" applyAlignment="0" applyProtection="0"/>
    <xf numFmtId="0" fontId="187" fillId="91" borderId="38"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88" fillId="0" borderId="42" applyNumberFormat="0" applyFill="0" applyAlignment="0" applyProtection="0"/>
    <xf numFmtId="0" fontId="51" fillId="63" borderId="40" applyNumberFormat="0" applyFont="0" applyAlignment="0" applyProtection="0"/>
    <xf numFmtId="0" fontId="162"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6" fillId="0" borderId="41" applyNumberFormat="0" applyFill="0" applyAlignment="0" applyProtection="0"/>
    <xf numFmtId="0" fontId="113"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00" fillId="90" borderId="38" applyNumberFormat="0" applyAlignment="0" applyProtection="0"/>
    <xf numFmtId="0" fontId="93" fillId="90" borderId="30" applyNumberFormat="0" applyAlignment="0" applyProtection="0"/>
    <xf numFmtId="0" fontId="51" fillId="63" borderId="40" applyNumberFormat="0" applyFont="0" applyAlignment="0" applyProtection="0"/>
    <xf numFmtId="0" fontId="162" fillId="0" borderId="41" applyNumberFormat="0" applyFill="0" applyAlignment="0" applyProtection="0"/>
    <xf numFmtId="0" fontId="161" fillId="60" borderId="30" applyNumberFormat="0" applyAlignment="0" applyProtection="0"/>
    <xf numFmtId="0" fontId="51" fillId="63" borderId="40" applyNumberFormat="0" applyFont="0" applyAlignment="0" applyProtection="0"/>
    <xf numFmtId="0" fontId="100" fillId="92" borderId="38" applyNumberFormat="0" applyAlignment="0" applyProtection="0"/>
    <xf numFmtId="0" fontId="51" fillId="78" borderId="40" applyNumberFormat="0" applyFont="0" applyAlignment="0" applyProtection="0"/>
    <xf numFmtId="0" fontId="184" fillId="66" borderId="30" applyNumberFormat="0" applyAlignment="0" applyProtection="0"/>
    <xf numFmtId="0" fontId="113" fillId="0" borderId="41" applyNumberFormat="0" applyFill="0" applyAlignment="0" applyProtection="0"/>
    <xf numFmtId="0" fontId="51" fillId="63" borderId="40" applyNumberFormat="0" applyFont="0" applyAlignment="0" applyProtection="0"/>
    <xf numFmtId="0" fontId="96" fillId="0" borderId="41" applyNumberFormat="0" applyFill="0" applyAlignment="0" applyProtection="0"/>
    <xf numFmtId="0" fontId="51" fillId="63" borderId="40" applyNumberFormat="0" applyFont="0" applyAlignment="0" applyProtection="0"/>
    <xf numFmtId="0" fontId="51" fillId="63" borderId="40" applyNumberFormat="0" applyFont="0" applyAlignment="0" applyProtection="0"/>
    <xf numFmtId="0" fontId="100" fillId="92" borderId="38" applyNumberFormat="0" applyAlignment="0" applyProtection="0"/>
    <xf numFmtId="0" fontId="51" fillId="63" borderId="40" applyNumberFormat="0" applyFont="0" applyAlignment="0" applyProtection="0"/>
    <xf numFmtId="0" fontId="144" fillId="0" borderId="42" applyNumberFormat="0" applyFill="0" applyAlignment="0" applyProtection="0"/>
    <xf numFmtId="0" fontId="51" fillId="63" borderId="40" applyNumberFormat="0" applyFont="0" applyAlignment="0" applyProtection="0"/>
    <xf numFmtId="0" fontId="112" fillId="60"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125" fillId="92" borderId="30" applyNumberFormat="0" applyAlignment="0" applyProtection="0"/>
    <xf numFmtId="0" fontId="95" fillId="60" borderId="30" applyNumberFormat="0" applyAlignment="0" applyProtection="0"/>
    <xf numFmtId="0" fontId="48" fillId="0" borderId="41" applyNumberFormat="0" applyFill="0" applyAlignment="0" applyProtection="0"/>
    <xf numFmtId="0" fontId="110" fillId="90" borderId="30" applyNumberFormat="0" applyAlignment="0" applyProtection="0"/>
    <xf numFmtId="0" fontId="110" fillId="90" borderId="30" applyNumberFormat="0" applyAlignment="0" applyProtection="0"/>
    <xf numFmtId="0" fontId="125" fillId="92" borderId="30" applyNumberFormat="0" applyAlignment="0" applyProtection="0"/>
    <xf numFmtId="0" fontId="125" fillId="92" borderId="30" applyNumberFormat="0" applyAlignment="0" applyProtection="0"/>
    <xf numFmtId="0" fontId="170" fillId="92" borderId="30" applyNumberFormat="0" applyAlignment="0" applyProtection="0"/>
    <xf numFmtId="0" fontId="110" fillId="90" borderId="30" applyNumberFormat="0" applyAlignment="0" applyProtection="0"/>
    <xf numFmtId="0" fontId="10" fillId="90"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10" fillId="90" borderId="30" applyNumberFormat="0" applyAlignment="0" applyProtection="0"/>
    <xf numFmtId="0" fontId="10" fillId="90" borderId="30" applyNumberFormat="0" applyAlignment="0" applyProtection="0"/>
    <xf numFmtId="0" fontId="112" fillId="60" borderId="30" applyNumberFormat="0" applyAlignment="0" applyProtection="0"/>
    <xf numFmtId="0" fontId="112" fillId="60" borderId="30" applyNumberFormat="0" applyAlignment="0" applyProtection="0"/>
    <xf numFmtId="0" fontId="112" fillId="87" borderId="30" applyNumberFormat="0" applyAlignment="0" applyProtection="0"/>
    <xf numFmtId="0" fontId="112" fillId="87" borderId="30" applyNumberFormat="0" applyAlignment="0" applyProtection="0"/>
    <xf numFmtId="0" fontId="29" fillId="87" borderId="30" applyNumberFormat="0" applyAlignment="0" applyProtection="0"/>
    <xf numFmtId="0" fontId="112" fillId="60" borderId="30" applyNumberFormat="0" applyAlignment="0" applyProtection="0"/>
    <xf numFmtId="0" fontId="29" fillId="60"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12" fillId="60" borderId="30" applyNumberFormat="0" applyAlignment="0" applyProtection="0"/>
    <xf numFmtId="0" fontId="29" fillId="60" borderId="30" applyNumberFormat="0" applyAlignment="0" applyProtection="0"/>
    <xf numFmtId="0" fontId="83"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83"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100" fillId="92" borderId="38" applyNumberFormat="0" applyAlignment="0" applyProtection="0"/>
    <xf numFmtId="0" fontId="100" fillId="92" borderId="38" applyNumberFormat="0" applyAlignment="0" applyProtection="0"/>
    <xf numFmtId="0" fontId="31" fillId="92" borderId="38" applyNumberFormat="0" applyAlignment="0" applyProtection="0"/>
    <xf numFmtId="0" fontId="100" fillId="90" borderId="38" applyNumberFormat="0" applyAlignment="0" applyProtection="0"/>
    <xf numFmtId="0" fontId="31" fillId="90"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93" fillId="90" borderId="30" applyNumberFormat="0" applyAlignment="0" applyProtection="0"/>
    <xf numFmtId="0" fontId="93"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93"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3" fillId="0" borderId="41" applyNumberFormat="0" applyFill="0" applyAlignment="0" applyProtection="0"/>
    <xf numFmtId="0" fontId="113" fillId="0" borderId="41" applyNumberFormat="0" applyFill="0" applyAlignment="0" applyProtection="0"/>
    <xf numFmtId="0" fontId="73" fillId="0" borderId="42" applyNumberFormat="0" applyFill="0" applyAlignment="0" applyProtection="0"/>
    <xf numFmtId="0" fontId="73" fillId="0" borderId="42" applyNumberFormat="0" applyFill="0" applyAlignment="0" applyProtection="0"/>
    <xf numFmtId="0" fontId="212" fillId="0" borderId="42" applyNumberFormat="0" applyFill="0" applyAlignment="0" applyProtection="0"/>
    <xf numFmtId="0" fontId="113" fillId="0" borderId="43" applyNumberFormat="0" applyFill="0" applyAlignment="0" applyProtection="0"/>
    <xf numFmtId="0" fontId="113" fillId="0" borderId="43" applyNumberFormat="0" applyFill="0" applyAlignment="0" applyProtection="0"/>
    <xf numFmtId="0" fontId="48" fillId="0" borderId="43"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5" fillId="60" borderId="30" applyNumberFormat="0" applyAlignment="0" applyProtection="0"/>
    <xf numFmtId="0" fontId="95"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5"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6" fillId="0" borderId="41" applyNumberFormat="0" applyFill="0" applyAlignment="0" applyProtection="0"/>
    <xf numFmtId="0" fontId="96"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96"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51" fillId="63" borderId="40" applyNumberFormat="0" applyFont="0" applyAlignment="0" applyProtection="0"/>
    <xf numFmtId="0" fontId="97"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93" fillId="90" borderId="30" applyNumberFormat="0" applyAlignment="0" applyProtection="0"/>
    <xf numFmtId="0" fontId="144" fillId="0" borderId="42" applyNumberFormat="0" applyFill="0" applyAlignment="0" applyProtection="0"/>
    <xf numFmtId="0" fontId="115" fillId="63" borderId="40" applyNumberFormat="0" applyFont="0" applyAlignment="0" applyProtection="0"/>
    <xf numFmtId="0" fontId="100" fillId="90" borderId="38" applyNumberFormat="0" applyAlignment="0" applyProtection="0"/>
    <xf numFmtId="0" fontId="131" fillId="91" borderId="3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0" fillId="90" borderId="30" applyNumberFormat="0" applyAlignment="0" applyProtection="0"/>
    <xf numFmtId="0" fontId="188" fillId="0" borderId="42" applyNumberFormat="0" applyFill="0" applyAlignment="0" applyProtection="0"/>
    <xf numFmtId="0" fontId="51" fillId="63" borderId="40" applyNumberFormat="0" applyFont="0" applyAlignment="0" applyProtection="0"/>
    <xf numFmtId="0" fontId="184" fillId="66" borderId="30" applyNumberFormat="0" applyAlignment="0" applyProtection="0"/>
    <xf numFmtId="0" fontId="176" fillId="91" borderId="30" applyNumberFormat="0" applyAlignment="0" applyProtection="0"/>
    <xf numFmtId="0" fontId="51" fillId="63" borderId="40" applyNumberFormat="0" applyFont="0" applyAlignment="0" applyProtection="0"/>
    <xf numFmtId="0" fontId="110" fillId="90" borderId="30" applyNumberFormat="0" applyAlignment="0" applyProtection="0"/>
    <xf numFmtId="0" fontId="110" fillId="90" borderId="30" applyNumberFormat="0" applyAlignment="0" applyProtection="0"/>
    <xf numFmtId="0" fontId="125" fillId="92" borderId="30" applyNumberFormat="0" applyAlignment="0" applyProtection="0"/>
    <xf numFmtId="0" fontId="125" fillId="92" borderId="30" applyNumberFormat="0" applyAlignment="0" applyProtection="0"/>
    <xf numFmtId="0" fontId="170" fillId="92" borderId="30" applyNumberFormat="0" applyAlignment="0" applyProtection="0"/>
    <xf numFmtId="0" fontId="110" fillId="90" borderId="30" applyNumberFormat="0" applyAlignment="0" applyProtection="0"/>
    <xf numFmtId="0" fontId="10" fillId="90"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10" fillId="90" borderId="30" applyNumberFormat="0" applyAlignment="0" applyProtection="0"/>
    <xf numFmtId="0" fontId="10" fillId="90" borderId="30" applyNumberFormat="0" applyAlignment="0" applyProtection="0"/>
    <xf numFmtId="0" fontId="112" fillId="60" borderId="30" applyNumberFormat="0" applyAlignment="0" applyProtection="0"/>
    <xf numFmtId="0" fontId="112" fillId="60" borderId="30" applyNumberFormat="0" applyAlignment="0" applyProtection="0"/>
    <xf numFmtId="0" fontId="112" fillId="87" borderId="30" applyNumberFormat="0" applyAlignment="0" applyProtection="0"/>
    <xf numFmtId="0" fontId="112" fillId="87" borderId="30" applyNumberFormat="0" applyAlignment="0" applyProtection="0"/>
    <xf numFmtId="0" fontId="29" fillId="87" borderId="30" applyNumberFormat="0" applyAlignment="0" applyProtection="0"/>
    <xf numFmtId="0" fontId="112" fillId="60" borderId="30" applyNumberFormat="0" applyAlignment="0" applyProtection="0"/>
    <xf numFmtId="0" fontId="29" fillId="60"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12" fillId="60" borderId="30" applyNumberFormat="0" applyAlignment="0" applyProtection="0"/>
    <xf numFmtId="0" fontId="29" fillId="60" borderId="30" applyNumberFormat="0" applyAlignment="0" applyProtection="0"/>
    <xf numFmtId="0" fontId="83"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83"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100" fillId="92" borderId="38" applyNumberFormat="0" applyAlignment="0" applyProtection="0"/>
    <xf numFmtId="0" fontId="100" fillId="92" borderId="38" applyNumberFormat="0" applyAlignment="0" applyProtection="0"/>
    <xf numFmtId="0" fontId="31" fillId="92" borderId="38" applyNumberFormat="0" applyAlignment="0" applyProtection="0"/>
    <xf numFmtId="0" fontId="100" fillId="90" borderId="38" applyNumberFormat="0" applyAlignment="0" applyProtection="0"/>
    <xf numFmtId="0" fontId="31" fillId="90"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93" fillId="90" borderId="30" applyNumberFormat="0" applyAlignment="0" applyProtection="0"/>
    <xf numFmtId="0" fontId="93"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93"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3" fillId="0" borderId="41" applyNumberFormat="0" applyFill="0" applyAlignment="0" applyProtection="0"/>
    <xf numFmtId="0" fontId="113" fillId="0" borderId="41" applyNumberFormat="0" applyFill="0" applyAlignment="0" applyProtection="0"/>
    <xf numFmtId="0" fontId="73" fillId="0" borderId="42" applyNumberFormat="0" applyFill="0" applyAlignment="0" applyProtection="0"/>
    <xf numFmtId="0" fontId="73" fillId="0" borderId="42" applyNumberFormat="0" applyFill="0" applyAlignment="0" applyProtection="0"/>
    <xf numFmtId="0" fontId="212" fillId="0" borderId="42" applyNumberFormat="0" applyFill="0" applyAlignment="0" applyProtection="0"/>
    <xf numFmtId="0" fontId="113" fillId="0" borderId="43" applyNumberFormat="0" applyFill="0" applyAlignment="0" applyProtection="0"/>
    <xf numFmtId="0" fontId="113" fillId="0" borderId="43" applyNumberFormat="0" applyFill="0" applyAlignment="0" applyProtection="0"/>
    <xf numFmtId="0" fontId="48" fillId="0" borderId="43"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5" fillId="60" borderId="30" applyNumberFormat="0" applyAlignment="0" applyProtection="0"/>
    <xf numFmtId="0" fontId="95"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5"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6" fillId="0" borderId="41" applyNumberFormat="0" applyFill="0" applyAlignment="0" applyProtection="0"/>
    <xf numFmtId="0" fontId="96"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96"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51" fillId="63" borderId="40" applyNumberFormat="0" applyFont="0" applyAlignment="0" applyProtection="0"/>
    <xf numFmtId="0" fontId="97"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10" fillId="90" borderId="30" applyNumberFormat="0" applyAlignment="0" applyProtection="0"/>
    <xf numFmtId="0" fontId="110" fillId="90" borderId="30" applyNumberFormat="0" applyAlignment="0" applyProtection="0"/>
    <xf numFmtId="0" fontId="125" fillId="92" borderId="30" applyNumberFormat="0" applyAlignment="0" applyProtection="0"/>
    <xf numFmtId="0" fontId="125" fillId="92" borderId="30" applyNumberFormat="0" applyAlignment="0" applyProtection="0"/>
    <xf numFmtId="0" fontId="170" fillId="92" borderId="30" applyNumberFormat="0" applyAlignment="0" applyProtection="0"/>
    <xf numFmtId="0" fontId="110" fillId="90" borderId="30" applyNumberFormat="0" applyAlignment="0" applyProtection="0"/>
    <xf numFmtId="0" fontId="10" fillId="90"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10" fillId="90" borderId="30" applyNumberFormat="0" applyAlignment="0" applyProtection="0"/>
    <xf numFmtId="0" fontId="10" fillId="90" borderId="30" applyNumberFormat="0" applyAlignment="0" applyProtection="0"/>
    <xf numFmtId="0" fontId="112" fillId="60" borderId="30" applyNumberFormat="0" applyAlignment="0" applyProtection="0"/>
    <xf numFmtId="0" fontId="112" fillId="60" borderId="30" applyNumberFormat="0" applyAlignment="0" applyProtection="0"/>
    <xf numFmtId="0" fontId="112" fillId="87" borderId="30" applyNumberFormat="0" applyAlignment="0" applyProtection="0"/>
    <xf numFmtId="0" fontId="112" fillId="87" borderId="30" applyNumberFormat="0" applyAlignment="0" applyProtection="0"/>
    <xf numFmtId="0" fontId="29" fillId="87" borderId="30" applyNumberFormat="0" applyAlignment="0" applyProtection="0"/>
    <xf numFmtId="0" fontId="112" fillId="60" borderId="30" applyNumberFormat="0" applyAlignment="0" applyProtection="0"/>
    <xf numFmtId="0" fontId="29" fillId="60"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12" fillId="60" borderId="30" applyNumberFormat="0" applyAlignment="0" applyProtection="0"/>
    <xf numFmtId="0" fontId="29" fillId="60" borderId="30" applyNumberFormat="0" applyAlignment="0" applyProtection="0"/>
    <xf numFmtId="0" fontId="83"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83"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7" fillId="63"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97" fillId="63" borderId="40" applyNumberFormat="0" applyFont="0" applyAlignment="0" applyProtection="0"/>
    <xf numFmtId="0" fontId="4"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15" fillId="63" borderId="40" applyNumberFormat="0" applyFont="0" applyAlignment="0" applyProtection="0"/>
    <xf numFmtId="0" fontId="115" fillId="63" borderId="40" applyNumberFormat="0" applyFont="0" applyAlignment="0" applyProtection="0"/>
    <xf numFmtId="0" fontId="149"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00" fillId="90" borderId="38" applyNumberFormat="0" applyAlignment="0" applyProtection="0"/>
    <xf numFmtId="0" fontId="100" fillId="90" borderId="38" applyNumberFormat="0" applyAlignment="0" applyProtection="0"/>
    <xf numFmtId="0" fontId="100" fillId="92" borderId="38" applyNumberFormat="0" applyAlignment="0" applyProtection="0"/>
    <xf numFmtId="0" fontId="100" fillId="92" borderId="38" applyNumberFormat="0" applyAlignment="0" applyProtection="0"/>
    <xf numFmtId="0" fontId="31" fillId="92" borderId="38" applyNumberFormat="0" applyAlignment="0" applyProtection="0"/>
    <xf numFmtId="0" fontId="100" fillId="90" borderId="38" applyNumberFormat="0" applyAlignment="0" applyProtection="0"/>
    <xf numFmtId="0" fontId="31" fillId="90"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93" fillId="90" borderId="30" applyNumberFormat="0" applyAlignment="0" applyProtection="0"/>
    <xf numFmtId="0" fontId="93"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93"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3" fillId="0" borderId="41" applyNumberFormat="0" applyFill="0" applyAlignment="0" applyProtection="0"/>
    <xf numFmtId="0" fontId="113" fillId="0" borderId="41" applyNumberFormat="0" applyFill="0" applyAlignment="0" applyProtection="0"/>
    <xf numFmtId="0" fontId="73" fillId="0" borderId="42" applyNumberFormat="0" applyFill="0" applyAlignment="0" applyProtection="0"/>
    <xf numFmtId="0" fontId="73" fillId="0" borderId="42" applyNumberFormat="0" applyFill="0" applyAlignment="0" applyProtection="0"/>
    <xf numFmtId="0" fontId="212" fillId="0" borderId="42" applyNumberFormat="0" applyFill="0" applyAlignment="0" applyProtection="0"/>
    <xf numFmtId="0" fontId="113" fillId="0" borderId="43" applyNumberFormat="0" applyFill="0" applyAlignment="0" applyProtection="0"/>
    <xf numFmtId="0" fontId="113" fillId="0" borderId="43" applyNumberFormat="0" applyFill="0" applyAlignment="0" applyProtection="0"/>
    <xf numFmtId="0" fontId="48" fillId="0" borderId="43"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5" fillId="60" borderId="30" applyNumberFormat="0" applyAlignment="0" applyProtection="0"/>
    <xf numFmtId="0" fontId="95"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5"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6" fillId="0" borderId="41" applyNumberFormat="0" applyFill="0" applyAlignment="0" applyProtection="0"/>
    <xf numFmtId="0" fontId="96"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96"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78" borderId="40" applyNumberFormat="0" applyFont="0" applyAlignment="0" applyProtection="0"/>
    <xf numFmtId="0" fontId="51" fillId="78"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1" fillId="61" borderId="0" applyNumberFormat="0" applyBorder="0" applyAlignment="0" applyProtection="0"/>
    <xf numFmtId="0" fontId="1" fillId="61"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9" borderId="0" applyNumberFormat="0" applyBorder="0" applyAlignment="0" applyProtection="0"/>
    <xf numFmtId="0" fontId="1" fillId="5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4" fontId="1" fillId="0" borderId="0"/>
    <xf numFmtId="19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10" fillId="90" borderId="30" applyNumberFormat="0" applyAlignment="0" applyProtection="0"/>
    <xf numFmtId="0" fontId="110" fillId="90" borderId="30" applyNumberFormat="0" applyAlignment="0" applyProtection="0"/>
    <xf numFmtId="0" fontId="125" fillId="92" borderId="30" applyNumberFormat="0" applyAlignment="0" applyProtection="0"/>
    <xf numFmtId="0" fontId="125" fillId="92" borderId="30" applyNumberFormat="0" applyAlignment="0" applyProtection="0"/>
    <xf numFmtId="0" fontId="170" fillId="92" borderId="30" applyNumberFormat="0" applyAlignment="0" applyProtection="0"/>
    <xf numFmtId="0" fontId="110" fillId="90" borderId="30" applyNumberFormat="0" applyAlignment="0" applyProtection="0"/>
    <xf numFmtId="0" fontId="10" fillId="90"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31" fillId="91" borderId="30" applyNumberFormat="0" applyAlignment="0" applyProtection="0"/>
    <xf numFmtId="0" fontId="131" fillId="91" borderId="30" applyNumberFormat="0" applyAlignment="0" applyProtection="0"/>
    <xf numFmtId="0" fontId="176" fillId="91" borderId="30" applyNumberFormat="0" applyAlignment="0" applyProtection="0"/>
    <xf numFmtId="0" fontId="110" fillId="90" borderId="30" applyNumberFormat="0" applyAlignment="0" applyProtection="0"/>
    <xf numFmtId="0" fontId="10" fillId="90" borderId="30" applyNumberFormat="0" applyAlignment="0" applyProtection="0"/>
    <xf numFmtId="0" fontId="112" fillId="60" borderId="30" applyNumberFormat="0" applyAlignment="0" applyProtection="0"/>
    <xf numFmtId="0" fontId="112" fillId="60" borderId="30" applyNumberFormat="0" applyAlignment="0" applyProtection="0"/>
    <xf numFmtId="0" fontId="112" fillId="87" borderId="30" applyNumberFormat="0" applyAlignment="0" applyProtection="0"/>
    <xf numFmtId="0" fontId="112" fillId="87" borderId="30" applyNumberFormat="0" applyAlignment="0" applyProtection="0"/>
    <xf numFmtId="0" fontId="29" fillId="87" borderId="30" applyNumberFormat="0" applyAlignment="0" applyProtection="0"/>
    <xf numFmtId="0" fontId="112" fillId="60" borderId="30" applyNumberFormat="0" applyAlignment="0" applyProtection="0"/>
    <xf numFmtId="0" fontId="29" fillId="60"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39" fillId="66" borderId="30" applyNumberFormat="0" applyAlignment="0" applyProtection="0"/>
    <xf numFmtId="0" fontId="139" fillId="66" borderId="30" applyNumberFormat="0" applyAlignment="0" applyProtection="0"/>
    <xf numFmtId="0" fontId="184" fillId="66" borderId="30" applyNumberFormat="0" applyAlignment="0" applyProtection="0"/>
    <xf numFmtId="0" fontId="112" fillId="60" borderId="30" applyNumberFormat="0" applyAlignment="0" applyProtection="0"/>
    <xf numFmtId="0" fontId="29" fillId="60" borderId="30" applyNumberFormat="0" applyAlignment="0" applyProtection="0"/>
    <xf numFmtId="0" fontId="83"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83" fillId="90" borderId="38" applyNumberFormat="0" applyAlignment="0" applyProtection="0"/>
    <xf numFmtId="0" fontId="83" fillId="90" borderId="38" applyNumberFormat="0" applyAlignment="0" applyProtection="0"/>
    <xf numFmtId="0" fontId="15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31" fillId="90" borderId="38" applyNumberFormat="0" applyAlignment="0" applyProtection="0"/>
    <xf numFmtId="0" fontId="83" fillId="90" borderId="38" applyNumberFormat="0" applyAlignment="0" applyProtection="0"/>
    <xf numFmtId="0" fontId="100" fillId="90" borderId="38" applyNumberFormat="0" applyAlignment="0" applyProtection="0"/>
    <xf numFmtId="0" fontId="100" fillId="90" borderId="38" applyNumberFormat="0" applyAlignment="0" applyProtection="0"/>
    <xf numFmtId="0" fontId="100" fillId="92" borderId="38" applyNumberFormat="0" applyAlignment="0" applyProtection="0"/>
    <xf numFmtId="0" fontId="100" fillId="92" borderId="38" applyNumberFormat="0" applyAlignment="0" applyProtection="0"/>
    <xf numFmtId="0" fontId="31" fillId="92" borderId="38" applyNumberFormat="0" applyAlignment="0" applyProtection="0"/>
    <xf numFmtId="0" fontId="100" fillId="90" borderId="38" applyNumberFormat="0" applyAlignment="0" applyProtection="0"/>
    <xf numFmtId="0" fontId="31" fillId="90"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142" fillId="91" borderId="38" applyNumberFormat="0" applyAlignment="0" applyProtection="0"/>
    <xf numFmtId="0" fontId="142" fillId="91" borderId="38" applyNumberFormat="0" applyAlignment="0" applyProtection="0"/>
    <xf numFmtId="0" fontId="187" fillId="91" borderId="38" applyNumberFormat="0" applyAlignment="0" applyProtection="0"/>
    <xf numFmtId="0" fontId="93" fillId="90" borderId="30" applyNumberFormat="0" applyAlignment="0" applyProtection="0"/>
    <xf numFmtId="0" fontId="93"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93"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0" fillId="90" borderId="30" applyNumberFormat="0" applyAlignment="0" applyProtection="0"/>
    <xf numFmtId="0" fontId="110" fillId="90" borderId="30" applyNumberFormat="0" applyAlignment="0" applyProtection="0"/>
    <xf numFmtId="0" fontId="10" fillId="90" borderId="30" applyNumberFormat="0" applyAlignment="0" applyProtection="0"/>
    <xf numFmtId="0" fontId="93" fillId="90" borderId="30" applyNumberFormat="0" applyAlignment="0" applyProtection="0"/>
    <xf numFmtId="0" fontId="159" fillId="90" borderId="30" applyNumberFormat="0" applyAlignment="0" applyProtection="0"/>
    <xf numFmtId="0" fontId="113" fillId="0" borderId="41" applyNumberFormat="0" applyFill="0" applyAlignment="0" applyProtection="0"/>
    <xf numFmtId="0" fontId="113" fillId="0" borderId="41" applyNumberFormat="0" applyFill="0" applyAlignment="0" applyProtection="0"/>
    <xf numFmtId="0" fontId="73" fillId="0" borderId="42" applyNumberFormat="0" applyFill="0" applyAlignment="0" applyProtection="0"/>
    <xf numFmtId="0" fontId="73" fillId="0" borderId="42" applyNumberFormat="0" applyFill="0" applyAlignment="0" applyProtection="0"/>
    <xf numFmtId="0" fontId="212" fillId="0" borderId="42" applyNumberFormat="0" applyFill="0" applyAlignment="0" applyProtection="0"/>
    <xf numFmtId="0" fontId="113" fillId="0" borderId="43" applyNumberFormat="0" applyFill="0" applyAlignment="0" applyProtection="0"/>
    <xf numFmtId="0" fontId="113" fillId="0" borderId="43" applyNumberFormat="0" applyFill="0" applyAlignment="0" applyProtection="0"/>
    <xf numFmtId="0" fontId="48" fillId="0" borderId="43"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44" fillId="0" borderId="42" applyNumberFormat="0" applyFill="0" applyAlignment="0" applyProtection="0"/>
    <xf numFmtId="0" fontId="144" fillId="0" borderId="42" applyNumberFormat="0" applyFill="0" applyAlignment="0" applyProtection="0"/>
    <xf numFmtId="0" fontId="188" fillId="0" borderId="42"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5" fillId="60" borderId="30" applyNumberFormat="0" applyAlignment="0" applyProtection="0"/>
    <xf numFmtId="0" fontId="95"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5"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29" fillId="60" borderId="30" applyNumberFormat="0" applyAlignment="0" applyProtection="0"/>
    <xf numFmtId="0" fontId="95" fillId="60" borderId="30" applyNumberFormat="0" applyAlignment="0" applyProtection="0"/>
    <xf numFmtId="0" fontId="161" fillId="60" borderId="30" applyNumberFormat="0" applyAlignment="0" applyProtection="0"/>
    <xf numFmtId="0" fontId="96" fillId="0" borderId="41" applyNumberFormat="0" applyFill="0" applyAlignment="0" applyProtection="0"/>
    <xf numFmtId="0" fontId="96"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96"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48" fillId="0" borderId="41" applyNumberFormat="0" applyFill="0" applyAlignment="0" applyProtection="0"/>
    <xf numFmtId="0" fontId="96" fillId="0" borderId="41" applyNumberFormat="0" applyFill="0" applyAlignment="0" applyProtection="0"/>
    <xf numFmtId="0" fontId="162" fillId="0" borderId="41" applyNumberFormat="0" applyFill="0" applyAlignment="0" applyProtection="0"/>
    <xf numFmtId="0" fontId="214" fillId="0" borderId="0"/>
    <xf numFmtId="0" fontId="143" fillId="0" borderId="0"/>
    <xf numFmtId="0" fontId="78" fillId="0" borderId="0"/>
    <xf numFmtId="0" fontId="78" fillId="0" borderId="0"/>
    <xf numFmtId="0" fontId="119" fillId="0" borderId="0"/>
    <xf numFmtId="0" fontId="97" fillId="100" borderId="0" applyNumberFormat="0" applyBorder="0" applyAlignment="0" applyProtection="0"/>
    <xf numFmtId="0" fontId="97" fillId="100" borderId="0" applyNumberFormat="0" applyBorder="0" applyAlignment="0" applyProtection="0"/>
    <xf numFmtId="0" fontId="97" fillId="55" borderId="0" applyNumberFormat="0" applyBorder="0" applyAlignment="0" applyProtection="0"/>
    <xf numFmtId="0" fontId="97" fillId="101" borderId="0" applyNumberFormat="0" applyBorder="0" applyAlignment="0" applyProtection="0"/>
    <xf numFmtId="0" fontId="97" fillId="101" borderId="0" applyNumberFormat="0" applyBorder="0" applyAlignment="0" applyProtection="0"/>
    <xf numFmtId="0" fontId="97" fillId="56" borderId="0" applyNumberFormat="0" applyBorder="0" applyAlignment="0" applyProtection="0"/>
    <xf numFmtId="0" fontId="97" fillId="4" borderId="0" applyNumberFormat="0" applyBorder="0" applyAlignment="0" applyProtection="0"/>
    <xf numFmtId="0" fontId="97" fillId="4" borderId="0" applyNumberFormat="0" applyBorder="0" applyAlignment="0" applyProtection="0"/>
    <xf numFmtId="0" fontId="97" fillId="57" borderId="0" applyNumberFormat="0" applyBorder="0" applyAlignment="0" applyProtection="0"/>
    <xf numFmtId="0" fontId="97" fillId="102" borderId="0" applyNumberFormat="0" applyBorder="0" applyAlignment="0" applyProtection="0"/>
    <xf numFmtId="0" fontId="97" fillId="5" borderId="0" applyNumberFormat="0" applyBorder="0" applyAlignment="0" applyProtection="0"/>
    <xf numFmtId="0" fontId="97" fillId="102" borderId="0" applyNumberFormat="0" applyBorder="0" applyAlignment="0" applyProtection="0"/>
    <xf numFmtId="0" fontId="97" fillId="58" borderId="0" applyNumberFormat="0" applyBorder="0" applyAlignment="0" applyProtection="0"/>
    <xf numFmtId="0" fontId="97" fillId="103" borderId="0" applyNumberFormat="0" applyBorder="0" applyAlignment="0" applyProtection="0"/>
    <xf numFmtId="0" fontId="97" fillId="6" borderId="0" applyNumberFormat="0" applyBorder="0" applyAlignment="0" applyProtection="0"/>
    <xf numFmtId="0" fontId="97" fillId="103" borderId="0" applyNumberFormat="0" applyBorder="0" applyAlignment="0" applyProtection="0"/>
    <xf numFmtId="0" fontId="97" fillId="59" borderId="0" applyNumberFormat="0" applyBorder="0" applyAlignment="0" applyProtection="0"/>
    <xf numFmtId="0" fontId="97" fillId="104" borderId="0" applyNumberFormat="0" applyBorder="0" applyAlignment="0" applyProtection="0"/>
    <xf numFmtId="0" fontId="97" fillId="105" borderId="0" applyNumberFormat="0" applyBorder="0" applyAlignment="0" applyProtection="0"/>
    <xf numFmtId="0" fontId="97" fillId="104" borderId="0" applyNumberFormat="0" applyBorder="0" applyAlignment="0" applyProtection="0"/>
    <xf numFmtId="0" fontId="97" fillId="60" borderId="0" applyNumberFormat="0" applyBorder="0" applyAlignment="0" applyProtection="0"/>
    <xf numFmtId="0" fontId="97" fillId="100" borderId="0" applyNumberFormat="0" applyBorder="0" applyAlignment="0" applyProtection="0"/>
    <xf numFmtId="0" fontId="97" fillId="101" borderId="0" applyNumberFormat="0" applyBorder="0" applyAlignment="0" applyProtection="0"/>
    <xf numFmtId="0" fontId="97" fillId="4" borderId="0" applyNumberFormat="0" applyBorder="0" applyAlignment="0" applyProtection="0"/>
    <xf numFmtId="0" fontId="97" fillId="5" borderId="0" applyNumberFormat="0" applyBorder="0" applyAlignment="0" applyProtection="0"/>
    <xf numFmtId="0" fontId="97" fillId="102" borderId="0" applyNumberFormat="0" applyBorder="0" applyAlignment="0" applyProtection="0"/>
    <xf numFmtId="0" fontId="97" fillId="6" borderId="0" applyNumberFormat="0" applyBorder="0" applyAlignment="0" applyProtection="0"/>
    <xf numFmtId="0" fontId="97" fillId="103" borderId="0" applyNumberFormat="0" applyBorder="0" applyAlignment="0" applyProtection="0"/>
    <xf numFmtId="0" fontId="97" fillId="105" borderId="0" applyNumberFormat="0" applyBorder="0" applyAlignment="0" applyProtection="0"/>
    <xf numFmtId="0" fontId="97" fillId="104"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61" borderId="0" applyNumberFormat="0" applyBorder="0" applyAlignment="0" applyProtection="0"/>
    <xf numFmtId="0" fontId="97" fillId="106" borderId="0" applyNumberFormat="0" applyBorder="0" applyAlignment="0" applyProtection="0"/>
    <xf numFmtId="0" fontId="97" fillId="106" borderId="0" applyNumberFormat="0" applyBorder="0" applyAlignment="0" applyProtection="0"/>
    <xf numFmtId="0" fontId="97" fillId="62" borderId="0" applyNumberFormat="0" applyBorder="0" applyAlignment="0" applyProtection="0"/>
    <xf numFmtId="0" fontId="97" fillId="107" borderId="0" applyNumberFormat="0" applyBorder="0" applyAlignment="0" applyProtection="0"/>
    <xf numFmtId="0" fontId="97" fillId="108" borderId="0" applyNumberFormat="0" applyBorder="0" applyAlignment="0" applyProtection="0"/>
    <xf numFmtId="0" fontId="97" fillId="107" borderId="0" applyNumberFormat="0" applyBorder="0" applyAlignment="0" applyProtection="0"/>
    <xf numFmtId="0" fontId="97" fillId="64" borderId="0" applyNumberFormat="0" applyBorder="0" applyAlignment="0" applyProtection="0"/>
    <xf numFmtId="0" fontId="97" fillId="102" borderId="0" applyNumberFormat="0" applyBorder="0" applyAlignment="0" applyProtection="0"/>
    <xf numFmtId="0" fontId="97" fillId="5" borderId="0" applyNumberFormat="0" applyBorder="0" applyAlignment="0" applyProtection="0"/>
    <xf numFmtId="0" fontId="97" fillId="102" borderId="0" applyNumberFormat="0" applyBorder="0" applyAlignment="0" applyProtection="0"/>
    <xf numFmtId="0" fontId="97" fillId="5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6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65" borderId="0" applyNumberFormat="0" applyBorder="0" applyAlignment="0" applyProtection="0"/>
    <xf numFmtId="0" fontId="97" fillId="8" borderId="0" applyNumberFormat="0" applyBorder="0" applyAlignment="0" applyProtection="0"/>
    <xf numFmtId="0" fontId="97" fillId="106" borderId="0" applyNumberFormat="0" applyBorder="0" applyAlignment="0" applyProtection="0"/>
    <xf numFmtId="0" fontId="97" fillId="108" borderId="0" applyNumberFormat="0" applyBorder="0" applyAlignment="0" applyProtection="0"/>
    <xf numFmtId="0" fontId="97" fillId="107" borderId="0" applyNumberFormat="0" applyBorder="0" applyAlignment="0" applyProtection="0"/>
    <xf numFmtId="0" fontId="97" fillId="5" borderId="0" applyNumberFormat="0" applyBorder="0" applyAlignment="0" applyProtection="0"/>
    <xf numFmtId="0" fontId="97" fillId="102" borderId="0" applyNumberFormat="0" applyBorder="0" applyAlignment="0" applyProtection="0"/>
    <xf numFmtId="0" fontId="97" fillId="8" borderId="0" applyNumberFormat="0" applyBorder="0" applyAlignment="0" applyProtection="0"/>
    <xf numFmtId="0" fontId="97" fillId="11" borderId="0" applyNumberFormat="0" applyBorder="0" applyAlignment="0" applyProtection="0"/>
    <xf numFmtId="0" fontId="98" fillId="12" borderId="0" applyNumberFormat="0" applyBorder="0" applyAlignment="0" applyProtection="0"/>
    <xf numFmtId="0" fontId="98" fillId="109" borderId="0" applyNumberFormat="0" applyBorder="0" applyAlignment="0" applyProtection="0"/>
    <xf numFmtId="0" fontId="98" fillId="67" borderId="0" applyNumberFormat="0" applyBorder="0" applyAlignment="0" applyProtection="0"/>
    <xf numFmtId="0" fontId="98" fillId="106" borderId="0" applyNumberFormat="0" applyBorder="0" applyAlignment="0" applyProtection="0"/>
    <xf numFmtId="0" fontId="98" fillId="62" borderId="0" applyNumberFormat="0" applyBorder="0" applyAlignment="0" applyProtection="0"/>
    <xf numFmtId="0" fontId="98" fillId="107" borderId="0" applyNumberFormat="0" applyBorder="0" applyAlignment="0" applyProtection="0"/>
    <xf numFmtId="0" fontId="98" fillId="108" borderId="0" applyNumberFormat="0" applyBorder="0" applyAlignment="0" applyProtection="0"/>
    <xf numFmtId="0" fontId="98" fillId="64" borderId="0" applyNumberFormat="0" applyBorder="0" applyAlignment="0" applyProtection="0"/>
    <xf numFmtId="0" fontId="98" fillId="110" borderId="0" applyNumberFormat="0" applyBorder="0" applyAlignment="0" applyProtection="0"/>
    <xf numFmtId="0" fontId="98" fillId="68" borderId="0" applyNumberFormat="0" applyBorder="0" applyAlignment="0" applyProtection="0"/>
    <xf numFmtId="0" fontId="98" fillId="111" borderId="0" applyNumberFormat="0" applyBorder="0" applyAlignment="0" applyProtection="0"/>
    <xf numFmtId="0" fontId="98" fillId="69" borderId="0" applyNumberFormat="0" applyBorder="0" applyAlignment="0" applyProtection="0"/>
    <xf numFmtId="0" fontId="98" fillId="112" borderId="0" applyNumberFormat="0" applyBorder="0" applyAlignment="0" applyProtection="0"/>
    <xf numFmtId="0" fontId="98" fillId="70" borderId="0" applyNumberFormat="0" applyBorder="0" applyAlignment="0" applyProtection="0"/>
    <xf numFmtId="0" fontId="98" fillId="109" borderId="0" applyNumberFormat="0" applyBorder="0" applyAlignment="0" applyProtection="0"/>
    <xf numFmtId="0" fontId="98" fillId="108" borderId="0" applyNumberFormat="0" applyBorder="0" applyAlignment="0" applyProtection="0"/>
    <xf numFmtId="209" fontId="97" fillId="73" borderId="0" applyNumberFormat="0" applyBorder="0" applyAlignment="0" applyProtection="0"/>
    <xf numFmtId="209" fontId="97" fillId="73" borderId="0" applyNumberFormat="0" applyBorder="0" applyAlignment="0" applyProtection="0"/>
    <xf numFmtId="209" fontId="98" fillId="74" borderId="0" applyNumberFormat="0" applyBorder="0" applyAlignment="0" applyProtection="0"/>
    <xf numFmtId="209" fontId="98" fillId="76" borderId="0" applyNumberFormat="0" applyBorder="0" applyAlignment="0" applyProtection="0"/>
    <xf numFmtId="209" fontId="97" fillId="78" borderId="0" applyNumberFormat="0" applyBorder="0" applyAlignment="0" applyProtection="0"/>
    <xf numFmtId="209" fontId="97" fillId="79" borderId="0" applyNumberFormat="0" applyBorder="0" applyAlignment="0" applyProtection="0"/>
    <xf numFmtId="209" fontId="98" fillId="80" borderId="0" applyNumberFormat="0" applyBorder="0" applyAlignment="0" applyProtection="0"/>
    <xf numFmtId="0" fontId="98" fillId="113" borderId="0" applyNumberFormat="0" applyBorder="0" applyAlignment="0" applyProtection="0"/>
    <xf numFmtId="0" fontId="98" fillId="114" borderId="0" applyNumberFormat="0" applyBorder="0" applyAlignment="0" applyProtection="0"/>
    <xf numFmtId="209" fontId="97" fillId="78" borderId="0" applyNumberFormat="0" applyBorder="0" applyAlignment="0" applyProtection="0"/>
    <xf numFmtId="209" fontId="97" fillId="83" borderId="0" applyNumberFormat="0" applyBorder="0" applyAlignment="0" applyProtection="0"/>
    <xf numFmtId="209" fontId="98" fillId="79" borderId="0" applyNumberFormat="0" applyBorder="0" applyAlignment="0" applyProtection="0"/>
    <xf numFmtId="209" fontId="98" fillId="80" borderId="0" applyNumberFormat="0" applyBorder="0" applyAlignment="0" applyProtection="0"/>
    <xf numFmtId="209" fontId="97" fillId="73" borderId="0" applyNumberFormat="0" applyBorder="0" applyAlignment="0" applyProtection="0"/>
    <xf numFmtId="209" fontId="97" fillId="79" borderId="0" applyNumberFormat="0" applyBorder="0" applyAlignment="0" applyProtection="0"/>
    <xf numFmtId="209" fontId="98" fillId="79" borderId="0" applyNumberFormat="0" applyBorder="0" applyAlignment="0" applyProtection="0"/>
    <xf numFmtId="209" fontId="98" fillId="76" borderId="0" applyNumberFormat="0" applyBorder="0" applyAlignment="0" applyProtection="0"/>
    <xf numFmtId="209" fontId="97" fillId="85" borderId="0" applyNumberFormat="0" applyBorder="0" applyAlignment="0" applyProtection="0"/>
    <xf numFmtId="209" fontId="97" fillId="73" borderId="0" applyNumberFormat="0" applyBorder="0" applyAlignment="0" applyProtection="0"/>
    <xf numFmtId="209" fontId="98" fillId="74" borderId="0" applyNumberFormat="0" applyBorder="0" applyAlignment="0" applyProtection="0"/>
    <xf numFmtId="209" fontId="98" fillId="86" borderId="0" applyNumberFormat="0" applyBorder="0" applyAlignment="0" applyProtection="0"/>
    <xf numFmtId="209" fontId="97" fillId="78" borderId="0" applyNumberFormat="0" applyBorder="0" applyAlignment="0" applyProtection="0"/>
    <xf numFmtId="209" fontId="97" fillId="87" borderId="0" applyNumberFormat="0" applyBorder="0" applyAlignment="0" applyProtection="0"/>
    <xf numFmtId="209" fontId="98" fillId="87" borderId="0" applyNumberFormat="0" applyBorder="0" applyAlignment="0" applyProtection="0"/>
    <xf numFmtId="209" fontId="98" fillId="88" borderId="0" applyNumberFormat="0" applyBorder="0" applyAlignment="0" applyProtection="0"/>
    <xf numFmtId="0" fontId="110" fillId="115" borderId="30" applyNumberFormat="0" applyAlignment="0" applyProtection="0"/>
    <xf numFmtId="0" fontId="110" fillId="116" borderId="30" applyNumberFormat="0" applyAlignment="0" applyProtection="0"/>
    <xf numFmtId="0" fontId="51" fillId="0" borderId="47"/>
    <xf numFmtId="0" fontId="51" fillId="0" borderId="48"/>
    <xf numFmtId="0" fontId="51" fillId="0" borderId="14"/>
    <xf numFmtId="0" fontId="51" fillId="0" borderId="46"/>
    <xf numFmtId="0" fontId="51" fillId="0" borderId="14"/>
    <xf numFmtId="0" fontId="51" fillId="0" borderId="49"/>
    <xf numFmtId="201" fontId="232" fillId="0" borderId="0" applyFill="0" applyBorder="0" applyAlignment="0" applyProtection="0"/>
    <xf numFmtId="184" fontId="115" fillId="0" borderId="0" applyFont="0" applyFill="0" applyBorder="0" applyAlignment="0" applyProtection="0"/>
    <xf numFmtId="217" fontId="252" fillId="0" borderId="0" applyFill="0" applyBorder="0" applyAlignment="0" applyProtection="0"/>
    <xf numFmtId="43" fontId="51" fillId="0" borderId="0" applyFont="0" applyFill="0" applyBorder="0" applyAlignment="0" applyProtection="0"/>
    <xf numFmtId="3" fontId="224" fillId="0" borderId="0" applyNumberFormat="0" applyFont="0" applyFill="0" applyBorder="0" applyAlignment="0" applyProtection="0"/>
    <xf numFmtId="3" fontId="246" fillId="0" borderId="0" applyFont="0" applyFill="0" applyBorder="0" applyAlignment="0" applyProtection="0"/>
    <xf numFmtId="3" fontId="224" fillId="0" borderId="0" applyNumberFormat="0" applyFont="0" applyFill="0" applyBorder="0" applyAlignment="0" applyProtection="0"/>
    <xf numFmtId="210" fontId="246" fillId="0" borderId="0" applyFont="0" applyFill="0" applyBorder="0" applyAlignment="0" applyProtection="0"/>
    <xf numFmtId="3" fontId="224" fillId="0" borderId="0" applyNumberFormat="0" applyFont="0" applyFill="0" applyBorder="0" applyAlignment="0" applyProtection="0"/>
    <xf numFmtId="211" fontId="247" fillId="0" borderId="0">
      <protection locked="0"/>
    </xf>
    <xf numFmtId="197" fontId="225" fillId="0" borderId="0" applyFont="0" applyFill="0" applyBorder="0" applyAlignment="0" applyProtection="0"/>
    <xf numFmtId="182" fontId="225" fillId="0" borderId="0" applyFont="0" applyFill="0" applyBorder="0" applyAlignment="0" applyProtection="0"/>
    <xf numFmtId="0" fontId="99" fillId="4" borderId="0" applyNumberFormat="0" applyBorder="0" applyAlignment="0" applyProtection="0"/>
    <xf numFmtId="0" fontId="99" fillId="57" borderId="0" applyNumberFormat="0" applyBorder="0" applyAlignment="0" applyProtection="0"/>
    <xf numFmtId="0" fontId="228" fillId="0" borderId="45" applyAlignment="0"/>
    <xf numFmtId="0" fontId="228" fillId="0" borderId="45" applyAlignment="0"/>
    <xf numFmtId="0" fontId="217" fillId="0" borderId="45">
      <alignment vertical="top" wrapText="1"/>
    </xf>
    <xf numFmtId="209" fontId="113" fillId="94" borderId="0" applyNumberFormat="0" applyBorder="0" applyAlignment="0" applyProtection="0"/>
    <xf numFmtId="209" fontId="113" fillId="95" borderId="0" applyNumberFormat="0" applyBorder="0" applyAlignment="0" applyProtection="0"/>
    <xf numFmtId="209" fontId="113" fillId="96" borderId="0" applyNumberFormat="0" applyBorder="0" applyAlignment="0" applyProtection="0"/>
    <xf numFmtId="189" fontId="222" fillId="0" borderId="0" applyFont="0" applyFill="0" applyBorder="0" applyAlignment="0" applyProtection="0">
      <alignment horizontal="right" vertical="top"/>
    </xf>
    <xf numFmtId="200" fontId="78" fillId="0" borderId="0" applyFill="0" applyBorder="0" applyAlignment="0" applyProtection="0"/>
    <xf numFmtId="189" fontId="115" fillId="0" borderId="0" applyFont="0" applyFill="0" applyBorder="0" applyAlignment="0" applyProtection="0"/>
    <xf numFmtId="0" fontId="97" fillId="0" borderId="0"/>
    <xf numFmtId="3" fontId="224" fillId="0" borderId="0" applyNumberFormat="0" applyFont="0" applyFill="0" applyBorder="0" applyAlignment="0" applyProtection="0"/>
    <xf numFmtId="212" fontId="247" fillId="0" borderId="0">
      <protection locked="0"/>
    </xf>
    <xf numFmtId="0" fontId="220" fillId="0" borderId="0" applyNumberFormat="0" applyFill="0" applyBorder="0" applyAlignment="0" applyProtection="0">
      <alignment vertical="top"/>
      <protection locked="0"/>
    </xf>
    <xf numFmtId="4" fontId="51" fillId="0" borderId="0" applyNumberFormat="0"/>
    <xf numFmtId="209" fontId="242" fillId="0" borderId="0">
      <alignment horizontal="center"/>
    </xf>
    <xf numFmtId="0" fontId="248" fillId="0" borderId="0" applyNumberFormat="0" applyFill="0" applyBorder="0" applyAlignment="0" applyProtection="0"/>
    <xf numFmtId="0" fontId="249" fillId="0" borderId="0" applyNumberFormat="0" applyFill="0" applyBorder="0" applyAlignment="0" applyProtection="0"/>
    <xf numFmtId="209" fontId="242" fillId="0" borderId="0">
      <alignment horizontal="center" textRotation="90"/>
    </xf>
    <xf numFmtId="213" fontId="250" fillId="0" borderId="0">
      <protection locked="0"/>
    </xf>
    <xf numFmtId="0" fontId="138" fillId="0" borderId="0" applyNumberFormat="0" applyFill="0" applyBorder="0" applyAlignment="0" applyProtection="0">
      <alignment vertical="top"/>
      <protection locked="0"/>
    </xf>
    <xf numFmtId="0" fontId="254" fillId="0" borderId="0" applyNumberFormat="0" applyFill="0" applyBorder="0" applyAlignment="0" applyProtection="0">
      <alignment vertical="top"/>
      <protection locked="0"/>
    </xf>
    <xf numFmtId="0" fontId="255"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77" fillId="0" borderId="0" applyNumberFormat="0" applyFill="0" applyBorder="0" applyAlignment="0" applyProtection="0">
      <alignment vertical="top"/>
      <protection locked="0"/>
    </xf>
    <xf numFmtId="0" fontId="112" fillId="105" borderId="30" applyNumberFormat="0" applyAlignment="0" applyProtection="0"/>
    <xf numFmtId="0" fontId="112" fillId="104" borderId="30" applyNumberFormat="0" applyAlignment="0" applyProtection="0"/>
    <xf numFmtId="0" fontId="100" fillId="116" borderId="38" applyNumberFormat="0" applyAlignment="0" applyProtection="0"/>
    <xf numFmtId="0" fontId="100" fillId="115" borderId="38" applyNumberFormat="0" applyAlignment="0" applyProtection="0"/>
    <xf numFmtId="0" fontId="100" fillId="90" borderId="38" applyNumberFormat="0" applyAlignment="0" applyProtection="0"/>
    <xf numFmtId="0" fontId="245" fillId="0" borderId="0">
      <alignment horizontal="right"/>
    </xf>
    <xf numFmtId="0" fontId="51" fillId="0" borderId="0" applyFont="0" applyFill="0" applyBorder="0" applyAlignment="0" applyProtection="0"/>
    <xf numFmtId="0" fontId="51" fillId="0" borderId="0" applyFont="0" applyFill="0" applyBorder="0" applyAlignment="0" applyProtection="0"/>
    <xf numFmtId="0" fontId="245" fillId="0" borderId="0">
      <alignment horizontal="right"/>
    </xf>
    <xf numFmtId="0" fontId="101" fillId="0" borderId="31" applyNumberFormat="0" applyFill="0" applyAlignment="0" applyProtection="0"/>
    <xf numFmtId="4" fontId="251" fillId="0" borderId="0" applyAlignment="0">
      <alignment horizontal="left"/>
    </xf>
    <xf numFmtId="0" fontId="102" fillId="0" borderId="34" applyNumberFormat="0" applyFill="0" applyAlignment="0" applyProtection="0"/>
    <xf numFmtId="0" fontId="103" fillId="0" borderId="8" applyNumberFormat="0" applyFill="0" applyAlignment="0" applyProtection="0"/>
    <xf numFmtId="0" fontId="103" fillId="0" borderId="0" applyNumberFormat="0" applyFill="0" applyBorder="0" applyAlignment="0" applyProtection="0"/>
    <xf numFmtId="4" fontId="226" fillId="0" borderId="0">
      <alignment horizontal="left" vertical="top"/>
      <protection locked="0"/>
    </xf>
    <xf numFmtId="0" fontId="127" fillId="0" borderId="0"/>
    <xf numFmtId="0" fontId="51" fillId="0" borderId="0"/>
    <xf numFmtId="0" fontId="51" fillId="0" borderId="0"/>
    <xf numFmtId="0" fontId="127" fillId="0" borderId="0"/>
    <xf numFmtId="0" fontId="51" fillId="0" borderId="0"/>
    <xf numFmtId="0" fontId="127" fillId="0" borderId="0">
      <alignment vertical="top"/>
    </xf>
    <xf numFmtId="0" fontId="1" fillId="0" borderId="0"/>
    <xf numFmtId="0" fontId="231" fillId="0" borderId="0"/>
    <xf numFmtId="0" fontId="115" fillId="0" borderId="0"/>
    <xf numFmtId="0" fontId="231" fillId="0" borderId="0"/>
    <xf numFmtId="0" fontId="1" fillId="0" borderId="0"/>
    <xf numFmtId="0" fontId="115" fillId="0" borderId="0"/>
    <xf numFmtId="184" fontId="214" fillId="0" borderId="0" applyFont="0" applyFill="0" applyBorder="0" applyAlignment="0" applyProtection="0"/>
    <xf numFmtId="0" fontId="233" fillId="0" borderId="0"/>
    <xf numFmtId="209" fontId="225" fillId="0" borderId="0"/>
    <xf numFmtId="0" fontId="97" fillId="0" borderId="0"/>
    <xf numFmtId="209" fontId="243" fillId="0" borderId="0"/>
    <xf numFmtId="209" fontId="78" fillId="0" borderId="0"/>
    <xf numFmtId="0" fontId="51" fillId="0" borderId="0"/>
    <xf numFmtId="204" fontId="51" fillId="0" borderId="0"/>
    <xf numFmtId="0" fontId="78" fillId="0" borderId="0"/>
    <xf numFmtId="0" fontId="115" fillId="0" borderId="0"/>
    <xf numFmtId="0" fontId="97" fillId="0" borderId="0"/>
    <xf numFmtId="0" fontId="149" fillId="0" borderId="0"/>
    <xf numFmtId="0" fontId="127" fillId="0" borderId="0"/>
    <xf numFmtId="0" fontId="115" fillId="0" borderId="0"/>
    <xf numFmtId="184" fontId="214" fillId="0" borderId="0" applyFont="0" applyFill="0" applyBorder="0" applyAlignment="0" applyProtection="0"/>
    <xf numFmtId="0" fontId="51" fillId="0" borderId="0"/>
    <xf numFmtId="0" fontId="51" fillId="0" borderId="0"/>
    <xf numFmtId="0" fontId="223" fillId="0" borderId="0"/>
    <xf numFmtId="209" fontId="225" fillId="0" borderId="0"/>
    <xf numFmtId="209" fontId="51" fillId="0" borderId="0"/>
    <xf numFmtId="209" fontId="225" fillId="0" borderId="0"/>
    <xf numFmtId="0" fontId="115" fillId="0" borderId="0"/>
    <xf numFmtId="0" fontId="51" fillId="0" borderId="0"/>
    <xf numFmtId="0" fontId="117" fillId="0" borderId="0"/>
    <xf numFmtId="0" fontId="114" fillId="0" borderId="0"/>
    <xf numFmtId="0" fontId="97" fillId="0" borderId="0"/>
    <xf numFmtId="0" fontId="225" fillId="0" borderId="0"/>
    <xf numFmtId="0" fontId="149" fillId="0" borderId="0"/>
    <xf numFmtId="0" fontId="97" fillId="0" borderId="0"/>
    <xf numFmtId="0" fontId="225" fillId="0" borderId="0"/>
    <xf numFmtId="7" fontId="115" fillId="0" borderId="0"/>
    <xf numFmtId="0" fontId="115" fillId="0" borderId="0"/>
    <xf numFmtId="0" fontId="51" fillId="0" borderId="0"/>
    <xf numFmtId="0" fontId="51" fillId="0" borderId="0"/>
    <xf numFmtId="0" fontId="127" fillId="0" borderId="0"/>
    <xf numFmtId="0" fontId="127" fillId="0" borderId="0"/>
    <xf numFmtId="0" fontId="51" fillId="0" borderId="0"/>
    <xf numFmtId="0" fontId="51" fillId="0" borderId="0"/>
    <xf numFmtId="0" fontId="104" fillId="23" borderId="0" applyNumberFormat="0" applyBorder="0" applyAlignment="0" applyProtection="0"/>
    <xf numFmtId="0" fontId="104" fillId="66" borderId="0" applyNumberFormat="0" applyBorder="0" applyAlignment="0" applyProtection="0"/>
    <xf numFmtId="0" fontId="235" fillId="0" borderId="0">
      <alignment horizontal="left" vertical="top" wrapText="1" readingOrder="1"/>
    </xf>
    <xf numFmtId="0" fontId="51" fillId="0" borderId="0" applyNumberFormat="0" applyFill="0" applyBorder="0" applyAlignment="0" applyProtection="0"/>
    <xf numFmtId="0" fontId="51" fillId="0" borderId="0"/>
    <xf numFmtId="0" fontId="51" fillId="0" borderId="0"/>
    <xf numFmtId="196" fontId="218" fillId="0" borderId="0"/>
    <xf numFmtId="0" fontId="225" fillId="0" borderId="0"/>
    <xf numFmtId="0" fontId="51" fillId="0" borderId="0">
      <alignment vertical="top"/>
    </xf>
    <xf numFmtId="0" fontId="115" fillId="0" borderId="0"/>
    <xf numFmtId="0" fontId="51" fillId="0" borderId="0">
      <alignment vertical="top"/>
    </xf>
    <xf numFmtId="0" fontId="51" fillId="0" borderId="0">
      <alignment vertical="top"/>
    </xf>
    <xf numFmtId="0" fontId="51" fillId="0" borderId="0">
      <alignment vertical="top"/>
    </xf>
    <xf numFmtId="0" fontId="51" fillId="0" borderId="0">
      <alignment vertical="top"/>
    </xf>
    <xf numFmtId="0" fontId="51" fillId="0" borderId="0">
      <alignment vertical="top"/>
    </xf>
    <xf numFmtId="216" fontId="232" fillId="0" borderId="0"/>
    <xf numFmtId="0" fontId="78" fillId="0" borderId="0"/>
    <xf numFmtId="0" fontId="215" fillId="0" borderId="0"/>
    <xf numFmtId="0" fontId="253" fillId="0" borderId="0"/>
    <xf numFmtId="0" fontId="1" fillId="0" borderId="0"/>
    <xf numFmtId="202" fontId="232" fillId="0" borderId="0"/>
    <xf numFmtId="0" fontId="225" fillId="0" borderId="0"/>
    <xf numFmtId="0" fontId="97" fillId="0" borderId="0"/>
    <xf numFmtId="0" fontId="97" fillId="0" borderId="0"/>
    <xf numFmtId="0" fontId="97" fillId="0" borderId="0"/>
    <xf numFmtId="0" fontId="97" fillId="0" borderId="0"/>
    <xf numFmtId="0" fontId="97" fillId="0" borderId="0"/>
    <xf numFmtId="216" fontId="232" fillId="0" borderId="0"/>
    <xf numFmtId="203" fontId="51" fillId="0" borderId="0"/>
    <xf numFmtId="9" fontId="238" fillId="0" borderId="0" applyFont="0" applyFill="0" applyBorder="0" applyAlignment="0" applyProtection="0"/>
    <xf numFmtId="9" fontId="115" fillId="0" borderId="0" applyFont="0" applyFill="0" applyBorder="0" applyAlignment="0" applyProtection="0"/>
    <xf numFmtId="0" fontId="245" fillId="0" borderId="0">
      <alignment vertical="top" wrapText="1"/>
    </xf>
    <xf numFmtId="0" fontId="225" fillId="117" borderId="40" applyNumberFormat="0" applyAlignment="0" applyProtection="0"/>
    <xf numFmtId="0" fontId="115" fillId="63" borderId="40" applyNumberFormat="0" applyFont="0" applyAlignment="0" applyProtection="0"/>
    <xf numFmtId="0" fontId="241" fillId="0" borderId="0" applyNumberFormat="0" applyFill="0" applyBorder="0" applyAlignment="0" applyProtection="0"/>
    <xf numFmtId="0" fontId="124" fillId="0" borderId="0" applyNumberFormat="0" applyFill="0" applyBorder="0" applyAlignment="0" applyProtection="0"/>
    <xf numFmtId="0" fontId="105" fillId="0" borderId="0" applyNumberFormat="0" applyFill="0" applyBorder="0" applyAlignment="0" applyProtection="0"/>
    <xf numFmtId="0" fontId="100" fillId="115" borderId="38" applyNumberFormat="0" applyAlignment="0" applyProtection="0"/>
    <xf numFmtId="209" fontId="100" fillId="92" borderId="38" applyNumberFormat="0" applyAlignment="0" applyProtection="0"/>
    <xf numFmtId="0" fontId="106" fillId="0" borderId="0" applyNumberFormat="0" applyFill="0" applyBorder="0" applyAlignment="0" applyProtection="0"/>
    <xf numFmtId="4" fontId="227" fillId="0" borderId="0">
      <alignment vertical="top"/>
      <protection hidden="1"/>
    </xf>
    <xf numFmtId="0" fontId="163" fillId="0" borderId="0" applyFill="0">
      <alignment vertical="justify"/>
    </xf>
    <xf numFmtId="0" fontId="98" fillId="16" borderId="0" applyNumberFormat="0" applyBorder="0" applyAlignment="0" applyProtection="0"/>
    <xf numFmtId="0" fontId="98" fillId="72" borderId="0" applyNumberFormat="0" applyBorder="0" applyAlignment="0" applyProtection="0"/>
    <xf numFmtId="0" fontId="98" fillId="114" borderId="0" applyNumberFormat="0" applyBorder="0" applyAlignment="0" applyProtection="0"/>
    <xf numFmtId="0" fontId="98" fillId="113" borderId="0" applyNumberFormat="0" applyBorder="0" applyAlignment="0" applyProtection="0"/>
    <xf numFmtId="0" fontId="98" fillId="77" borderId="0" applyNumberFormat="0" applyBorder="0" applyAlignment="0" applyProtection="0"/>
    <xf numFmtId="0" fontId="98" fillId="118" borderId="0" applyNumberFormat="0" applyBorder="0" applyAlignment="0" applyProtection="0"/>
    <xf numFmtId="0" fontId="98" fillId="82" borderId="0" applyNumberFormat="0" applyBorder="0" applyAlignment="0" applyProtection="0"/>
    <xf numFmtId="0" fontId="98" fillId="110" borderId="0" applyNumberFormat="0" applyBorder="0" applyAlignment="0" applyProtection="0"/>
    <xf numFmtId="0" fontId="98" fillId="68" borderId="0" applyNumberFormat="0" applyBorder="0" applyAlignment="0" applyProtection="0"/>
    <xf numFmtId="0" fontId="98" fillId="111" borderId="0" applyNumberFormat="0" applyBorder="0" applyAlignment="0" applyProtection="0"/>
    <xf numFmtId="0" fontId="98" fillId="69" borderId="0" applyNumberFormat="0" applyBorder="0" applyAlignment="0" applyProtection="0"/>
    <xf numFmtId="0" fontId="98" fillId="19" borderId="0" applyNumberFormat="0" applyBorder="0" applyAlignment="0" applyProtection="0"/>
    <xf numFmtId="0" fontId="98" fillId="71" borderId="0" applyNumberFormat="0" applyBorder="0" applyAlignment="0" applyProtection="0"/>
    <xf numFmtId="0" fontId="108" fillId="0" borderId="10" applyNumberFormat="0" applyFill="0" applyAlignment="0" applyProtection="0"/>
    <xf numFmtId="0" fontId="109" fillId="22" borderId="4" applyNumberFormat="0" applyAlignment="0" applyProtection="0"/>
    <xf numFmtId="0" fontId="109" fillId="93" borderId="4" applyNumberFormat="0" applyAlignment="0" applyProtection="0"/>
    <xf numFmtId="49" fontId="229" fillId="98" borderId="50">
      <alignment horizontal="center" vertical="top" wrapText="1"/>
    </xf>
    <xf numFmtId="0" fontId="110" fillId="116" borderId="30" applyNumberFormat="0" applyAlignment="0" applyProtection="0"/>
    <xf numFmtId="0" fontId="110" fillId="115" borderId="30" applyNumberFormat="0" applyAlignment="0" applyProtection="0"/>
    <xf numFmtId="0" fontId="110" fillId="90" borderId="30" applyNumberFormat="0" applyAlignment="0" applyProtection="0"/>
    <xf numFmtId="4" fontId="226" fillId="0" borderId="0" applyProtection="0">
      <alignment horizontal="left"/>
      <protection locked="0"/>
    </xf>
    <xf numFmtId="209" fontId="244" fillId="0" borderId="0"/>
    <xf numFmtId="209" fontId="244" fillId="0" borderId="0"/>
    <xf numFmtId="0" fontId="239" fillId="91" borderId="0">
      <alignment horizontal="left" vertical="top"/>
    </xf>
    <xf numFmtId="0" fontId="239" fillId="91" borderId="0">
      <alignment horizontal="right" vertical="top"/>
    </xf>
    <xf numFmtId="209" fontId="123" fillId="0" borderId="0" applyNumberFormat="0" applyFill="0" applyBorder="0" applyAlignment="0" applyProtection="0"/>
    <xf numFmtId="49" fontId="230" fillId="0" borderId="0" applyNumberFormat="0" applyProtection="0">
      <alignment horizontal="right" vertical="top"/>
      <protection locked="0"/>
    </xf>
    <xf numFmtId="0" fontId="240" fillId="101" borderId="0" applyNumberFormat="0" applyBorder="0" applyAlignment="0" applyProtection="0"/>
    <xf numFmtId="0" fontId="111" fillId="56" borderId="0" applyNumberFormat="0" applyBorder="0" applyAlignment="0" applyProtection="0"/>
    <xf numFmtId="0" fontId="236" fillId="119" borderId="0" applyAlignment="0">
      <alignment horizontal="justify" vertical="top" wrapText="1"/>
    </xf>
    <xf numFmtId="0" fontId="245" fillId="0" borderId="0">
      <alignment horizontal="left" vertical="top"/>
    </xf>
    <xf numFmtId="4" fontId="237" fillId="120" borderId="0">
      <alignment horizontal="right" vertical="top"/>
      <protection locked="0"/>
    </xf>
    <xf numFmtId="0" fontId="234" fillId="0" borderId="0"/>
    <xf numFmtId="0" fontId="75" fillId="0" borderId="44">
      <alignment horizontal="left" vertical="top" wrapText="1"/>
    </xf>
    <xf numFmtId="214" fontId="127" fillId="0" borderId="0" applyFont="0" applyFill="0" applyBorder="0" applyAlignment="0" applyProtection="0"/>
    <xf numFmtId="205" fontId="97" fillId="0" borderId="0" applyFill="0" applyBorder="0" applyAlignment="0" applyProtection="0"/>
    <xf numFmtId="44" fontId="225" fillId="0" borderId="0" applyFont="0" applyFill="0" applyBorder="0" applyAlignment="0" applyProtection="0"/>
    <xf numFmtId="183" fontId="115" fillId="0" borderId="0" applyFont="0" applyFill="0" applyBorder="0" applyAlignment="0" applyProtection="0"/>
    <xf numFmtId="184" fontId="214" fillId="0" borderId="0" applyFont="0" applyFill="0" applyBorder="0" applyAlignment="0" applyProtection="0"/>
    <xf numFmtId="206" fontId="225" fillId="0" borderId="0" applyFill="0" applyBorder="0" applyAlignment="0" applyProtection="0"/>
    <xf numFmtId="207" fontId="225" fillId="0" borderId="0" applyFill="0" applyBorder="0" applyAlignment="0" applyProtection="0"/>
    <xf numFmtId="207" fontId="225" fillId="0" borderId="0" applyFill="0" applyBorder="0" applyAlignment="0" applyProtection="0"/>
    <xf numFmtId="207" fontId="225" fillId="0" borderId="0" applyFill="0" applyBorder="0" applyAlignment="0" applyProtection="0"/>
    <xf numFmtId="207" fontId="225" fillId="0" borderId="0" applyFill="0" applyBorder="0" applyAlignment="0" applyProtection="0"/>
    <xf numFmtId="207" fontId="225" fillId="0" borderId="0" applyFill="0" applyBorder="0" applyAlignment="0" applyProtection="0"/>
    <xf numFmtId="179" fontId="97" fillId="0" borderId="0" applyFill="0" applyBorder="0" applyAlignment="0" applyProtection="0"/>
    <xf numFmtId="198" fontId="225" fillId="0" borderId="0" applyFill="0" applyBorder="0" applyAlignment="0" applyProtection="0"/>
    <xf numFmtId="208" fontId="225" fillId="0" borderId="0" applyFill="0" applyBorder="0" applyAlignment="0" applyProtection="0"/>
    <xf numFmtId="199" fontId="225" fillId="0" borderId="0" applyFill="0" applyBorder="0" applyAlignment="0" applyProtection="0"/>
    <xf numFmtId="199" fontId="78" fillId="0" borderId="0" applyFill="0" applyBorder="0" applyAlignment="0" applyProtection="0"/>
    <xf numFmtId="199" fontId="225" fillId="0" borderId="0" applyFill="0" applyBorder="0" applyAlignment="0" applyProtection="0"/>
    <xf numFmtId="207" fontId="225" fillId="0" borderId="0" applyFill="0" applyBorder="0" applyAlignment="0" applyProtection="0"/>
    <xf numFmtId="198" fontId="225" fillId="0" borderId="0" applyFill="0" applyBorder="0" applyAlignment="0" applyProtection="0"/>
    <xf numFmtId="199" fontId="225" fillId="0" borderId="0" applyFill="0" applyBorder="0" applyAlignment="0" applyProtection="0"/>
    <xf numFmtId="199" fontId="225" fillId="0" borderId="0" applyFill="0" applyBorder="0" applyAlignment="0" applyProtection="0"/>
    <xf numFmtId="207" fontId="225" fillId="0" borderId="0" applyFill="0" applyBorder="0" applyAlignment="0" applyProtection="0"/>
    <xf numFmtId="207" fontId="225" fillId="0" borderId="0" applyFill="0" applyBorder="0" applyAlignment="0" applyProtection="0"/>
    <xf numFmtId="207" fontId="225" fillId="0" borderId="0" applyFill="0" applyBorder="0" applyAlignment="0" applyProtection="0"/>
    <xf numFmtId="207" fontId="225" fillId="0" borderId="0" applyFill="0" applyBorder="0" applyAlignment="0" applyProtection="0"/>
    <xf numFmtId="0" fontId="112" fillId="104" borderId="30" applyNumberFormat="0" applyAlignment="0" applyProtection="0"/>
    <xf numFmtId="0" fontId="112" fillId="105" borderId="30" applyNumberFormat="0" applyAlignment="0" applyProtection="0"/>
    <xf numFmtId="0" fontId="112" fillId="60" borderId="30" applyNumberFormat="0" applyAlignment="0" applyProtection="0"/>
    <xf numFmtId="0" fontId="113" fillId="0" borderId="41" applyNumberFormat="0" applyFill="0" applyAlignment="0" applyProtection="0"/>
    <xf numFmtId="215" fontId="225" fillId="0" borderId="0" applyFont="0" applyFill="0" applyBorder="0" applyAlignment="0" applyProtection="0"/>
    <xf numFmtId="190" fontId="225" fillId="0" borderId="0" applyFont="0" applyFill="0" applyBorder="0" applyAlignment="0" applyProtection="0"/>
    <xf numFmtId="0" fontId="124" fillId="0" borderId="0" applyNumberFormat="0" applyFill="0" applyBorder="0" applyAlignment="0" applyProtection="0"/>
    <xf numFmtId="0" fontId="214" fillId="0" borderId="0"/>
    <xf numFmtId="0" fontId="115" fillId="0" borderId="0"/>
    <xf numFmtId="184" fontId="214" fillId="0" borderId="0" applyFont="0" applyFill="0" applyBorder="0" applyAlignment="0" applyProtection="0"/>
    <xf numFmtId="184" fontId="214" fillId="0" borderId="0" applyFont="0" applyFill="0" applyBorder="0" applyAlignment="0" applyProtection="0"/>
    <xf numFmtId="184" fontId="214" fillId="0" borderId="0" applyFont="0" applyFill="0" applyBorder="0" applyAlignment="0" applyProtection="0"/>
    <xf numFmtId="0" fontId="214" fillId="0" borderId="0"/>
    <xf numFmtId="0" fontId="214" fillId="0" borderId="0"/>
    <xf numFmtId="0" fontId="214" fillId="0" borderId="0"/>
    <xf numFmtId="0" fontId="214" fillId="0" borderId="0"/>
    <xf numFmtId="0" fontId="260" fillId="0" borderId="0"/>
    <xf numFmtId="0" fontId="119" fillId="0" borderId="0"/>
    <xf numFmtId="0" fontId="118" fillId="0" borderId="0"/>
    <xf numFmtId="0" fontId="75" fillId="0" borderId="0"/>
    <xf numFmtId="0" fontId="75" fillId="0" borderId="0"/>
    <xf numFmtId="0" fontId="118" fillId="0" borderId="0"/>
    <xf numFmtId="218" fontId="97" fillId="100" borderId="0" applyBorder="0" applyProtection="0">
      <alignment horizontal="left" vertical="top" wrapText="1"/>
    </xf>
    <xf numFmtId="218" fontId="97" fillId="101" borderId="0" applyBorder="0" applyProtection="0">
      <alignment horizontal="left" vertical="top" wrapText="1"/>
    </xf>
    <xf numFmtId="218" fontId="97" fillId="4" borderId="0" applyBorder="0" applyProtection="0">
      <alignment horizontal="left" vertical="top" wrapText="1"/>
    </xf>
    <xf numFmtId="218" fontId="97" fillId="102" borderId="0" applyBorder="0" applyProtection="0">
      <alignment horizontal="left" vertical="top" wrapText="1"/>
    </xf>
    <xf numFmtId="218" fontId="97" fillId="103" borderId="0" applyBorder="0" applyProtection="0">
      <alignment horizontal="left" vertical="top" wrapText="1"/>
    </xf>
    <xf numFmtId="218" fontId="97" fillId="104" borderId="0" applyBorder="0" applyProtection="0">
      <alignment horizontal="left" vertical="top" wrapText="1"/>
    </xf>
    <xf numFmtId="0" fontId="225" fillId="55" borderId="0" applyNumberFormat="0" applyBorder="0" applyAlignment="0" applyProtection="0"/>
    <xf numFmtId="0" fontId="97" fillId="100" borderId="0" applyNumberFormat="0" applyBorder="0" applyAlignment="0" applyProtection="0"/>
    <xf numFmtId="0" fontId="97" fillId="55" borderId="0" applyNumberFormat="0" applyBorder="0" applyAlignment="0" applyProtection="0"/>
    <xf numFmtId="218" fontId="97" fillId="100" borderId="0" applyBorder="0" applyProtection="0">
      <alignment horizontal="left" vertical="top" wrapText="1"/>
    </xf>
    <xf numFmtId="0" fontId="97" fillId="100" borderId="0" applyNumberFormat="0" applyBorder="0" applyAlignment="0" applyProtection="0"/>
    <xf numFmtId="0" fontId="97" fillId="100" borderId="0" applyNumberFormat="0" applyBorder="0" applyAlignment="0" applyProtection="0"/>
    <xf numFmtId="0" fontId="97" fillId="100" borderId="0" applyNumberFormat="0" applyBorder="0" applyAlignment="0" applyProtection="0"/>
    <xf numFmtId="0" fontId="97" fillId="100" borderId="0" applyNumberFormat="0" applyBorder="0" applyAlignment="0" applyProtection="0"/>
    <xf numFmtId="0" fontId="97" fillId="100" borderId="0" applyNumberFormat="0" applyBorder="0" applyAlignment="0" applyProtection="0"/>
    <xf numFmtId="0" fontId="97" fillId="100" borderId="0" applyNumberFormat="0" applyBorder="0" applyAlignment="0" applyProtection="0"/>
    <xf numFmtId="0" fontId="97" fillId="100" borderId="0" applyNumberFormat="0" applyBorder="0" applyAlignment="0" applyProtection="0"/>
    <xf numFmtId="0" fontId="97" fillId="100" borderId="0" applyNumberFormat="0" applyBorder="0" applyAlignment="0" applyProtection="0"/>
    <xf numFmtId="0" fontId="225" fillId="56" borderId="0" applyNumberFormat="0" applyBorder="0" applyAlignment="0" applyProtection="0"/>
    <xf numFmtId="0" fontId="97" fillId="101" borderId="0" applyNumberFormat="0" applyBorder="0" applyAlignment="0" applyProtection="0"/>
    <xf numFmtId="0" fontId="97" fillId="56" borderId="0" applyNumberFormat="0" applyBorder="0" applyAlignment="0" applyProtection="0"/>
    <xf numFmtId="218" fontId="97" fillId="101" borderId="0" applyBorder="0" applyProtection="0">
      <alignment horizontal="left" vertical="top" wrapText="1"/>
    </xf>
    <xf numFmtId="0" fontId="97" fillId="101" borderId="0" applyNumberFormat="0" applyBorder="0" applyAlignment="0" applyProtection="0"/>
    <xf numFmtId="0" fontId="97" fillId="101" borderId="0" applyNumberFormat="0" applyBorder="0" applyAlignment="0" applyProtection="0"/>
    <xf numFmtId="0" fontId="97" fillId="101" borderId="0" applyNumberFormat="0" applyBorder="0" applyAlignment="0" applyProtection="0"/>
    <xf numFmtId="0" fontId="97" fillId="101" borderId="0" applyNumberFormat="0" applyBorder="0" applyAlignment="0" applyProtection="0"/>
    <xf numFmtId="0" fontId="97" fillId="101" borderId="0" applyNumberFormat="0" applyBorder="0" applyAlignment="0" applyProtection="0"/>
    <xf numFmtId="0" fontId="97" fillId="101" borderId="0" applyNumberFormat="0" applyBorder="0" applyAlignment="0" applyProtection="0"/>
    <xf numFmtId="0" fontId="97" fillId="101" borderId="0" applyNumberFormat="0" applyBorder="0" applyAlignment="0" applyProtection="0"/>
    <xf numFmtId="0" fontId="97" fillId="101" borderId="0" applyNumberFormat="0" applyBorder="0" applyAlignment="0" applyProtection="0"/>
    <xf numFmtId="0" fontId="225" fillId="57" borderId="0" applyNumberFormat="0" applyBorder="0" applyAlignment="0" applyProtection="0"/>
    <xf numFmtId="0" fontId="97" fillId="4" borderId="0" applyNumberFormat="0" applyBorder="0" applyAlignment="0" applyProtection="0"/>
    <xf numFmtId="0" fontId="97" fillId="57" borderId="0" applyNumberFormat="0" applyBorder="0" applyAlignment="0" applyProtection="0"/>
    <xf numFmtId="218" fontId="97" fillId="4" borderId="0" applyBorder="0" applyProtection="0">
      <alignment horizontal="left" vertical="top" wrapText="1"/>
    </xf>
    <xf numFmtId="0" fontId="97" fillId="4" borderId="0" applyNumberFormat="0" applyBorder="0" applyAlignment="0" applyProtection="0"/>
    <xf numFmtId="0" fontId="97" fillId="4" borderId="0" applyNumberFormat="0" applyBorder="0" applyAlignment="0" applyProtection="0"/>
    <xf numFmtId="0" fontId="97" fillId="4" borderId="0" applyNumberFormat="0" applyBorder="0" applyAlignment="0" applyProtection="0"/>
    <xf numFmtId="0" fontId="97" fillId="4" borderId="0" applyNumberFormat="0" applyBorder="0" applyAlignment="0" applyProtection="0"/>
    <xf numFmtId="0" fontId="97" fillId="4" borderId="0" applyNumberFormat="0" applyBorder="0" applyAlignment="0" applyProtection="0"/>
    <xf numFmtId="0" fontId="97" fillId="4" borderId="0" applyNumberFormat="0" applyBorder="0" applyAlignment="0" applyProtection="0"/>
    <xf numFmtId="0" fontId="97" fillId="4" borderId="0" applyNumberFormat="0" applyBorder="0" applyAlignment="0" applyProtection="0"/>
    <xf numFmtId="0" fontId="97" fillId="4" borderId="0" applyNumberFormat="0" applyBorder="0" applyAlignment="0" applyProtection="0"/>
    <xf numFmtId="0" fontId="225" fillId="58"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58" borderId="0" applyNumberFormat="0" applyBorder="0" applyAlignment="0" applyProtection="0"/>
    <xf numFmtId="218" fontId="97" fillId="102" borderId="0" applyBorder="0" applyProtection="0">
      <alignment horizontal="left" vertical="top" wrapText="1"/>
    </xf>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225" fillId="59" borderId="0" applyNumberFormat="0" applyBorder="0" applyAlignment="0" applyProtection="0"/>
    <xf numFmtId="0" fontId="97" fillId="103" borderId="0" applyNumberFormat="0" applyBorder="0" applyAlignment="0" applyProtection="0"/>
    <xf numFmtId="0" fontId="97" fillId="103" borderId="0" applyNumberFormat="0" applyBorder="0" applyAlignment="0" applyProtection="0"/>
    <xf numFmtId="218" fontId="97" fillId="103" borderId="0" applyBorder="0" applyProtection="0">
      <alignment horizontal="left" vertical="top" wrapText="1"/>
    </xf>
    <xf numFmtId="0" fontId="97" fillId="103" borderId="0" applyNumberFormat="0" applyBorder="0" applyAlignment="0" applyProtection="0"/>
    <xf numFmtId="0" fontId="97" fillId="103" borderId="0" applyNumberFormat="0" applyBorder="0" applyAlignment="0" applyProtection="0"/>
    <xf numFmtId="0" fontId="97" fillId="103" borderId="0" applyNumberFormat="0" applyBorder="0" applyAlignment="0" applyProtection="0"/>
    <xf numFmtId="0" fontId="97" fillId="103" borderId="0" applyNumberFormat="0" applyBorder="0" applyAlignment="0" applyProtection="0"/>
    <xf numFmtId="0" fontId="97" fillId="103" borderId="0" applyNumberFormat="0" applyBorder="0" applyAlignment="0" applyProtection="0"/>
    <xf numFmtId="0" fontId="97" fillId="103" borderId="0" applyNumberFormat="0" applyBorder="0" applyAlignment="0" applyProtection="0"/>
    <xf numFmtId="0" fontId="97" fillId="103" borderId="0" applyNumberFormat="0" applyBorder="0" applyAlignment="0" applyProtection="0"/>
    <xf numFmtId="0" fontId="225" fillId="60" borderId="0" applyNumberFormat="0" applyBorder="0" applyAlignment="0" applyProtection="0"/>
    <xf numFmtId="0" fontId="97" fillId="104" borderId="0" applyNumberFormat="0" applyBorder="0" applyAlignment="0" applyProtection="0"/>
    <xf numFmtId="0" fontId="97" fillId="104" borderId="0" applyNumberFormat="0" applyBorder="0" applyAlignment="0" applyProtection="0"/>
    <xf numFmtId="0" fontId="97" fillId="60" borderId="0" applyNumberFormat="0" applyBorder="0" applyAlignment="0" applyProtection="0"/>
    <xf numFmtId="218" fontId="97" fillId="104" borderId="0" applyBorder="0" applyProtection="0">
      <alignment horizontal="left" vertical="top" wrapText="1"/>
    </xf>
    <xf numFmtId="0" fontId="97" fillId="104" borderId="0" applyNumberFormat="0" applyBorder="0" applyAlignment="0" applyProtection="0"/>
    <xf numFmtId="0" fontId="97" fillId="104" borderId="0" applyNumberFormat="0" applyBorder="0" applyAlignment="0" applyProtection="0"/>
    <xf numFmtId="0" fontId="97" fillId="104" borderId="0" applyNumberFormat="0" applyBorder="0" applyAlignment="0" applyProtection="0"/>
    <xf numFmtId="0" fontId="97" fillId="104" borderId="0" applyNumberFormat="0" applyBorder="0" applyAlignment="0" applyProtection="0"/>
    <xf numFmtId="0" fontId="97" fillId="104" borderId="0" applyNumberFormat="0" applyBorder="0" applyAlignment="0" applyProtection="0"/>
    <xf numFmtId="0" fontId="97" fillId="104" borderId="0" applyNumberFormat="0" applyBorder="0" applyAlignment="0" applyProtection="0"/>
    <xf numFmtId="0" fontId="97" fillId="104"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97" fillId="57" borderId="0" applyNumberFormat="0" applyBorder="0" applyAlignment="0" applyProtection="0"/>
    <xf numFmtId="0" fontId="97" fillId="57" borderId="0" applyNumberFormat="0" applyBorder="0" applyAlignment="0" applyProtection="0"/>
    <xf numFmtId="0" fontId="97" fillId="58" borderId="0" applyNumberFormat="0" applyBorder="0" applyAlignment="0" applyProtection="0"/>
    <xf numFmtId="0" fontId="97" fillId="58"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97" fillId="60" borderId="0" applyNumberFormat="0" applyBorder="0" applyAlignment="0" applyProtection="0"/>
    <xf numFmtId="0" fontId="97" fillId="60" borderId="0" applyNumberFormat="0" applyBorder="0" applyAlignment="0" applyProtection="0"/>
    <xf numFmtId="218" fontId="97" fillId="8" borderId="0" applyBorder="0" applyProtection="0">
      <alignment horizontal="left" vertical="top" wrapText="1"/>
    </xf>
    <xf numFmtId="218" fontId="97" fillId="106" borderId="0" applyBorder="0" applyProtection="0">
      <alignment horizontal="left" vertical="top" wrapText="1"/>
    </xf>
    <xf numFmtId="218" fontId="97" fillId="121" borderId="0" applyBorder="0" applyProtection="0">
      <alignment horizontal="left" vertical="top" wrapText="1"/>
    </xf>
    <xf numFmtId="218" fontId="97" fillId="102" borderId="0" applyBorder="0" applyProtection="0">
      <alignment horizontal="left" vertical="top" wrapText="1"/>
    </xf>
    <xf numFmtId="218" fontId="97" fillId="8" borderId="0" applyBorder="0" applyProtection="0">
      <alignment horizontal="left" vertical="top" wrapText="1"/>
    </xf>
    <xf numFmtId="218" fontId="97" fillId="11" borderId="0" applyBorder="0" applyProtection="0">
      <alignment horizontal="left" vertical="top" wrapText="1"/>
    </xf>
    <xf numFmtId="0" fontId="225" fillId="61" borderId="0" applyNumberFormat="0" applyBorder="0" applyAlignment="0" applyProtection="0"/>
    <xf numFmtId="0" fontId="97" fillId="8" borderId="0" applyNumberFormat="0" applyBorder="0" applyAlignment="0" applyProtection="0"/>
    <xf numFmtId="0" fontId="97" fillId="61" borderId="0" applyNumberFormat="0" applyBorder="0" applyAlignment="0" applyProtection="0"/>
    <xf numFmtId="218" fontId="97" fillId="8" borderId="0" applyBorder="0" applyProtection="0">
      <alignment horizontal="left" vertical="top" wrapText="1"/>
    </xf>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225" fillId="62" borderId="0" applyNumberFormat="0" applyBorder="0" applyAlignment="0" applyProtection="0"/>
    <xf numFmtId="0" fontId="97" fillId="106" borderId="0" applyNumberFormat="0" applyBorder="0" applyAlignment="0" applyProtection="0"/>
    <xf numFmtId="218" fontId="97" fillId="106" borderId="0" applyBorder="0" applyProtection="0">
      <alignment horizontal="left" vertical="top" wrapText="1"/>
    </xf>
    <xf numFmtId="0" fontId="97" fillId="106" borderId="0" applyNumberFormat="0" applyBorder="0" applyAlignment="0" applyProtection="0"/>
    <xf numFmtId="0" fontId="97" fillId="106" borderId="0" applyNumberFormat="0" applyBorder="0" applyAlignment="0" applyProtection="0"/>
    <xf numFmtId="0" fontId="97" fillId="106" borderId="0" applyNumberFormat="0" applyBorder="0" applyAlignment="0" applyProtection="0"/>
    <xf numFmtId="0" fontId="97" fillId="106" borderId="0" applyNumberFormat="0" applyBorder="0" applyAlignment="0" applyProtection="0"/>
    <xf numFmtId="0" fontId="97" fillId="106" borderId="0" applyNumberFormat="0" applyBorder="0" applyAlignment="0" applyProtection="0"/>
    <xf numFmtId="0" fontId="97" fillId="106" borderId="0" applyNumberFormat="0" applyBorder="0" applyAlignment="0" applyProtection="0"/>
    <xf numFmtId="0" fontId="97" fillId="106" borderId="0" applyNumberFormat="0" applyBorder="0" applyAlignment="0" applyProtection="0"/>
    <xf numFmtId="0" fontId="97" fillId="106" borderId="0" applyNumberFormat="0" applyBorder="0" applyAlignment="0" applyProtection="0"/>
    <xf numFmtId="0" fontId="225" fillId="64" borderId="0" applyNumberFormat="0" applyBorder="0" applyAlignment="0" applyProtection="0"/>
    <xf numFmtId="0" fontId="97" fillId="121" borderId="0" applyNumberFormat="0" applyBorder="0" applyAlignment="0" applyProtection="0"/>
    <xf numFmtId="0" fontId="97" fillId="121" borderId="0" applyNumberFormat="0" applyBorder="0" applyAlignment="0" applyProtection="0"/>
    <xf numFmtId="0" fontId="97" fillId="64" borderId="0" applyNumberFormat="0" applyBorder="0" applyAlignment="0" applyProtection="0"/>
    <xf numFmtId="218" fontId="97" fillId="121" borderId="0" applyBorder="0" applyProtection="0">
      <alignment horizontal="left" vertical="top" wrapText="1"/>
    </xf>
    <xf numFmtId="0" fontId="97" fillId="121" borderId="0" applyNumberFormat="0" applyBorder="0" applyAlignment="0" applyProtection="0"/>
    <xf numFmtId="0" fontId="97" fillId="121" borderId="0" applyNumberFormat="0" applyBorder="0" applyAlignment="0" applyProtection="0"/>
    <xf numFmtId="0" fontId="97" fillId="121" borderId="0" applyNumberFormat="0" applyBorder="0" applyAlignment="0" applyProtection="0"/>
    <xf numFmtId="0" fontId="97" fillId="121" borderId="0" applyNumberFormat="0" applyBorder="0" applyAlignment="0" applyProtection="0"/>
    <xf numFmtId="0" fontId="97" fillId="121" borderId="0" applyNumberFormat="0" applyBorder="0" applyAlignment="0" applyProtection="0"/>
    <xf numFmtId="0" fontId="97" fillId="121" borderId="0" applyNumberFormat="0" applyBorder="0" applyAlignment="0" applyProtection="0"/>
    <xf numFmtId="0" fontId="97" fillId="121" borderId="0" applyNumberFormat="0" applyBorder="0" applyAlignment="0" applyProtection="0"/>
    <xf numFmtId="0" fontId="97" fillId="121" borderId="0" applyNumberFormat="0" applyBorder="0" applyAlignment="0" applyProtection="0"/>
    <xf numFmtId="0" fontId="225" fillId="58"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58" borderId="0" applyNumberFormat="0" applyBorder="0" applyAlignment="0" applyProtection="0"/>
    <xf numFmtId="218" fontId="97" fillId="102" borderId="0" applyBorder="0" applyProtection="0">
      <alignment horizontal="left" vertical="top" wrapText="1"/>
    </xf>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97" fillId="102" borderId="0" applyNumberFormat="0" applyBorder="0" applyAlignment="0" applyProtection="0"/>
    <xf numFmtId="0" fontId="225" fillId="61" borderId="0" applyNumberFormat="0" applyBorder="0" applyAlignment="0" applyProtection="0"/>
    <xf numFmtId="0" fontId="97" fillId="8" borderId="0" applyNumberFormat="0" applyBorder="0" applyAlignment="0" applyProtection="0"/>
    <xf numFmtId="0" fontId="97" fillId="61" borderId="0" applyNumberFormat="0" applyBorder="0" applyAlignment="0" applyProtection="0"/>
    <xf numFmtId="218" fontId="97" fillId="8" borderId="0" applyBorder="0" applyProtection="0">
      <alignment horizontal="left" vertical="top" wrapText="1"/>
    </xf>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97" fillId="8" borderId="0" applyNumberFormat="0" applyBorder="0" applyAlignment="0" applyProtection="0"/>
    <xf numFmtId="0" fontId="225" fillId="65" borderId="0" applyNumberFormat="0" applyBorder="0" applyAlignment="0" applyProtection="0"/>
    <xf numFmtId="0" fontId="97" fillId="11" borderId="0" applyNumberFormat="0" applyBorder="0" applyAlignment="0" applyProtection="0"/>
    <xf numFmtId="0" fontId="97" fillId="65" borderId="0" applyNumberFormat="0" applyBorder="0" applyAlignment="0" applyProtection="0"/>
    <xf numFmtId="218" fontId="97" fillId="11" borderId="0" applyBorder="0" applyProtection="0">
      <alignment horizontal="left" vertical="top" wrapText="1"/>
    </xf>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11"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58" borderId="0" applyNumberFormat="0" applyBorder="0" applyAlignment="0" applyProtection="0"/>
    <xf numFmtId="0" fontId="97" fillId="58"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97" fillId="65" borderId="0" applyNumberFormat="0" applyBorder="0" applyAlignment="0" applyProtection="0"/>
    <xf numFmtId="0" fontId="97" fillId="65"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218" fontId="98" fillId="109" borderId="0" applyBorder="0" applyProtection="0">
      <alignment horizontal="left" vertical="top" wrapText="1"/>
    </xf>
    <xf numFmtId="218" fontId="98" fillId="106" borderId="0" applyBorder="0" applyProtection="0">
      <alignment horizontal="left" vertical="top" wrapText="1"/>
    </xf>
    <xf numFmtId="218" fontId="98" fillId="121" borderId="0" applyBorder="0" applyProtection="0">
      <alignment horizontal="left" vertical="top" wrapText="1"/>
    </xf>
    <xf numFmtId="218" fontId="98" fillId="13" borderId="0" applyBorder="0" applyProtection="0">
      <alignment horizontal="left" vertical="top" wrapText="1"/>
    </xf>
    <xf numFmtId="218" fontId="98" fillId="111" borderId="0" applyBorder="0" applyProtection="0">
      <alignment horizontal="left" vertical="top" wrapText="1"/>
    </xf>
    <xf numFmtId="218" fontId="98" fillId="112" borderId="0" applyBorder="0" applyProtection="0">
      <alignment horizontal="left" vertical="top" wrapText="1"/>
    </xf>
    <xf numFmtId="0" fontId="268" fillId="67" borderId="0" applyNumberFormat="0" applyBorder="0" applyAlignment="0" applyProtection="0"/>
    <xf numFmtId="0" fontId="98" fillId="109" borderId="0" applyNumberFormat="0" applyBorder="0" applyAlignment="0" applyProtection="0"/>
    <xf numFmtId="0" fontId="98" fillId="67" borderId="0" applyNumberFormat="0" applyBorder="0" applyAlignment="0" applyProtection="0"/>
    <xf numFmtId="218" fontId="98" fillId="109" borderId="0" applyBorder="0" applyProtection="0">
      <alignment horizontal="left" vertical="top" wrapText="1"/>
    </xf>
    <xf numFmtId="0" fontId="98" fillId="109" borderId="0" applyNumberFormat="0" applyBorder="0" applyAlignment="0" applyProtection="0"/>
    <xf numFmtId="0" fontId="98" fillId="109" borderId="0" applyNumberFormat="0" applyBorder="0" applyAlignment="0" applyProtection="0"/>
    <xf numFmtId="0" fontId="98" fillId="109" borderId="0" applyNumberFormat="0" applyBorder="0" applyAlignment="0" applyProtection="0"/>
    <xf numFmtId="0" fontId="98" fillId="109" borderId="0" applyNumberFormat="0" applyBorder="0" applyAlignment="0" applyProtection="0"/>
    <xf numFmtId="0" fontId="98" fillId="109" borderId="0" applyNumberFormat="0" applyBorder="0" applyAlignment="0" applyProtection="0"/>
    <xf numFmtId="0" fontId="98" fillId="109" borderId="0" applyNumberFormat="0" applyBorder="0" applyAlignment="0" applyProtection="0"/>
    <xf numFmtId="0" fontId="98" fillId="109" borderId="0" applyNumberFormat="0" applyBorder="0" applyAlignment="0" applyProtection="0"/>
    <xf numFmtId="0" fontId="98" fillId="109" borderId="0" applyNumberFormat="0" applyBorder="0" applyAlignment="0" applyProtection="0"/>
    <xf numFmtId="0" fontId="268" fillId="62" borderId="0" applyNumberFormat="0" applyBorder="0" applyAlignment="0" applyProtection="0"/>
    <xf numFmtId="0" fontId="98" fillId="106" borderId="0" applyNumberFormat="0" applyBorder="0" applyAlignment="0" applyProtection="0"/>
    <xf numFmtId="0" fontId="98" fillId="106" borderId="0" applyNumberFormat="0" applyBorder="0" applyAlignment="0" applyProtection="0"/>
    <xf numFmtId="0" fontId="98" fillId="62" borderId="0" applyNumberFormat="0" applyBorder="0" applyAlignment="0" applyProtection="0"/>
    <xf numFmtId="218" fontId="98" fillId="106" borderId="0" applyBorder="0" applyProtection="0">
      <alignment horizontal="left" vertical="top" wrapText="1"/>
    </xf>
    <xf numFmtId="0" fontId="98" fillId="106" borderId="0" applyNumberFormat="0" applyBorder="0" applyAlignment="0" applyProtection="0"/>
    <xf numFmtId="0" fontId="98" fillId="106" borderId="0" applyNumberFormat="0" applyBorder="0" applyAlignment="0" applyProtection="0"/>
    <xf numFmtId="0" fontId="98" fillId="106" borderId="0" applyNumberFormat="0" applyBorder="0" applyAlignment="0" applyProtection="0"/>
    <xf numFmtId="0" fontId="98" fillId="106" borderId="0" applyNumberFormat="0" applyBorder="0" applyAlignment="0" applyProtection="0"/>
    <xf numFmtId="0" fontId="98" fillId="106" borderId="0" applyNumberFormat="0" applyBorder="0" applyAlignment="0" applyProtection="0"/>
    <xf numFmtId="0" fontId="98" fillId="106" borderId="0" applyNumberFormat="0" applyBorder="0" applyAlignment="0" applyProtection="0"/>
    <xf numFmtId="0" fontId="98" fillId="106" borderId="0" applyNumberFormat="0" applyBorder="0" applyAlignment="0" applyProtection="0"/>
    <xf numFmtId="0" fontId="98" fillId="106" borderId="0" applyNumberFormat="0" applyBorder="0" applyAlignment="0" applyProtection="0"/>
    <xf numFmtId="0" fontId="268" fillId="64" borderId="0" applyNumberFormat="0" applyBorder="0" applyAlignment="0" applyProtection="0"/>
    <xf numFmtId="0" fontId="98" fillId="121" borderId="0" applyNumberFormat="0" applyBorder="0" applyAlignment="0" applyProtection="0"/>
    <xf numFmtId="0" fontId="98" fillId="121" borderId="0" applyNumberFormat="0" applyBorder="0" applyAlignment="0" applyProtection="0"/>
    <xf numFmtId="0" fontId="98" fillId="64" borderId="0" applyNumberFormat="0" applyBorder="0" applyAlignment="0" applyProtection="0"/>
    <xf numFmtId="218" fontId="98" fillId="121" borderId="0" applyBorder="0" applyProtection="0">
      <alignment horizontal="left" vertical="top" wrapText="1"/>
    </xf>
    <xf numFmtId="0" fontId="98" fillId="121" borderId="0" applyNumberFormat="0" applyBorder="0" applyAlignment="0" applyProtection="0"/>
    <xf numFmtId="0" fontId="98" fillId="121" borderId="0" applyNumberFormat="0" applyBorder="0" applyAlignment="0" applyProtection="0"/>
    <xf numFmtId="0" fontId="98" fillId="121" borderId="0" applyNumberFormat="0" applyBorder="0" applyAlignment="0" applyProtection="0"/>
    <xf numFmtId="0" fontId="98" fillId="121" borderId="0" applyNumberFormat="0" applyBorder="0" applyAlignment="0" applyProtection="0"/>
    <xf numFmtId="0" fontId="98" fillId="121" borderId="0" applyNumberFormat="0" applyBorder="0" applyAlignment="0" applyProtection="0"/>
    <xf numFmtId="0" fontId="98" fillId="121" borderId="0" applyNumberFormat="0" applyBorder="0" applyAlignment="0" applyProtection="0"/>
    <xf numFmtId="0" fontId="98" fillId="121" borderId="0" applyNumberFormat="0" applyBorder="0" applyAlignment="0" applyProtection="0"/>
    <xf numFmtId="0" fontId="98" fillId="121" borderId="0" applyNumberFormat="0" applyBorder="0" applyAlignment="0" applyProtection="0"/>
    <xf numFmtId="0" fontId="268" fillId="68"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68" borderId="0" applyNumberFormat="0" applyBorder="0" applyAlignment="0" applyProtection="0"/>
    <xf numFmtId="218" fontId="98" fillId="13" borderId="0" applyBorder="0" applyProtection="0">
      <alignment horizontal="left" vertical="top" wrapText="1"/>
    </xf>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268" fillId="69"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69" borderId="0" applyNumberFormat="0" applyBorder="0" applyAlignment="0" applyProtection="0"/>
    <xf numFmtId="218" fontId="98" fillId="111" borderId="0" applyBorder="0" applyProtection="0">
      <alignment horizontal="left" vertical="top" wrapText="1"/>
    </xf>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268" fillId="70" borderId="0" applyNumberFormat="0" applyBorder="0" applyAlignment="0" applyProtection="0"/>
    <xf numFmtId="0" fontId="98" fillId="112" borderId="0" applyNumberFormat="0" applyBorder="0" applyAlignment="0" applyProtection="0"/>
    <xf numFmtId="0" fontId="98" fillId="112" borderId="0" applyNumberFormat="0" applyBorder="0" applyAlignment="0" applyProtection="0"/>
    <xf numFmtId="0" fontId="98" fillId="70" borderId="0" applyNumberFormat="0" applyBorder="0" applyAlignment="0" applyProtection="0"/>
    <xf numFmtId="218" fontId="98" fillId="112" borderId="0" applyBorder="0" applyProtection="0">
      <alignment horizontal="left" vertical="top" wrapText="1"/>
    </xf>
    <xf numFmtId="0" fontId="98" fillId="112" borderId="0" applyNumberFormat="0" applyBorder="0" applyAlignment="0" applyProtection="0"/>
    <xf numFmtId="0" fontId="98" fillId="112" borderId="0" applyNumberFormat="0" applyBorder="0" applyAlignment="0" applyProtection="0"/>
    <xf numFmtId="0" fontId="98" fillId="112" borderId="0" applyNumberFormat="0" applyBorder="0" applyAlignment="0" applyProtection="0"/>
    <xf numFmtId="0" fontId="98" fillId="112" borderId="0" applyNumberFormat="0" applyBorder="0" applyAlignment="0" applyProtection="0"/>
    <xf numFmtId="0" fontId="98" fillId="112" borderId="0" applyNumberFormat="0" applyBorder="0" applyAlignment="0" applyProtection="0"/>
    <xf numFmtId="0" fontId="98" fillId="112" borderId="0" applyNumberFormat="0" applyBorder="0" applyAlignment="0" applyProtection="0"/>
    <xf numFmtId="0" fontId="98" fillId="112" borderId="0" applyNumberFormat="0" applyBorder="0" applyAlignment="0" applyProtection="0"/>
    <xf numFmtId="0" fontId="98" fillId="112" borderId="0" applyNumberFormat="0" applyBorder="0" applyAlignment="0" applyProtection="0"/>
    <xf numFmtId="0" fontId="98" fillId="67" borderId="0" applyNumberFormat="0" applyBorder="0" applyAlignment="0" applyProtection="0"/>
    <xf numFmtId="0" fontId="98" fillId="67" borderId="0" applyNumberFormat="0" applyBorder="0" applyAlignment="0" applyProtection="0"/>
    <xf numFmtId="0" fontId="98" fillId="62" borderId="0" applyNumberFormat="0" applyBorder="0" applyAlignment="0" applyProtection="0"/>
    <xf numFmtId="0" fontId="98" fillId="62" borderId="0" applyNumberFormat="0" applyBorder="0" applyAlignment="0" applyProtection="0"/>
    <xf numFmtId="0" fontId="98" fillId="64" borderId="0" applyNumberFormat="0" applyBorder="0" applyAlignment="0" applyProtection="0"/>
    <xf numFmtId="0" fontId="98" fillId="64" borderId="0" applyNumberFormat="0" applyBorder="0" applyAlignment="0" applyProtection="0"/>
    <xf numFmtId="0" fontId="98" fillId="68" borderId="0" applyNumberFormat="0" applyBorder="0" applyAlignment="0" applyProtection="0"/>
    <xf numFmtId="0" fontId="98" fillId="68" borderId="0" applyNumberFormat="0" applyBorder="0" applyAlignment="0" applyProtection="0"/>
    <xf numFmtId="0" fontId="98" fillId="69" borderId="0" applyNumberFormat="0" applyBorder="0" applyAlignment="0" applyProtection="0"/>
    <xf numFmtId="0" fontId="98" fillId="69" borderId="0" applyNumberFormat="0" applyBorder="0" applyAlignment="0" applyProtection="0"/>
    <xf numFmtId="0" fontId="98" fillId="70" borderId="0" applyNumberFormat="0" applyBorder="0" applyAlignment="0" applyProtection="0"/>
    <xf numFmtId="0" fontId="98" fillId="70" borderId="0" applyNumberFormat="0" applyBorder="0" applyAlignment="0" applyProtection="0"/>
    <xf numFmtId="0" fontId="268" fillId="72" borderId="0" applyNumberFormat="0" applyBorder="0" applyAlignment="0" applyProtection="0"/>
    <xf numFmtId="0" fontId="98" fillId="16" borderId="0" applyNumberFormat="0" applyBorder="0" applyAlignment="0" applyProtection="0"/>
    <xf numFmtId="0" fontId="98" fillId="16" borderId="0" applyNumberFormat="0" applyBorder="0" applyAlignment="0" applyProtection="0"/>
    <xf numFmtId="0" fontId="98" fillId="72" borderId="0" applyNumberFormat="0" applyBorder="0" applyAlignment="0" applyProtection="0"/>
    <xf numFmtId="218" fontId="98" fillId="16" borderId="0" applyBorder="0" applyProtection="0">
      <alignment horizontal="left" vertical="top" wrapText="1"/>
    </xf>
    <xf numFmtId="0" fontId="98" fillId="16" borderId="0" applyNumberFormat="0" applyBorder="0" applyAlignment="0" applyProtection="0"/>
    <xf numFmtId="0" fontId="98" fillId="16" borderId="0" applyNumberFormat="0" applyBorder="0" applyAlignment="0" applyProtection="0"/>
    <xf numFmtId="0" fontId="98" fillId="16" borderId="0" applyNumberFormat="0" applyBorder="0" applyAlignment="0" applyProtection="0"/>
    <xf numFmtId="0" fontId="98" fillId="16" borderId="0" applyNumberFormat="0" applyBorder="0" applyAlignment="0" applyProtection="0"/>
    <xf numFmtId="0" fontId="98" fillId="16" borderId="0" applyNumberFormat="0" applyBorder="0" applyAlignment="0" applyProtection="0"/>
    <xf numFmtId="0" fontId="98" fillId="16" borderId="0" applyNumberFormat="0" applyBorder="0" applyAlignment="0" applyProtection="0"/>
    <xf numFmtId="0" fontId="98" fillId="16" borderId="0" applyNumberFormat="0" applyBorder="0" applyAlignment="0" applyProtection="0"/>
    <xf numFmtId="0" fontId="98" fillId="16" borderId="0" applyNumberFormat="0" applyBorder="0" applyAlignment="0" applyProtection="0"/>
    <xf numFmtId="0" fontId="268" fillId="77" borderId="0" applyNumberFormat="0" applyBorder="0" applyAlignment="0" applyProtection="0"/>
    <xf numFmtId="0" fontId="98" fillId="17" borderId="0" applyNumberFormat="0" applyBorder="0" applyAlignment="0" applyProtection="0"/>
    <xf numFmtId="0" fontId="98" fillId="17" borderId="0" applyNumberFormat="0" applyBorder="0" applyAlignment="0" applyProtection="0"/>
    <xf numFmtId="0" fontId="98" fillId="77" borderId="0" applyNumberFormat="0" applyBorder="0" applyAlignment="0" applyProtection="0"/>
    <xf numFmtId="218" fontId="98" fillId="17" borderId="0" applyBorder="0" applyProtection="0">
      <alignment horizontal="left" vertical="top" wrapText="1"/>
    </xf>
    <xf numFmtId="0" fontId="98" fillId="17" borderId="0" applyNumberFormat="0" applyBorder="0" applyAlignment="0" applyProtection="0"/>
    <xf numFmtId="0" fontId="98" fillId="17" borderId="0" applyNumberFormat="0" applyBorder="0" applyAlignment="0" applyProtection="0"/>
    <xf numFmtId="0" fontId="98" fillId="17" borderId="0" applyNumberFormat="0" applyBorder="0" applyAlignment="0" applyProtection="0"/>
    <xf numFmtId="0" fontId="98" fillId="17" borderId="0" applyNumberFormat="0" applyBorder="0" applyAlignment="0" applyProtection="0"/>
    <xf numFmtId="0" fontId="98" fillId="17" borderId="0" applyNumberFormat="0" applyBorder="0" applyAlignment="0" applyProtection="0"/>
    <xf numFmtId="0" fontId="98" fillId="17" borderId="0" applyNumberFormat="0" applyBorder="0" applyAlignment="0" applyProtection="0"/>
    <xf numFmtId="0" fontId="98" fillId="17" borderId="0" applyNumberFormat="0" applyBorder="0" applyAlignment="0" applyProtection="0"/>
    <xf numFmtId="0" fontId="98" fillId="17" borderId="0" applyNumberFormat="0" applyBorder="0" applyAlignment="0" applyProtection="0"/>
    <xf numFmtId="0" fontId="268" fillId="82" borderId="0" applyNumberFormat="0" applyBorder="0" applyAlignment="0" applyProtection="0"/>
    <xf numFmtId="0" fontId="98" fillId="118" borderId="0" applyNumberFormat="0" applyBorder="0" applyAlignment="0" applyProtection="0"/>
    <xf numFmtId="0" fontId="98" fillId="118" borderId="0" applyNumberFormat="0" applyBorder="0" applyAlignment="0" applyProtection="0"/>
    <xf numFmtId="0" fontId="98" fillId="82" borderId="0" applyNumberFormat="0" applyBorder="0" applyAlignment="0" applyProtection="0"/>
    <xf numFmtId="218" fontId="98" fillId="118" borderId="0" applyBorder="0" applyProtection="0">
      <alignment horizontal="left" vertical="top" wrapText="1"/>
    </xf>
    <xf numFmtId="0" fontId="98" fillId="118" borderId="0" applyNumberFormat="0" applyBorder="0" applyAlignment="0" applyProtection="0"/>
    <xf numFmtId="0" fontId="98" fillId="118" borderId="0" applyNumberFormat="0" applyBorder="0" applyAlignment="0" applyProtection="0"/>
    <xf numFmtId="0" fontId="98" fillId="118" borderId="0" applyNumberFormat="0" applyBorder="0" applyAlignment="0" applyProtection="0"/>
    <xf numFmtId="0" fontId="98" fillId="118" borderId="0" applyNumberFormat="0" applyBorder="0" applyAlignment="0" applyProtection="0"/>
    <xf numFmtId="0" fontId="98" fillId="118" borderId="0" applyNumberFormat="0" applyBorder="0" applyAlignment="0" applyProtection="0"/>
    <xf numFmtId="0" fontId="98" fillId="118" borderId="0" applyNumberFormat="0" applyBorder="0" applyAlignment="0" applyProtection="0"/>
    <xf numFmtId="0" fontId="98" fillId="118" borderId="0" applyNumberFormat="0" applyBorder="0" applyAlignment="0" applyProtection="0"/>
    <xf numFmtId="0" fontId="98" fillId="118" borderId="0" applyNumberFormat="0" applyBorder="0" applyAlignment="0" applyProtection="0"/>
    <xf numFmtId="0" fontId="268" fillId="68"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68" borderId="0" applyNumberFormat="0" applyBorder="0" applyAlignment="0" applyProtection="0"/>
    <xf numFmtId="218" fontId="98" fillId="13" borderId="0" applyBorder="0" applyProtection="0">
      <alignment horizontal="left" vertical="top" wrapText="1"/>
    </xf>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98" fillId="13" borderId="0" applyNumberFormat="0" applyBorder="0" applyAlignment="0" applyProtection="0"/>
    <xf numFmtId="0" fontId="268" fillId="69"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69" borderId="0" applyNumberFormat="0" applyBorder="0" applyAlignment="0" applyProtection="0"/>
    <xf numFmtId="218" fontId="98" fillId="111" borderId="0" applyBorder="0" applyProtection="0">
      <alignment horizontal="left" vertical="top" wrapText="1"/>
    </xf>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98" fillId="111" borderId="0" applyNumberFormat="0" applyBorder="0" applyAlignment="0" applyProtection="0"/>
    <xf numFmtId="0" fontId="268" fillId="71" borderId="0" applyNumberFormat="0" applyBorder="0" applyAlignment="0" applyProtection="0"/>
    <xf numFmtId="0" fontId="98" fillId="19" borderId="0" applyNumberFormat="0" applyBorder="0" applyAlignment="0" applyProtection="0"/>
    <xf numFmtId="0" fontId="98" fillId="19" borderId="0" applyNumberFormat="0" applyBorder="0" applyAlignment="0" applyProtection="0"/>
    <xf numFmtId="0" fontId="98" fillId="71" borderId="0" applyNumberFormat="0" applyBorder="0" applyAlignment="0" applyProtection="0"/>
    <xf numFmtId="218" fontId="98" fillId="19" borderId="0" applyBorder="0" applyProtection="0">
      <alignment horizontal="left" vertical="top" wrapText="1"/>
    </xf>
    <xf numFmtId="0" fontId="98" fillId="19" borderId="0" applyNumberFormat="0" applyBorder="0" applyAlignment="0" applyProtection="0"/>
    <xf numFmtId="0" fontId="98" fillId="19" borderId="0" applyNumberFormat="0" applyBorder="0" applyAlignment="0" applyProtection="0"/>
    <xf numFmtId="0" fontId="98" fillId="19" borderId="0" applyNumberFormat="0" applyBorder="0" applyAlignment="0" applyProtection="0"/>
    <xf numFmtId="0" fontId="98" fillId="19" borderId="0" applyNumberFormat="0" applyBorder="0" applyAlignment="0" applyProtection="0"/>
    <xf numFmtId="0" fontId="98" fillId="19" borderId="0" applyNumberFormat="0" applyBorder="0" applyAlignment="0" applyProtection="0"/>
    <xf numFmtId="0" fontId="98" fillId="19" borderId="0" applyNumberFormat="0" applyBorder="0" applyAlignment="0" applyProtection="0"/>
    <xf numFmtId="0" fontId="98" fillId="19" borderId="0" applyNumberFormat="0" applyBorder="0" applyAlignment="0" applyProtection="0"/>
    <xf numFmtId="0" fontId="98" fillId="19" borderId="0" applyNumberFormat="0" applyBorder="0" applyAlignment="0" applyProtection="0"/>
    <xf numFmtId="0" fontId="269" fillId="56" borderId="0" applyNumberFormat="0" applyBorder="0" applyAlignment="0" applyProtection="0"/>
    <xf numFmtId="0" fontId="111" fillId="101" borderId="0" applyNumberFormat="0" applyBorder="0" applyAlignment="0" applyProtection="0"/>
    <xf numFmtId="0" fontId="111" fillId="101" borderId="0" applyNumberFormat="0" applyBorder="0" applyAlignment="0" applyProtection="0"/>
    <xf numFmtId="0" fontId="111" fillId="56" borderId="0" applyNumberFormat="0" applyBorder="0" applyAlignment="0" applyProtection="0"/>
    <xf numFmtId="218" fontId="111" fillId="101" borderId="0" applyBorder="0" applyProtection="0">
      <alignment horizontal="left" vertical="top" wrapText="1"/>
    </xf>
    <xf numFmtId="0" fontId="111" fillId="101" borderId="0" applyNumberFormat="0" applyBorder="0" applyAlignment="0" applyProtection="0"/>
    <xf numFmtId="0" fontId="111" fillId="101" borderId="0" applyNumberFormat="0" applyBorder="0" applyAlignment="0" applyProtection="0"/>
    <xf numFmtId="0" fontId="111" fillId="101" borderId="0" applyNumberFormat="0" applyBorder="0" applyAlignment="0" applyProtection="0"/>
    <xf numFmtId="0" fontId="111" fillId="101" borderId="0" applyNumberFormat="0" applyBorder="0" applyAlignment="0" applyProtection="0"/>
    <xf numFmtId="0" fontId="111" fillId="101" borderId="0" applyNumberFormat="0" applyBorder="0" applyAlignment="0" applyProtection="0"/>
    <xf numFmtId="0" fontId="111" fillId="101" borderId="0" applyNumberFormat="0" applyBorder="0" applyAlignment="0" applyProtection="0"/>
    <xf numFmtId="0" fontId="111" fillId="101" borderId="0" applyNumberFormat="0" applyBorder="0" applyAlignment="0" applyProtection="0"/>
    <xf numFmtId="0" fontId="111" fillId="101" borderId="0" applyNumberFormat="0" applyBorder="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75" fillId="117" borderId="40" applyNumberFormat="0" applyAlignment="0" applyProtection="0"/>
    <xf numFmtId="0" fontId="75" fillId="117" borderId="40" applyNumberForma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0" fontId="51" fillId="63" borderId="40" applyNumberFormat="0" applyFont="0" applyAlignment="0" applyProtection="0"/>
    <xf numFmtId="219" fontId="261" fillId="0" borderId="51" applyAlignment="0" applyProtection="0"/>
    <xf numFmtId="0" fontId="270" fillId="90" borderId="30" applyNumberFormat="0" applyAlignment="0" applyProtection="0"/>
    <xf numFmtId="0" fontId="110" fillId="116" borderId="30" applyNumberFormat="0" applyAlignment="0" applyProtection="0"/>
    <xf numFmtId="0" fontId="110" fillId="116" borderId="30" applyNumberFormat="0" applyAlignment="0" applyProtection="0"/>
    <xf numFmtId="0" fontId="110" fillId="90" borderId="30" applyNumberFormat="0" applyAlignment="0" applyProtection="0"/>
    <xf numFmtId="218" fontId="110" fillId="116" borderId="30" applyProtection="0">
      <alignment horizontal="left" vertical="top" wrapText="1"/>
    </xf>
    <xf numFmtId="0" fontId="110" fillId="116" borderId="30" applyNumberFormat="0" applyAlignment="0" applyProtection="0"/>
    <xf numFmtId="0" fontId="110" fillId="116" borderId="30" applyNumberFormat="0" applyAlignment="0" applyProtection="0"/>
    <xf numFmtId="0" fontId="110" fillId="116" borderId="30" applyNumberFormat="0" applyAlignment="0" applyProtection="0"/>
    <xf numFmtId="0" fontId="110" fillId="116" borderId="30" applyNumberFormat="0" applyAlignment="0" applyProtection="0"/>
    <xf numFmtId="0" fontId="110" fillId="116" borderId="30" applyNumberFormat="0" applyAlignment="0" applyProtection="0"/>
    <xf numFmtId="0" fontId="110" fillId="116" borderId="30" applyNumberFormat="0" applyAlignment="0" applyProtection="0"/>
    <xf numFmtId="0" fontId="110" fillId="116" borderId="30" applyNumberFormat="0" applyAlignment="0" applyProtection="0"/>
    <xf numFmtId="0" fontId="110" fillId="116" borderId="30" applyNumberFormat="0" applyAlignment="0" applyProtection="0"/>
    <xf numFmtId="0" fontId="271" fillId="93" borderId="4" applyNumberFormat="0" applyAlignment="0" applyProtection="0"/>
    <xf numFmtId="0" fontId="109" fillId="22" borderId="4" applyNumberFormat="0" applyAlignment="0" applyProtection="0"/>
    <xf numFmtId="0" fontId="109" fillId="22" borderId="4" applyNumberFormat="0" applyAlignment="0" applyProtection="0"/>
    <xf numFmtId="0" fontId="109" fillId="93" borderId="4" applyNumberFormat="0" applyAlignment="0" applyProtection="0"/>
    <xf numFmtId="218" fontId="109" fillId="22" borderId="4" applyProtection="0">
      <alignment horizontal="left" vertical="top" wrapText="1"/>
    </xf>
    <xf numFmtId="0" fontId="109" fillId="22" borderId="4" applyNumberFormat="0" applyAlignment="0" applyProtection="0"/>
    <xf numFmtId="0" fontId="109" fillId="22" borderId="4" applyNumberFormat="0" applyAlignment="0" applyProtection="0"/>
    <xf numFmtId="0" fontId="109" fillId="22" borderId="4" applyNumberFormat="0" applyAlignment="0" applyProtection="0"/>
    <xf numFmtId="0" fontId="109" fillId="22" borderId="4" applyNumberFormat="0" applyAlignment="0" applyProtection="0"/>
    <xf numFmtId="0" fontId="109" fillId="22" borderId="4" applyNumberFormat="0" applyAlignment="0" applyProtection="0"/>
    <xf numFmtId="0" fontId="109" fillId="22" borderId="4" applyNumberFormat="0" applyAlignment="0" applyProtection="0"/>
    <xf numFmtId="0" fontId="109" fillId="22" borderId="4" applyNumberFormat="0" applyAlignment="0" applyProtection="0"/>
    <xf numFmtId="0" fontId="109" fillId="22" borderId="4" applyNumberFormat="0" applyAlignment="0" applyProtection="0"/>
    <xf numFmtId="4" fontId="262" fillId="0" borderId="0">
      <alignment horizontal="right"/>
      <protection locked="0"/>
    </xf>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199" fontId="51" fillId="0" borderId="0" applyFill="0" applyBorder="0" applyProtection="0">
      <alignment horizontal="left" vertical="top" wrapText="1"/>
    </xf>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199" fontId="51" fillId="0" borderId="0" applyFill="0" applyBorder="0" applyProtection="0">
      <alignment horizontal="left" vertical="top" wrapText="1"/>
    </xf>
    <xf numFmtId="201" fontId="51" fillId="0" borderId="0" applyFont="0" applyFill="0" applyBorder="0" applyAlignment="0" applyProtection="0"/>
    <xf numFmtId="220" fontId="51" fillId="0" borderId="0" applyFont="0" applyFill="0" applyBorder="0" applyAlignment="0" applyProtection="0"/>
    <xf numFmtId="184"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21" fontId="51" fillId="0" borderId="0" applyFont="0" applyFill="0" applyBorder="0" applyAlignment="0" applyProtection="0"/>
    <xf numFmtId="22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8" fontId="51" fillId="0" borderId="0" applyFont="0" applyFill="0" applyBorder="0" applyAlignment="0" applyProtection="0"/>
    <xf numFmtId="208" fontId="51" fillId="0" borderId="0" applyFont="0" applyFill="0" applyBorder="0" applyAlignment="0" applyProtection="0"/>
    <xf numFmtId="220" fontId="51" fillId="0" borderId="0" applyFont="0" applyFill="0" applyBorder="0" applyAlignment="0" applyProtection="0"/>
    <xf numFmtId="207" fontId="51" fillId="0" borderId="0" applyFont="0" applyFill="0" applyBorder="0" applyAlignment="0" applyProtection="0"/>
    <xf numFmtId="207" fontId="51" fillId="0" borderId="0" applyFont="0" applyFill="0" applyBorder="0" applyAlignment="0" applyProtection="0"/>
    <xf numFmtId="220" fontId="51" fillId="0" borderId="0" applyFont="0" applyFill="0" applyBorder="0" applyAlignment="0" applyProtection="0"/>
    <xf numFmtId="207" fontId="51" fillId="0" borderId="0" applyFill="0" applyBorder="0" applyAlignment="0" applyProtection="0"/>
    <xf numFmtId="220" fontId="51" fillId="0" borderId="0" applyFont="0" applyFill="0" applyBorder="0" applyAlignment="0" applyProtection="0"/>
    <xf numFmtId="220" fontId="97"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20" fontId="51" fillId="0" borderId="0" applyFont="0" applyFill="0" applyBorder="0" applyAlignment="0" applyProtection="0"/>
    <xf numFmtId="220" fontId="75" fillId="0" borderId="0" applyFont="0" applyFill="0" applyBorder="0" applyAlignment="0" applyProtection="0"/>
    <xf numFmtId="220" fontId="75" fillId="0" borderId="0" applyFont="0" applyFill="0" applyBorder="0" applyAlignment="0" applyProtection="0"/>
    <xf numFmtId="220" fontId="97"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01" fontId="51" fillId="0" borderId="0" applyFont="0" applyFill="0" applyBorder="0" applyAlignment="0" applyProtection="0"/>
    <xf numFmtId="220" fontId="51"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222" fontId="51" fillId="0" borderId="0" applyFont="0" applyFill="0" applyBorder="0" applyAlignment="0" applyProtection="0"/>
    <xf numFmtId="222" fontId="51"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222" fontId="51" fillId="0" borderId="0" applyFont="0" applyFill="0" applyBorder="0" applyAlignment="0" applyProtection="0"/>
    <xf numFmtId="222" fontId="51"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222" fontId="51" fillId="0" borderId="0" applyFont="0" applyFill="0" applyBorder="0" applyAlignment="0" applyProtection="0"/>
    <xf numFmtId="222" fontId="51" fillId="0" borderId="0" applyFont="0" applyFill="0" applyBorder="0" applyAlignment="0" applyProtection="0"/>
    <xf numFmtId="222" fontId="51" fillId="0" borderId="0" applyFont="0" applyFill="0" applyBorder="0" applyAlignment="0" applyProtection="0"/>
    <xf numFmtId="222" fontId="51" fillId="0" borderId="0" applyFont="0" applyFill="0" applyBorder="0" applyAlignment="0" applyProtection="0"/>
    <xf numFmtId="222" fontId="51" fillId="0" borderId="0" applyFont="0" applyFill="0" applyBorder="0" applyAlignment="0" applyProtection="0"/>
    <xf numFmtId="222" fontId="51" fillId="0" borderId="0" applyFont="0" applyFill="0" applyBorder="0" applyAlignment="0" applyProtection="0"/>
    <xf numFmtId="223" fontId="97" fillId="0" borderId="0" applyFont="0" applyFill="0" applyBorder="0" applyAlignment="0" applyProtection="0"/>
    <xf numFmtId="183" fontId="115" fillId="0" borderId="0" applyFont="0" applyFill="0" applyBorder="0" applyAlignment="0" applyProtection="0"/>
    <xf numFmtId="183" fontId="115" fillId="0" borderId="0" applyFont="0" applyFill="0" applyBorder="0" applyAlignment="0" applyProtection="0"/>
    <xf numFmtId="218" fontId="99" fillId="4" borderId="0" applyBorder="0" applyProtection="0">
      <alignment horizontal="left" vertical="top" wrapText="1"/>
    </xf>
    <xf numFmtId="0" fontId="217" fillId="0" borderId="45" applyAlignment="0"/>
    <xf numFmtId="225" fontId="51" fillId="0" borderId="0" applyFont="0" applyFill="0" applyBorder="0" applyAlignment="0" applyProtection="0"/>
    <xf numFmtId="0" fontId="272" fillId="0" borderId="0" applyNumberFormat="0" applyFill="0" applyBorder="0" applyAlignment="0" applyProtection="0"/>
    <xf numFmtId="218" fontId="106" fillId="0" borderId="0" applyFill="0" applyBorder="0" applyProtection="0">
      <alignment horizontal="left" vertical="top" wrapText="1"/>
    </xf>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273" fillId="57" borderId="0" applyNumberFormat="0" applyBorder="0" applyAlignment="0" applyProtection="0"/>
    <xf numFmtId="0" fontId="99" fillId="4" borderId="0" applyNumberFormat="0" applyBorder="0" applyAlignment="0" applyProtection="0"/>
    <xf numFmtId="0" fontId="99" fillId="4" borderId="0" applyNumberFormat="0" applyBorder="0" applyAlignment="0" applyProtection="0"/>
    <xf numFmtId="0" fontId="99" fillId="4" borderId="0" applyNumberFormat="0" applyBorder="0" applyAlignment="0" applyProtection="0"/>
    <xf numFmtId="0" fontId="99" fillId="4" borderId="0" applyNumberFormat="0" applyBorder="0" applyAlignment="0" applyProtection="0"/>
    <xf numFmtId="218" fontId="99" fillId="4" borderId="0" applyBorder="0" applyProtection="0">
      <alignment horizontal="left" vertical="top" wrapText="1"/>
    </xf>
    <xf numFmtId="0" fontId="99" fillId="4" borderId="0" applyNumberFormat="0" applyBorder="0" applyAlignment="0" applyProtection="0"/>
    <xf numFmtId="0" fontId="99" fillId="4" borderId="0" applyNumberFormat="0" applyBorder="0" applyAlignment="0" applyProtection="0"/>
    <xf numFmtId="0" fontId="99" fillId="4" borderId="0" applyNumberFormat="0" applyBorder="0" applyAlignment="0" applyProtection="0"/>
    <xf numFmtId="0" fontId="99" fillId="4" borderId="0" applyNumberFormat="0" applyBorder="0" applyAlignment="0" applyProtection="0"/>
    <xf numFmtId="0" fontId="99" fillId="4" borderId="0" applyNumberFormat="0" applyBorder="0" applyAlignment="0" applyProtection="0"/>
    <xf numFmtId="0" fontId="99" fillId="4" borderId="0" applyNumberFormat="0" applyBorder="0" applyAlignment="0" applyProtection="0"/>
    <xf numFmtId="0" fontId="99" fillId="4" borderId="0" applyNumberFormat="0" applyBorder="0" applyAlignment="0" applyProtection="0"/>
    <xf numFmtId="0" fontId="99" fillId="4" borderId="0" applyNumberFormat="0" applyBorder="0" applyAlignment="0" applyProtection="0"/>
    <xf numFmtId="0" fontId="99" fillId="57" borderId="0" applyNumberFormat="0" applyBorder="0" applyAlignment="0" applyProtection="0"/>
    <xf numFmtId="0" fontId="263" fillId="116" borderId="0" applyNumberFormat="0" applyBorder="0" applyAlignment="0" applyProtection="0"/>
    <xf numFmtId="0" fontId="259" fillId="116" borderId="0" applyNumberFormat="0" applyBorder="0" applyAlignment="0" applyProtection="0"/>
    <xf numFmtId="0" fontId="235" fillId="0" borderId="0"/>
    <xf numFmtId="0" fontId="85" fillId="0" borderId="31" applyNumberFormat="0" applyFill="0" applyAlignment="0" applyProtection="0"/>
    <xf numFmtId="218" fontId="101" fillId="0" borderId="31" applyFill="0" applyProtection="0">
      <alignment horizontal="left" vertical="top" wrapText="1"/>
    </xf>
    <xf numFmtId="0" fontId="101" fillId="0" borderId="31" applyNumberFormat="0" applyFill="0" applyAlignment="0" applyProtection="0"/>
    <xf numFmtId="0" fontId="101" fillId="0" borderId="31" applyNumberFormat="0" applyFill="0" applyAlignment="0" applyProtection="0"/>
    <xf numFmtId="0" fontId="101" fillId="0" borderId="31" applyNumberFormat="0" applyFill="0" applyAlignment="0" applyProtection="0"/>
    <xf numFmtId="0" fontId="86" fillId="0" borderId="34" applyNumberFormat="0" applyFill="0" applyAlignment="0" applyProtection="0"/>
    <xf numFmtId="218" fontId="102" fillId="0" borderId="34" applyFill="0" applyProtection="0">
      <alignment horizontal="left" vertical="top" wrapText="1"/>
    </xf>
    <xf numFmtId="0" fontId="102" fillId="0" borderId="34" applyNumberFormat="0" applyFill="0" applyAlignment="0" applyProtection="0"/>
    <xf numFmtId="0" fontId="102" fillId="0" borderId="34" applyNumberFormat="0" applyFill="0" applyAlignment="0" applyProtection="0"/>
    <xf numFmtId="0" fontId="102" fillId="0" borderId="34" applyNumberFormat="0" applyFill="0" applyAlignment="0" applyProtection="0"/>
    <xf numFmtId="0" fontId="87" fillId="0" borderId="8" applyNumberFormat="0" applyFill="0" applyAlignment="0" applyProtection="0"/>
    <xf numFmtId="218" fontId="103" fillId="0" borderId="8" applyFill="0" applyProtection="0">
      <alignment horizontal="left" vertical="top" wrapText="1"/>
    </xf>
    <xf numFmtId="0" fontId="103" fillId="0" borderId="8" applyNumberFormat="0" applyFill="0" applyAlignment="0" applyProtection="0"/>
    <xf numFmtId="0" fontId="103" fillId="0" borderId="8" applyNumberFormat="0" applyFill="0" applyAlignment="0" applyProtection="0"/>
    <xf numFmtId="0" fontId="103" fillId="0" borderId="8" applyNumberFormat="0" applyFill="0" applyAlignment="0" applyProtection="0"/>
    <xf numFmtId="0" fontId="87" fillId="0" borderId="0" applyNumberFormat="0" applyFill="0" applyBorder="0" applyAlignment="0" applyProtection="0"/>
    <xf numFmtId="218" fontId="103" fillId="0" borderId="0" applyFill="0" applyBorder="0" applyProtection="0">
      <alignment horizontal="left" vertical="top" wrapText="1"/>
    </xf>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257" fillId="0" borderId="0" applyNumberFormat="0" applyFill="0" applyBorder="0" applyAlignment="0" applyProtection="0"/>
    <xf numFmtId="0" fontId="77" fillId="0" borderId="0" applyNumberFormat="0" applyFill="0" applyBorder="0" applyAlignment="0" applyProtection="0"/>
    <xf numFmtId="0" fontId="257" fillId="0" borderId="0" applyNumberFormat="0" applyFill="0" applyBorder="0" applyAlignment="0" applyProtection="0">
      <alignment vertical="top"/>
      <protection locked="0"/>
    </xf>
    <xf numFmtId="0" fontId="274" fillId="60" borderId="30" applyNumberFormat="0" applyAlignment="0" applyProtection="0"/>
    <xf numFmtId="0" fontId="263" fillId="117" borderId="0" applyNumberFormat="0" applyBorder="0" applyAlignment="0" applyProtection="0"/>
    <xf numFmtId="0" fontId="263" fillId="117" borderId="0" applyNumberFormat="0" applyBorder="0" applyAlignment="0" applyProtection="0"/>
    <xf numFmtId="0" fontId="259" fillId="122" borderId="0" applyNumberFormat="0" applyBorder="0" applyAlignment="0" applyProtection="0"/>
    <xf numFmtId="0" fontId="263" fillId="122" borderId="0" applyNumberFormat="0" applyBorder="0" applyAlignment="0" applyProtection="0"/>
    <xf numFmtId="0" fontId="112" fillId="60" borderId="30" applyNumberFormat="0" applyAlignment="0" applyProtection="0"/>
    <xf numFmtId="0" fontId="112" fillId="60"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60" borderId="30" applyNumberFormat="0" applyAlignment="0" applyProtection="0"/>
    <xf numFmtId="218" fontId="112" fillId="104" borderId="30" applyProtection="0">
      <alignment horizontal="left" vertical="top" wrapText="1"/>
    </xf>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60" borderId="30" applyNumberFormat="0" applyAlignment="0" applyProtection="0"/>
    <xf numFmtId="0" fontId="112" fillId="60"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60"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60"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60" borderId="30" applyNumberFormat="0" applyAlignment="0" applyProtection="0"/>
    <xf numFmtId="0" fontId="112" fillId="104" borderId="30" applyNumberFormat="0" applyAlignment="0" applyProtection="0"/>
    <xf numFmtId="0" fontId="112" fillId="104" borderId="30" applyNumberFormat="0" applyAlignment="0" applyProtection="0"/>
    <xf numFmtId="0" fontId="112" fillId="60" borderId="30" applyNumberFormat="0" applyAlignment="0" applyProtection="0"/>
    <xf numFmtId="0" fontId="112" fillId="60" borderId="30" applyNumberFormat="0" applyAlignment="0" applyProtection="0"/>
    <xf numFmtId="0" fontId="112" fillId="60" borderId="30" applyNumberFormat="0" applyAlignment="0" applyProtection="0"/>
    <xf numFmtId="0" fontId="98" fillId="72" borderId="0" applyNumberFormat="0" applyBorder="0" applyAlignment="0" applyProtection="0"/>
    <xf numFmtId="0" fontId="98" fillId="72"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82" borderId="0" applyNumberFormat="0" applyBorder="0" applyAlignment="0" applyProtection="0"/>
    <xf numFmtId="0" fontId="98" fillId="82" borderId="0" applyNumberFormat="0" applyBorder="0" applyAlignment="0" applyProtection="0"/>
    <xf numFmtId="0" fontId="98" fillId="68" borderId="0" applyNumberFormat="0" applyBorder="0" applyAlignment="0" applyProtection="0"/>
    <xf numFmtId="0" fontId="98" fillId="68" borderId="0" applyNumberFormat="0" applyBorder="0" applyAlignment="0" applyProtection="0"/>
    <xf numFmtId="0" fontId="98" fillId="69" borderId="0" applyNumberFormat="0" applyBorder="0" applyAlignment="0" applyProtection="0"/>
    <xf numFmtId="0" fontId="98" fillId="69"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218" fontId="100" fillId="116" borderId="38" applyProtection="0">
      <alignment horizontal="left" vertical="top" wrapText="1"/>
    </xf>
    <xf numFmtId="0" fontId="100" fillId="90" borderId="38" applyNumberFormat="0" applyAlignment="0" applyProtection="0"/>
    <xf numFmtId="0" fontId="100" fillId="90" borderId="38" applyNumberFormat="0" applyAlignment="0" applyProtection="0"/>
    <xf numFmtId="0" fontId="110" fillId="90" borderId="30" applyNumberFormat="0" applyAlignment="0" applyProtection="0"/>
    <xf numFmtId="0" fontId="110" fillId="90" borderId="30" applyNumberFormat="0" applyAlignment="0" applyProtection="0"/>
    <xf numFmtId="4" fontId="147" fillId="0" borderId="0">
      <alignment horizontal="right"/>
    </xf>
    <xf numFmtId="1" fontId="262" fillId="0" borderId="0">
      <alignment horizontal="center" vertical="top"/>
      <protection locked="0"/>
    </xf>
    <xf numFmtId="49" fontId="262" fillId="0" borderId="0">
      <alignment horizontal="left" vertical="top" wrapText="1"/>
      <protection locked="0"/>
    </xf>
    <xf numFmtId="49" fontId="262" fillId="0" borderId="0">
      <alignment horizontal="center"/>
      <protection locked="0"/>
    </xf>
    <xf numFmtId="0" fontId="264" fillId="0" borderId="0" applyBorder="0" applyProtection="0">
      <alignment horizontal="right" vertical="top" wrapText="1"/>
    </xf>
    <xf numFmtId="0" fontId="275" fillId="0" borderId="10" applyNumberFormat="0" applyFill="0" applyAlignment="0" applyProtection="0"/>
    <xf numFmtId="218" fontId="108" fillId="0" borderId="10" applyFill="0" applyProtection="0">
      <alignment horizontal="left" vertical="top" wrapText="1"/>
    </xf>
    <xf numFmtId="0" fontId="108" fillId="0" borderId="10" applyNumberFormat="0" applyFill="0" applyAlignment="0" applyProtection="0"/>
    <xf numFmtId="0" fontId="108" fillId="0" borderId="10" applyNumberFormat="0" applyFill="0" applyAlignment="0" applyProtection="0"/>
    <xf numFmtId="0" fontId="108" fillId="0" borderId="10" applyNumberFormat="0" applyFill="0" applyAlignment="0" applyProtection="0"/>
    <xf numFmtId="0" fontId="111" fillId="56" borderId="0" applyNumberFormat="0" applyBorder="0" applyAlignment="0" applyProtection="0"/>
    <xf numFmtId="0" fontId="111" fillId="56" borderId="0" applyNumberFormat="0" applyBorder="0" applyAlignment="0" applyProtection="0"/>
    <xf numFmtId="0" fontId="51" fillId="0" borderId="0">
      <alignment horizontal="justify" vertical="top" wrapText="1"/>
    </xf>
    <xf numFmtId="0" fontId="264" fillId="0" borderId="0" applyBorder="0">
      <alignment horizontal="justify" vertical="top" wrapText="1"/>
      <protection locked="0"/>
    </xf>
    <xf numFmtId="218" fontId="101" fillId="0" borderId="31" applyFill="0" applyProtection="0">
      <alignment horizontal="left" vertical="top" wrapText="1"/>
    </xf>
    <xf numFmtId="218" fontId="102" fillId="0" borderId="34" applyFill="0" applyProtection="0">
      <alignment horizontal="left" vertical="top" wrapText="1"/>
    </xf>
    <xf numFmtId="218" fontId="103" fillId="0" borderId="8" applyFill="0" applyProtection="0">
      <alignment horizontal="left" vertical="top" wrapText="1"/>
    </xf>
    <xf numFmtId="218" fontId="103" fillId="0" borderId="0" applyFill="0" applyBorder="0" applyProtection="0">
      <alignment horizontal="left" vertical="top" wrapText="1"/>
    </xf>
    <xf numFmtId="218" fontId="84" fillId="0" borderId="0" applyFill="0" applyBorder="0" applyProtection="0">
      <alignment horizontal="left" vertical="top" wrapText="1"/>
    </xf>
    <xf numFmtId="0" fontId="51" fillId="0" borderId="0"/>
    <xf numFmtId="0" fontId="51" fillId="0" borderId="0"/>
    <xf numFmtId="218" fontId="51" fillId="0" borderId="0">
      <alignment horizontal="left" vertical="top" wrapText="1"/>
    </xf>
    <xf numFmtId="0" fontId="51" fillId="0" borderId="0"/>
    <xf numFmtId="0" fontId="258" fillId="0" borderId="0"/>
    <xf numFmtId="0" fontId="115" fillId="0" borderId="0">
      <alignment vertical="top"/>
    </xf>
    <xf numFmtId="0" fontId="51" fillId="0" borderId="0"/>
    <xf numFmtId="0" fontId="51" fillId="0" borderId="0"/>
    <xf numFmtId="0" fontId="51" fillId="0" borderId="0"/>
    <xf numFmtId="0" fontId="115" fillId="0" borderId="0"/>
    <xf numFmtId="0" fontId="115" fillId="0" borderId="0"/>
    <xf numFmtId="0" fontId="115" fillId="0" borderId="0">
      <alignment vertical="top"/>
    </xf>
    <xf numFmtId="218" fontId="51" fillId="0" borderId="0" applyFill="0">
      <alignment horizontal="left" vertical="top" wrapText="1"/>
    </xf>
    <xf numFmtId="218" fontId="51" fillId="0" borderId="0" applyFill="0">
      <alignment horizontal="left" vertical="top" wrapText="1"/>
    </xf>
    <xf numFmtId="186" fontId="51" fillId="0" borderId="0"/>
    <xf numFmtId="186" fontId="51" fillId="0" borderId="0"/>
    <xf numFmtId="186" fontId="51" fillId="0" borderId="0"/>
    <xf numFmtId="0" fontId="51" fillId="0" borderId="0"/>
    <xf numFmtId="0" fontId="51" fillId="0" borderId="0"/>
    <xf numFmtId="0" fontId="51" fillId="0" borderId="0"/>
    <xf numFmtId="186" fontId="51" fillId="0" borderId="0"/>
    <xf numFmtId="218" fontId="51" fillId="0" borderId="0" applyFill="0">
      <alignment horizontal="left" vertical="top" wrapText="1"/>
    </xf>
    <xf numFmtId="0" fontId="51" fillId="0" borderId="0"/>
    <xf numFmtId="0" fontId="51" fillId="0" borderId="0"/>
    <xf numFmtId="0" fontId="1" fillId="0" borderId="0"/>
    <xf numFmtId="0" fontId="1" fillId="0" borderId="0"/>
    <xf numFmtId="0" fontId="4" fillId="0" borderId="0"/>
    <xf numFmtId="0" fontId="276" fillId="0" borderId="0">
      <alignment horizontal="left" wrapText="1"/>
    </xf>
    <xf numFmtId="218" fontId="51" fillId="0" borderId="0" applyFill="0">
      <alignment horizontal="left" vertical="top" wrapText="1"/>
    </xf>
    <xf numFmtId="0" fontId="276" fillId="0" borderId="0">
      <alignment horizontal="left" wrapText="1"/>
    </xf>
    <xf numFmtId="0" fontId="276" fillId="0" borderId="0">
      <alignment horizontal="left" wrapText="1"/>
    </xf>
    <xf numFmtId="0" fontId="276" fillId="0" borderId="0">
      <alignment horizontal="left" wrapText="1"/>
    </xf>
    <xf numFmtId="0" fontId="51" fillId="0" borderId="0">
      <alignment horizontal="left" vertical="justify"/>
    </xf>
    <xf numFmtId="218" fontId="51" fillId="0" borderId="0" applyFill="0">
      <alignment horizontal="left" vertical="top" wrapText="1"/>
    </xf>
    <xf numFmtId="0" fontId="51" fillId="0" borderId="0">
      <alignment horizontal="left" vertical="justify"/>
    </xf>
    <xf numFmtId="0" fontId="78" fillId="0" borderId="0"/>
    <xf numFmtId="0" fontId="51" fillId="0" borderId="0">
      <alignment horizontal="left" vertical="justify"/>
    </xf>
    <xf numFmtId="218" fontId="51" fillId="0" borderId="0" applyFill="0">
      <alignment horizontal="left" vertical="top" wrapText="1"/>
    </xf>
    <xf numFmtId="0" fontId="51" fillId="0" borderId="0"/>
    <xf numFmtId="0" fontId="51" fillId="0" borderId="0"/>
    <xf numFmtId="218" fontId="51" fillId="0" borderId="0" applyFill="0">
      <alignment horizontal="left" vertical="top" wrapText="1"/>
    </xf>
    <xf numFmtId="0" fontId="277" fillId="0" borderId="0"/>
    <xf numFmtId="218" fontId="51" fillId="0" borderId="0" applyFill="0">
      <alignment horizontal="left" vertical="top" wrapText="1"/>
    </xf>
    <xf numFmtId="0" fontId="277" fillId="0" borderId="0"/>
    <xf numFmtId="0" fontId="277" fillId="0" borderId="0"/>
    <xf numFmtId="0" fontId="277" fillId="0" borderId="0"/>
    <xf numFmtId="0" fontId="277" fillId="0" borderId="0"/>
    <xf numFmtId="0" fontId="51" fillId="0" borderId="0">
      <alignment wrapText="1"/>
    </xf>
    <xf numFmtId="0" fontId="278" fillId="66"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66" borderId="0" applyNumberFormat="0" applyBorder="0" applyAlignment="0" applyProtection="0"/>
    <xf numFmtId="218" fontId="104" fillId="23" borderId="0" applyBorder="0" applyProtection="0">
      <alignment horizontal="left" vertical="top" wrapText="1"/>
    </xf>
    <xf numFmtId="0" fontId="104" fillId="23"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23" borderId="0" applyNumberFormat="0" applyBorder="0" applyAlignment="0" applyProtection="0"/>
    <xf numFmtId="0" fontId="104" fillId="66" borderId="0" applyNumberFormat="0" applyBorder="0" applyAlignment="0" applyProtection="0"/>
    <xf numFmtId="0" fontId="104" fillId="66" borderId="0" applyNumberFormat="0" applyBorder="0" applyAlignment="0" applyProtection="0"/>
    <xf numFmtId="218" fontId="104" fillId="23" borderId="0" applyBorder="0" applyProtection="0">
      <alignment horizontal="left" vertical="top" wrapText="1"/>
    </xf>
    <xf numFmtId="224" fontId="265" fillId="0" borderId="0"/>
    <xf numFmtId="224" fontId="266" fillId="0" borderId="0"/>
    <xf numFmtId="0" fontId="51" fillId="0" borderId="0"/>
    <xf numFmtId="0" fontId="51" fillId="0" borderId="0"/>
    <xf numFmtId="0" fontId="51" fillId="0" borderId="0"/>
    <xf numFmtId="0" fontId="4" fillId="0" borderId="0"/>
    <xf numFmtId="0" fontId="4" fillId="0" borderId="0"/>
    <xf numFmtId="0" fontId="51" fillId="0" borderId="0"/>
    <xf numFmtId="0" fontId="51" fillId="0" borderId="0"/>
    <xf numFmtId="0" fontId="51" fillId="0" borderId="0"/>
    <xf numFmtId="0" fontId="51" fillId="0" borderId="0"/>
    <xf numFmtId="0" fontId="51" fillId="0" borderId="0"/>
    <xf numFmtId="0" fontId="75" fillId="0" borderId="0"/>
    <xf numFmtId="0" fontId="75" fillId="0" borderId="0"/>
    <xf numFmtId="0" fontId="51" fillId="0" borderId="0"/>
    <xf numFmtId="0" fontId="51" fillId="0" borderId="0"/>
    <xf numFmtId="0" fontId="75" fillId="0" borderId="0"/>
    <xf numFmtId="0" fontId="75" fillId="0" borderId="0"/>
    <xf numFmtId="0" fontId="51" fillId="0" borderId="0"/>
    <xf numFmtId="0" fontId="51" fillId="0" borderId="0"/>
    <xf numFmtId="0" fontId="75"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51" fillId="0" borderId="0">
      <alignment horizontal="left" vertical="justify"/>
    </xf>
    <xf numFmtId="0" fontId="75"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115"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51" fillId="0" borderId="0">
      <alignment horizontal="left" vertical="justify"/>
    </xf>
    <xf numFmtId="0" fontId="256" fillId="0" borderId="0"/>
    <xf numFmtId="0" fontId="256" fillId="0" borderId="0"/>
    <xf numFmtId="0" fontId="75" fillId="0" borderId="0"/>
    <xf numFmtId="0" fontId="51" fillId="0" borderId="0"/>
    <xf numFmtId="0" fontId="51" fillId="0" borderId="0"/>
    <xf numFmtId="0" fontId="51" fillId="0" borderId="0"/>
    <xf numFmtId="0" fontId="75" fillId="0" borderId="0"/>
    <xf numFmtId="0" fontId="51" fillId="0" borderId="0"/>
    <xf numFmtId="0" fontId="51" fillId="0" borderId="0"/>
    <xf numFmtId="0" fontId="75" fillId="0" borderId="0"/>
    <xf numFmtId="0" fontId="51" fillId="0" borderId="0"/>
    <xf numFmtId="0" fontId="51" fillId="0" borderId="0"/>
    <xf numFmtId="0" fontId="75" fillId="0" borderId="0"/>
    <xf numFmtId="0" fontId="51" fillId="0" borderId="0"/>
    <xf numFmtId="0" fontId="51" fillId="0" borderId="0"/>
    <xf numFmtId="0" fontId="75" fillId="0" borderId="0"/>
    <xf numFmtId="0" fontId="51" fillId="0" borderId="0"/>
    <xf numFmtId="0" fontId="51" fillId="0" borderId="0"/>
    <xf numFmtId="0" fontId="75" fillId="0" borderId="0"/>
    <xf numFmtId="0" fontId="51" fillId="0" borderId="0"/>
    <xf numFmtId="0" fontId="51" fillId="0" borderId="0"/>
    <xf numFmtId="0" fontId="75" fillId="0" borderId="0"/>
    <xf numFmtId="0" fontId="279" fillId="0" borderId="0"/>
    <xf numFmtId="0" fontId="51" fillId="0" borderId="0"/>
    <xf numFmtId="0" fontId="75" fillId="0" borderId="0"/>
    <xf numFmtId="0" fontId="75" fillId="0" borderId="0"/>
    <xf numFmtId="0" fontId="51" fillId="0" borderId="0"/>
    <xf numFmtId="0" fontId="75" fillId="0" borderId="0"/>
    <xf numFmtId="0" fontId="51"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1" fillId="0" borderId="0"/>
    <xf numFmtId="0" fontId="75" fillId="0" borderId="0"/>
    <xf numFmtId="0" fontId="51" fillId="0" borderId="0"/>
    <xf numFmtId="0" fontId="75" fillId="0" borderId="0"/>
    <xf numFmtId="0" fontId="51" fillId="0" borderId="0"/>
    <xf numFmtId="0" fontId="75" fillId="0" borderId="0"/>
    <xf numFmtId="0" fontId="51" fillId="0" borderId="0"/>
    <xf numFmtId="0" fontId="75" fillId="0" borderId="0"/>
    <xf numFmtId="0" fontId="51" fillId="0" borderId="0"/>
    <xf numFmtId="0" fontId="75" fillId="0" borderId="0"/>
    <xf numFmtId="0" fontId="51" fillId="0" borderId="0"/>
    <xf numFmtId="0" fontId="51" fillId="0" borderId="0"/>
    <xf numFmtId="0" fontId="51" fillId="0" borderId="0"/>
    <xf numFmtId="0" fontId="51" fillId="0" borderId="0"/>
    <xf numFmtId="0" fontId="75" fillId="0" borderId="0"/>
    <xf numFmtId="0" fontId="51" fillId="0" borderId="0"/>
    <xf numFmtId="0" fontId="75" fillId="0" borderId="0"/>
    <xf numFmtId="0" fontId="51" fillId="0" borderId="0"/>
    <xf numFmtId="0" fontId="51" fillId="0" borderId="0"/>
    <xf numFmtId="0" fontId="51" fillId="0" borderId="0"/>
    <xf numFmtId="0" fontId="51" fillId="0" borderId="0"/>
    <xf numFmtId="0" fontId="75" fillId="0" borderId="0"/>
    <xf numFmtId="0" fontId="51" fillId="0" borderId="0"/>
    <xf numFmtId="0" fontId="75" fillId="0" borderId="0"/>
    <xf numFmtId="0" fontId="51" fillId="0" borderId="0"/>
    <xf numFmtId="0" fontId="51" fillId="0" borderId="0"/>
    <xf numFmtId="0" fontId="51" fillId="0" borderId="0"/>
    <xf numFmtId="0" fontId="75" fillId="0" borderId="0"/>
    <xf numFmtId="0" fontId="51" fillId="0" borderId="0"/>
    <xf numFmtId="0" fontId="75" fillId="0" borderId="0"/>
    <xf numFmtId="0" fontId="51" fillId="0" borderId="0"/>
    <xf numFmtId="0" fontId="75" fillId="0" borderId="0"/>
    <xf numFmtId="0" fontId="51" fillId="0" borderId="0"/>
    <xf numFmtId="0" fontId="75" fillId="0" borderId="0"/>
    <xf numFmtId="0" fontId="51" fillId="0" borderId="0"/>
    <xf numFmtId="0" fontId="75" fillId="0" borderId="0"/>
    <xf numFmtId="0" fontId="51" fillId="0" borderId="0"/>
    <xf numFmtId="0" fontId="75" fillId="0" borderId="0"/>
    <xf numFmtId="0" fontId="51" fillId="0" borderId="0"/>
    <xf numFmtId="0" fontId="75" fillId="0" borderId="0"/>
    <xf numFmtId="0" fontId="51" fillId="0" borderId="0"/>
    <xf numFmtId="0" fontId="75" fillId="0" borderId="0"/>
    <xf numFmtId="0" fontId="51" fillId="0" borderId="0"/>
    <xf numFmtId="0" fontId="75" fillId="0" borderId="0"/>
    <xf numFmtId="0" fontId="51" fillId="0" borderId="0"/>
    <xf numFmtId="0" fontId="75" fillId="0" borderId="0"/>
    <xf numFmtId="0" fontId="51" fillId="0" borderId="0"/>
    <xf numFmtId="0" fontId="267" fillId="0" borderId="0"/>
    <xf numFmtId="0" fontId="51" fillId="0" borderId="0"/>
    <xf numFmtId="0" fontId="51" fillId="0" borderId="0"/>
    <xf numFmtId="0" fontId="51" fillId="0" borderId="0"/>
    <xf numFmtId="0" fontId="51" fillId="0" borderId="0"/>
    <xf numFmtId="0" fontId="51" fillId="0" borderId="0"/>
    <xf numFmtId="0" fontId="75" fillId="0" borderId="0"/>
    <xf numFmtId="0" fontId="51" fillId="0" borderId="0"/>
    <xf numFmtId="0" fontId="75" fillId="0" borderId="0"/>
    <xf numFmtId="0" fontId="51" fillId="0" borderId="0"/>
    <xf numFmtId="0" fontId="51" fillId="0" borderId="0"/>
    <xf numFmtId="0" fontId="75" fillId="0" borderId="0"/>
    <xf numFmtId="0" fontId="51" fillId="0" borderId="0"/>
    <xf numFmtId="0" fontId="51" fillId="0" borderId="0"/>
    <xf numFmtId="0" fontId="51" fillId="0" borderId="0"/>
    <xf numFmtId="0" fontId="51" fillId="0" borderId="0"/>
    <xf numFmtId="0" fontId="75" fillId="0" borderId="0"/>
    <xf numFmtId="0" fontId="75" fillId="0" borderId="0"/>
    <xf numFmtId="0" fontId="75" fillId="0" borderId="0"/>
    <xf numFmtId="0" fontId="75" fillId="0" borderId="0"/>
    <xf numFmtId="0" fontId="51" fillId="0" borderId="0"/>
    <xf numFmtId="0" fontId="51" fillId="0" borderId="0"/>
    <xf numFmtId="0" fontId="7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67"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75"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75" fillId="0" borderId="0"/>
    <xf numFmtId="0" fontId="51" fillId="0" borderId="0"/>
    <xf numFmtId="0" fontId="51" fillId="0" borderId="0"/>
    <xf numFmtId="0" fontId="51" fillId="0" borderId="0"/>
    <xf numFmtId="0" fontId="51" fillId="0" borderId="0"/>
    <xf numFmtId="0" fontId="51" fillId="0" borderId="0"/>
    <xf numFmtId="0" fontId="51" fillId="0" borderId="0"/>
    <xf numFmtId="0" fontId="75" fillId="0" borderId="0"/>
    <xf numFmtId="0" fontId="51" fillId="0" borderId="0"/>
    <xf numFmtId="4" fontId="256" fillId="0" borderId="0">
      <alignment horizontal="justify" vertical="top" wrapText="1"/>
    </xf>
    <xf numFmtId="4" fontId="256" fillId="0" borderId="0">
      <alignment horizontal="justify" vertical="top" wrapText="1"/>
    </xf>
    <xf numFmtId="4" fontId="256" fillId="0" borderId="0">
      <alignment horizontal="justify" vertical="justify"/>
    </xf>
    <xf numFmtId="4" fontId="76" fillId="0" borderId="0">
      <alignment horizontal="justify"/>
    </xf>
    <xf numFmtId="0" fontId="279" fillId="63"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218" fontId="51" fillId="117" borderId="40" applyProtection="0">
      <alignment horizontal="left" vertical="top" wrapText="1"/>
    </xf>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117" borderId="40" applyNumberFormat="0" applyFont="0" applyAlignment="0" applyProtection="0"/>
    <xf numFmtId="0" fontId="51" fillId="63" borderId="40" applyNumberFormat="0" applyFont="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51" fillId="0" borderId="0"/>
    <xf numFmtId="0" fontId="51" fillId="0" borderId="0"/>
    <xf numFmtId="0" fontId="1" fillId="0" borderId="0"/>
    <xf numFmtId="0" fontId="75" fillId="0" borderId="0"/>
    <xf numFmtId="0" fontId="75" fillId="0" borderId="0"/>
    <xf numFmtId="0" fontId="75" fillId="0" borderId="0"/>
    <xf numFmtId="0" fontId="75" fillId="0" borderId="0"/>
    <xf numFmtId="0" fontId="75" fillId="0" borderId="0"/>
    <xf numFmtId="0" fontId="75" fillId="0" borderId="0"/>
    <xf numFmtId="9" fontId="51" fillId="0" borderId="0" applyFill="0" applyBorder="0" applyProtection="0">
      <alignment horizontal="left" vertical="top" wrapText="1"/>
    </xf>
    <xf numFmtId="9" fontId="51" fillId="0" borderId="0" applyFill="0" applyBorder="0" applyProtection="0">
      <alignment horizontal="left" vertical="top" wrapText="1"/>
    </xf>
    <xf numFmtId="9" fontId="51" fillId="0" borderId="0" applyFill="0" applyBorder="0" applyProtection="0">
      <alignment horizontal="left" vertical="top" wrapText="1"/>
    </xf>
    <xf numFmtId="9" fontId="51" fillId="0" borderId="0" applyFill="0" applyBorder="0" applyProtection="0">
      <alignment horizontal="left" vertical="top" wrapText="1"/>
    </xf>
    <xf numFmtId="0" fontId="280" fillId="0" borderId="0"/>
    <xf numFmtId="218" fontId="51" fillId="117" borderId="40" applyProtection="0">
      <alignment horizontal="left" vertical="top" wrapText="1"/>
    </xf>
    <xf numFmtId="218" fontId="105" fillId="0" borderId="0" applyFill="0" applyBorder="0" applyProtection="0">
      <alignment horizontal="left" vertical="top" wrapText="1"/>
    </xf>
    <xf numFmtId="0" fontId="281" fillId="90" borderId="38" applyNumberFormat="0" applyAlignment="0" applyProtection="0"/>
    <xf numFmtId="0" fontId="100" fillId="116" borderId="38" applyNumberFormat="0" applyAlignment="0" applyProtection="0"/>
    <xf numFmtId="0" fontId="100" fillId="116" borderId="38" applyNumberFormat="0" applyAlignment="0" applyProtection="0"/>
    <xf numFmtId="218" fontId="100" fillId="116" borderId="38" applyProtection="0">
      <alignment horizontal="left" vertical="top" wrapText="1"/>
    </xf>
    <xf numFmtId="0" fontId="100" fillId="116" borderId="38" applyNumberFormat="0" applyAlignment="0" applyProtection="0"/>
    <xf numFmtId="0" fontId="100" fillId="116" borderId="38" applyNumberFormat="0" applyAlignment="0" applyProtection="0"/>
    <xf numFmtId="0" fontId="100" fillId="116" borderId="38" applyNumberFormat="0" applyAlignment="0" applyProtection="0"/>
    <xf numFmtId="0" fontId="100" fillId="116" borderId="38" applyNumberFormat="0" applyAlignment="0" applyProtection="0"/>
    <xf numFmtId="0" fontId="100" fillId="116" borderId="38" applyNumberFormat="0" applyAlignment="0" applyProtection="0"/>
    <xf numFmtId="0" fontId="100" fillId="116" borderId="38" applyNumberFormat="0" applyAlignment="0" applyProtection="0"/>
    <xf numFmtId="0" fontId="100" fillId="116" borderId="38" applyNumberFormat="0" applyAlignment="0" applyProtection="0"/>
    <xf numFmtId="0" fontId="100" fillId="116" borderId="38" applyNumberFormat="0" applyAlignment="0" applyProtection="0"/>
    <xf numFmtId="10" fontId="75" fillId="0" borderId="0" applyFill="0" applyBorder="0" applyAlignment="0" applyProtection="0"/>
    <xf numFmtId="10" fontId="51" fillId="0" borderId="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ill="0" applyBorder="0" applyProtection="0">
      <alignment horizontal="left" vertical="top" wrapText="1"/>
    </xf>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218" fontId="106" fillId="0" borderId="0" applyFill="0" applyBorder="0" applyProtection="0">
      <alignment horizontal="left" vertical="top" wrapText="1"/>
    </xf>
    <xf numFmtId="218" fontId="98" fillId="16" borderId="0" applyBorder="0" applyProtection="0">
      <alignment horizontal="left" vertical="top" wrapText="1"/>
    </xf>
    <xf numFmtId="218" fontId="98" fillId="17" borderId="0" applyBorder="0" applyProtection="0">
      <alignment horizontal="left" vertical="top" wrapText="1"/>
    </xf>
    <xf numFmtId="218" fontId="98" fillId="118" borderId="0" applyBorder="0" applyProtection="0">
      <alignment horizontal="left" vertical="top" wrapText="1"/>
    </xf>
    <xf numFmtId="218" fontId="98" fillId="13" borderId="0" applyBorder="0" applyProtection="0">
      <alignment horizontal="left" vertical="top" wrapText="1"/>
    </xf>
    <xf numFmtId="218" fontId="98" fillId="111" borderId="0" applyBorder="0" applyProtection="0">
      <alignment horizontal="left" vertical="top" wrapText="1"/>
    </xf>
    <xf numFmtId="218" fontId="98" fillId="19" borderId="0" applyBorder="0" applyProtection="0">
      <alignment horizontal="left" vertical="top" wrapText="1"/>
    </xf>
    <xf numFmtId="218" fontId="108" fillId="0" borderId="10" applyFill="0" applyProtection="0">
      <alignment horizontal="left" vertical="top" wrapText="1"/>
    </xf>
    <xf numFmtId="0" fontId="108" fillId="0" borderId="10" applyNumberFormat="0" applyFill="0" applyAlignment="0" applyProtection="0"/>
    <xf numFmtId="0" fontId="108" fillId="0" borderId="10" applyNumberFormat="0" applyFill="0" applyAlignment="0" applyProtection="0"/>
    <xf numFmtId="218" fontId="109" fillId="22" borderId="4" applyProtection="0">
      <alignment horizontal="left" vertical="top" wrapText="1"/>
    </xf>
    <xf numFmtId="0" fontId="109" fillId="93" borderId="4" applyNumberFormat="0" applyAlignment="0" applyProtection="0"/>
    <xf numFmtId="0" fontId="109" fillId="93" borderId="4" applyNumberFormat="0" applyAlignment="0" applyProtection="0"/>
    <xf numFmtId="218" fontId="110" fillId="116" borderId="30" applyProtection="0">
      <alignment horizontal="left" vertical="top" wrapText="1"/>
    </xf>
    <xf numFmtId="1" fontId="264" fillId="0" borderId="0" applyFill="0" applyBorder="0" applyProtection="0">
      <alignment horizontal="center" vertical="top" wrapText="1"/>
    </xf>
    <xf numFmtId="218" fontId="111" fillId="101" borderId="0" applyBorder="0" applyProtection="0">
      <alignment horizontal="left" vertical="top" wrapText="1"/>
    </xf>
    <xf numFmtId="0" fontId="119" fillId="0" borderId="0"/>
    <xf numFmtId="0" fontId="117" fillId="0" borderId="0"/>
    <xf numFmtId="0" fontId="51" fillId="0" borderId="0"/>
    <xf numFmtId="0" fontId="51" fillId="0" borderId="0"/>
    <xf numFmtId="0" fontId="118" fillId="0" borderId="0"/>
    <xf numFmtId="0" fontId="75" fillId="0" borderId="0"/>
    <xf numFmtId="0" fontId="51" fillId="0" borderId="0"/>
    <xf numFmtId="0" fontId="280" fillId="0" borderId="0"/>
    <xf numFmtId="0" fontId="106" fillId="0" borderId="0" applyNumberFormat="0" applyFill="0" applyBorder="0" applyAlignment="0" applyProtection="0"/>
    <xf numFmtId="0" fontId="106"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218" fontId="84" fillId="0" borderId="0" applyFill="0" applyBorder="0" applyProtection="0">
      <alignment horizontal="left" vertical="top" wrapText="1"/>
    </xf>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282" fillId="0" borderId="41" applyNumberFormat="0" applyFill="0" applyAlignment="0" applyProtection="0"/>
    <xf numFmtId="218" fontId="113" fillId="0" borderId="41" applyFill="0" applyProtection="0">
      <alignment horizontal="left" vertical="top" wrapText="1"/>
    </xf>
    <xf numFmtId="0" fontId="113"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113" fillId="0" borderId="41" applyNumberFormat="0" applyFill="0" applyAlignment="0" applyProtection="0"/>
    <xf numFmtId="0" fontId="112" fillId="60" borderId="30" applyNumberFormat="0" applyAlignment="0" applyProtection="0"/>
    <xf numFmtId="0" fontId="112" fillId="60" borderId="30" applyNumberFormat="0" applyAlignment="0" applyProtection="0"/>
    <xf numFmtId="183" fontId="115" fillId="0" borderId="0" applyFont="0" applyFill="0" applyBorder="0" applyAlignment="0" applyProtection="0"/>
    <xf numFmtId="183" fontId="51" fillId="0" borderId="0" applyFont="0" applyFill="0" applyBorder="0" applyAlignment="0" applyProtection="0"/>
    <xf numFmtId="199" fontId="51" fillId="0" borderId="0" applyFill="0" applyBorder="0" applyProtection="0">
      <alignment horizontal="left" vertical="top" wrapText="1"/>
    </xf>
    <xf numFmtId="199" fontId="51" fillId="0" borderId="0" applyFill="0" applyBorder="0" applyProtection="0">
      <alignment horizontal="left" vertical="top" wrapText="1"/>
    </xf>
    <xf numFmtId="199" fontId="51" fillId="0" borderId="0" applyFill="0" applyBorder="0" applyProtection="0">
      <alignment horizontal="left" vertical="top" wrapText="1"/>
    </xf>
    <xf numFmtId="199" fontId="51" fillId="0" borderId="0" applyFill="0" applyBorder="0" applyProtection="0">
      <alignment horizontal="left" vertical="top" wrapText="1"/>
    </xf>
    <xf numFmtId="199" fontId="51" fillId="0" borderId="0" applyFill="0" applyBorder="0" applyProtection="0">
      <alignment horizontal="left" vertical="top" wrapText="1"/>
    </xf>
    <xf numFmtId="184" fontId="51" fillId="0" borderId="0" applyFont="0" applyFill="0" applyBorder="0" applyAlignment="0" applyProtection="0"/>
    <xf numFmtId="199" fontId="51" fillId="0" borderId="0" applyFill="0" applyBorder="0" applyProtection="0">
      <alignment horizontal="left" vertical="top" wrapText="1"/>
    </xf>
    <xf numFmtId="199" fontId="51" fillId="0" borderId="0" applyFill="0" applyBorder="0" applyProtection="0">
      <alignment horizontal="left" vertical="top" wrapText="1"/>
    </xf>
    <xf numFmtId="182" fontId="97" fillId="0" borderId="0" applyFont="0" applyFill="0" applyBorder="0" applyAlignment="0" applyProtection="0"/>
    <xf numFmtId="184" fontId="51" fillId="0" borderId="0" applyFont="0" applyFill="0" applyBorder="0" applyAlignment="0" applyProtection="0"/>
    <xf numFmtId="184" fontId="51" fillId="0" borderId="0" applyFont="0" applyFill="0" applyBorder="0" applyAlignment="0" applyProtection="0"/>
    <xf numFmtId="184" fontId="51" fillId="0" borderId="0" applyFill="0" applyBorder="0" applyAlignment="0" applyProtection="0"/>
    <xf numFmtId="184" fontId="51" fillId="0" borderId="0" applyFont="0" applyFill="0" applyBorder="0" applyAlignment="0" applyProtection="0"/>
    <xf numFmtId="218" fontId="112" fillId="104" borderId="30" applyProtection="0">
      <alignment horizontal="left" vertical="top" wrapText="1"/>
    </xf>
    <xf numFmtId="218" fontId="113" fillId="0" borderId="41" applyFill="0" applyProtection="0">
      <alignment horizontal="left" vertical="top" wrapText="1"/>
    </xf>
    <xf numFmtId="0" fontId="283" fillId="0" borderId="0" applyNumberFormat="0" applyFill="0" applyBorder="0" applyAlignment="0" applyProtection="0"/>
    <xf numFmtId="218" fontId="105" fillId="0" borderId="0" applyFill="0" applyBorder="0" applyProtection="0">
      <alignment horizontal="left" vertical="top" wrapText="1"/>
    </xf>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4" fontId="50" fillId="0" borderId="0" applyBorder="0">
      <alignment horizontal="right" wrapText="1"/>
    </xf>
    <xf numFmtId="0" fontId="284" fillId="0" borderId="0"/>
  </cellStyleXfs>
  <cellXfs count="100">
    <xf numFmtId="0" fontId="0" fillId="0" borderId="0" xfId="0"/>
    <xf numFmtId="4" fontId="53" fillId="0" borderId="14" xfId="688" applyNumberFormat="1" applyFont="1" applyFill="1" applyBorder="1" applyAlignment="1" applyProtection="1">
      <alignment vertical="center"/>
    </xf>
    <xf numFmtId="0" fontId="53" fillId="0" borderId="14" xfId="688" applyNumberFormat="1" applyFont="1" applyFill="1" applyBorder="1" applyAlignment="1" applyProtection="1">
      <alignment vertical="center"/>
    </xf>
    <xf numFmtId="0" fontId="62" fillId="0" borderId="14" xfId="688" applyNumberFormat="1" applyFont="1" applyFill="1" applyBorder="1" applyAlignment="1" applyProtection="1">
      <alignment vertical="center"/>
    </xf>
    <xf numFmtId="0" fontId="53" fillId="0" borderId="14" xfId="688" applyNumberFormat="1" applyFont="1" applyFill="1" applyBorder="1" applyAlignment="1" applyProtection="1">
      <alignment horizontal="right" vertical="center"/>
    </xf>
    <xf numFmtId="4" fontId="53" fillId="0" borderId="0" xfId="688" applyNumberFormat="1" applyFont="1" applyFill="1" applyBorder="1" applyAlignment="1" applyProtection="1">
      <alignment vertical="center"/>
    </xf>
    <xf numFmtId="0" fontId="63" fillId="0" borderId="0" xfId="0" applyFont="1"/>
    <xf numFmtId="0" fontId="53" fillId="0" borderId="0" xfId="688" applyNumberFormat="1" applyFont="1" applyFill="1" applyBorder="1" applyAlignment="1" applyProtection="1">
      <alignment vertical="center"/>
    </xf>
    <xf numFmtId="0" fontId="62" fillId="0" borderId="2" xfId="688" applyNumberFormat="1" applyFont="1" applyFill="1" applyBorder="1" applyAlignment="1" applyProtection="1">
      <alignment vertical="center"/>
    </xf>
    <xf numFmtId="0" fontId="53" fillId="0" borderId="2" xfId="688" applyNumberFormat="1" applyFont="1" applyFill="1" applyBorder="1" applyAlignment="1" applyProtection="1">
      <alignment vertical="center"/>
    </xf>
    <xf numFmtId="180" fontId="60" fillId="0" borderId="17" xfId="1" applyNumberFormat="1" applyFont="1" applyBorder="1"/>
    <xf numFmtId="0" fontId="60" fillId="0" borderId="16" xfId="0" applyFont="1" applyBorder="1"/>
    <xf numFmtId="180" fontId="61" fillId="0" borderId="0" xfId="1" applyNumberFormat="1" applyFont="1"/>
    <xf numFmtId="180" fontId="61" fillId="0" borderId="17" xfId="1" applyNumberFormat="1" applyFont="1" applyBorder="1"/>
    <xf numFmtId="0" fontId="61" fillId="0" borderId="16" xfId="0" applyFont="1" applyBorder="1"/>
    <xf numFmtId="0" fontId="61" fillId="0" borderId="15" xfId="0" applyFont="1" applyBorder="1"/>
    <xf numFmtId="180" fontId="60" fillId="0" borderId="0" xfId="1" applyNumberFormat="1" applyFont="1"/>
    <xf numFmtId="0" fontId="61" fillId="0" borderId="0" xfId="0" applyFont="1"/>
    <xf numFmtId="0" fontId="60" fillId="0" borderId="0" xfId="0" applyFont="1"/>
    <xf numFmtId="0" fontId="57" fillId="0" borderId="0" xfId="869" applyNumberFormat="1" applyFont="1" applyFill="1" applyAlignment="1" applyProtection="1">
      <alignment horizontal="left" vertical="top" wrapText="1"/>
    </xf>
    <xf numFmtId="0" fontId="61" fillId="0" borderId="0" xfId="0" applyNumberFormat="1" applyFont="1"/>
    <xf numFmtId="0" fontId="60" fillId="0" borderId="0" xfId="0" applyNumberFormat="1" applyFont="1"/>
    <xf numFmtId="0" fontId="52" fillId="0" borderId="0" xfId="1148" applyNumberFormat="1" applyFont="1" applyAlignment="1">
      <alignment horizontal="justify" vertical="top"/>
    </xf>
    <xf numFmtId="0" fontId="52" fillId="0" borderId="0" xfId="1148" applyNumberFormat="1" applyFont="1" applyAlignment="1">
      <alignment horizontal="justify" vertical="top" wrapText="1"/>
    </xf>
    <xf numFmtId="0" fontId="53" fillId="0" borderId="0" xfId="2" applyNumberFormat="1" applyFont="1" applyAlignment="1">
      <alignment vertical="top" wrapText="1"/>
    </xf>
    <xf numFmtId="0" fontId="54" fillId="0" borderId="0" xfId="2" applyNumberFormat="1" applyFont="1" applyAlignment="1">
      <alignment vertical="top" wrapText="1"/>
    </xf>
    <xf numFmtId="0" fontId="55" fillId="0" borderId="0" xfId="2" applyNumberFormat="1" applyFont="1" applyAlignment="1">
      <alignment vertical="top" wrapText="1"/>
    </xf>
    <xf numFmtId="0" fontId="53" fillId="0" borderId="0" xfId="2" applyNumberFormat="1" applyFont="1" applyAlignment="1">
      <alignment vertical="top"/>
    </xf>
    <xf numFmtId="0" fontId="56" fillId="0" borderId="0" xfId="2" applyNumberFormat="1" applyFont="1" applyAlignment="1">
      <alignment vertical="top" wrapText="1"/>
    </xf>
    <xf numFmtId="0" fontId="57" fillId="0" borderId="0" xfId="1148" applyNumberFormat="1" applyFont="1" applyAlignment="1">
      <alignment horizontal="justify" vertical="top" wrapText="1"/>
    </xf>
    <xf numFmtId="0" fontId="57" fillId="0" borderId="0" xfId="1148" applyNumberFormat="1" applyFont="1" applyAlignment="1">
      <alignment vertical="top" wrapText="1"/>
    </xf>
    <xf numFmtId="0" fontId="53" fillId="0" borderId="0" xfId="2" applyNumberFormat="1" applyFont="1"/>
    <xf numFmtId="0" fontId="52" fillId="0" borderId="13" xfId="1148" applyNumberFormat="1" applyFont="1" applyBorder="1" applyAlignment="1">
      <alignment horizontal="justify" vertical="top" wrapText="1"/>
    </xf>
    <xf numFmtId="0" fontId="52" fillId="0" borderId="13" xfId="1148" applyNumberFormat="1" applyFont="1" applyBorder="1" applyAlignment="1">
      <alignment horizontal="justify" vertical="top"/>
    </xf>
    <xf numFmtId="0" fontId="57" fillId="0" borderId="0" xfId="1148" applyNumberFormat="1" applyFont="1" applyAlignment="1">
      <alignment horizontal="justify" vertical="top"/>
    </xf>
    <xf numFmtId="0" fontId="58" fillId="0" borderId="0" xfId="1148" applyNumberFormat="1" applyFont="1" applyAlignment="1">
      <alignment horizontal="justify" vertical="top" wrapText="1"/>
    </xf>
    <xf numFmtId="0" fontId="57" fillId="0" borderId="0" xfId="1148" applyNumberFormat="1" applyFont="1" applyAlignment="1">
      <alignment horizontal="left" vertical="top" wrapText="1"/>
    </xf>
    <xf numFmtId="0" fontId="57" fillId="0" borderId="0" xfId="2" applyNumberFormat="1" applyFont="1" applyFill="1" applyAlignment="1">
      <alignment horizontal="left" vertical="top" wrapText="1"/>
    </xf>
    <xf numFmtId="0" fontId="57" fillId="0" borderId="0" xfId="2" applyNumberFormat="1" applyFont="1" applyFill="1" applyAlignment="1">
      <alignment horizontal="justify" vertical="top" wrapText="1"/>
    </xf>
    <xf numFmtId="0" fontId="63" fillId="0" borderId="0" xfId="0" applyNumberFormat="1" applyFont="1"/>
    <xf numFmtId="0" fontId="52" fillId="0" borderId="0" xfId="688" applyNumberFormat="1" applyFont="1" applyAlignment="1" applyProtection="1">
      <alignment horizontal="left" vertical="top"/>
    </xf>
    <xf numFmtId="0" fontId="52" fillId="0" borderId="0" xfId="688" applyFont="1" applyAlignment="1" applyProtection="1">
      <alignment horizontal="left" vertical="top"/>
    </xf>
    <xf numFmtId="0" fontId="52" fillId="0" borderId="0" xfId="688" applyFont="1" applyAlignment="1" applyProtection="1">
      <alignment horizontal="center"/>
    </xf>
    <xf numFmtId="4" fontId="52" fillId="0" borderId="0" xfId="688" applyNumberFormat="1" applyFont="1" applyAlignment="1" applyProtection="1">
      <alignment horizontal="right"/>
    </xf>
    <xf numFmtId="0" fontId="57" fillId="0" borderId="0" xfId="688" applyNumberFormat="1" applyFont="1" applyAlignment="1" applyProtection="1">
      <alignment horizontal="left" vertical="top"/>
    </xf>
    <xf numFmtId="0" fontId="57" fillId="0" borderId="0" xfId="688" applyFont="1" applyAlignment="1" applyProtection="1">
      <alignment horizontal="left" vertical="top" wrapText="1"/>
    </xf>
    <xf numFmtId="0" fontId="57" fillId="0" borderId="0" xfId="688" applyFont="1" applyAlignment="1" applyProtection="1">
      <alignment horizontal="center"/>
    </xf>
    <xf numFmtId="4" fontId="57" fillId="0" borderId="0" xfId="688" applyNumberFormat="1" applyFont="1" applyAlignment="1" applyProtection="1">
      <alignment horizontal="right"/>
    </xf>
    <xf numFmtId="0" fontId="57" fillId="0" borderId="0" xfId="975" applyNumberFormat="1" applyFont="1" applyAlignment="1" applyProtection="1">
      <alignment horizontal="left" vertical="top"/>
    </xf>
    <xf numFmtId="49" fontId="57" fillId="0" borderId="0" xfId="688" applyNumberFormat="1" applyFont="1" applyBorder="1" applyAlignment="1" applyProtection="1">
      <alignment horizontal="left" vertical="top" wrapText="1"/>
    </xf>
    <xf numFmtId="0" fontId="57" fillId="0" borderId="0" xfId="688" applyFont="1" applyAlignment="1" applyProtection="1">
      <alignment horizontal="center" wrapText="1"/>
    </xf>
    <xf numFmtId="4" fontId="57" fillId="0" borderId="0" xfId="1148" applyNumberFormat="1" applyFont="1" applyAlignment="1" applyProtection="1">
      <alignment horizontal="right"/>
      <protection locked="0"/>
    </xf>
    <xf numFmtId="4" fontId="57" fillId="0" borderId="0" xfId="1148" applyNumberFormat="1" applyFont="1" applyAlignment="1">
      <alignment horizontal="right"/>
    </xf>
    <xf numFmtId="0" fontId="65" fillId="0" borderId="0" xfId="688" applyFont="1" applyAlignment="1" applyProtection="1">
      <alignment horizontal="center"/>
    </xf>
    <xf numFmtId="49" fontId="57" fillId="0" borderId="0" xfId="688" applyNumberFormat="1" applyFont="1" applyAlignment="1" applyProtection="1">
      <alignment horizontal="left" vertical="top" wrapText="1"/>
    </xf>
    <xf numFmtId="0" fontId="52" fillId="0" borderId="13" xfId="688" applyNumberFormat="1" applyFont="1" applyBorder="1" applyAlignment="1" applyProtection="1">
      <alignment horizontal="left" vertical="top"/>
    </xf>
    <xf numFmtId="0" fontId="52" fillId="0" borderId="13" xfId="688" applyFont="1" applyBorder="1" applyAlignment="1" applyProtection="1">
      <alignment horizontal="left" vertical="top"/>
    </xf>
    <xf numFmtId="0" fontId="66" fillId="0" borderId="13" xfId="688" applyFont="1" applyBorder="1" applyAlignment="1" applyProtection="1">
      <alignment horizontal="center"/>
    </xf>
    <xf numFmtId="4" fontId="52" fillId="0" borderId="13" xfId="688" applyNumberFormat="1" applyFont="1" applyBorder="1" applyAlignment="1" applyProtection="1">
      <alignment horizontal="right"/>
    </xf>
    <xf numFmtId="0" fontId="57" fillId="0" borderId="13" xfId="688" applyNumberFormat="1" applyFont="1" applyBorder="1" applyAlignment="1" applyProtection="1">
      <alignment horizontal="left" vertical="top"/>
    </xf>
    <xf numFmtId="181" fontId="52" fillId="0" borderId="13" xfId="688" applyNumberFormat="1" applyFont="1" applyBorder="1" applyAlignment="1" applyProtection="1">
      <alignment horizontal="left" vertical="top"/>
    </xf>
    <xf numFmtId="0" fontId="57" fillId="0" borderId="13" xfId="688" applyFont="1" applyBorder="1" applyAlignment="1" applyProtection="1">
      <alignment horizontal="center"/>
    </xf>
    <xf numFmtId="4" fontId="57" fillId="0" borderId="13" xfId="688" applyNumberFormat="1" applyFont="1" applyBorder="1" applyAlignment="1" applyProtection="1">
      <alignment horizontal="right"/>
    </xf>
    <xf numFmtId="0" fontId="57" fillId="0" borderId="0" xfId="688" applyFont="1" applyAlignment="1" applyProtection="1">
      <alignment horizontal="left" vertical="top"/>
    </xf>
    <xf numFmtId="4" fontId="60" fillId="0" borderId="0" xfId="0" applyNumberFormat="1" applyFont="1"/>
    <xf numFmtId="4" fontId="52" fillId="0" borderId="13" xfId="688" applyNumberFormat="1" applyFont="1" applyBorder="1" applyAlignment="1" applyProtection="1">
      <alignment horizontal="left" vertical="top"/>
    </xf>
    <xf numFmtId="0" fontId="53" fillId="0" borderId="0" xfId="1148" applyFont="1" applyAlignment="1">
      <alignment horizontal="justify" vertical="top" wrapText="1"/>
    </xf>
    <xf numFmtId="0" fontId="53" fillId="0" borderId="0" xfId="1148" applyFont="1" applyAlignment="1">
      <alignment horizontal="center"/>
    </xf>
    <xf numFmtId="4" fontId="53" fillId="0" borderId="0" xfId="1148" applyNumberFormat="1" applyFont="1" applyAlignment="1">
      <alignment horizontal="right"/>
    </xf>
    <xf numFmtId="4" fontId="52" fillId="0" borderId="13" xfId="688" applyNumberFormat="1" applyFont="1" applyBorder="1" applyAlignment="1" applyProtection="1">
      <alignment horizontal="center"/>
    </xf>
    <xf numFmtId="0" fontId="52" fillId="0" borderId="13" xfId="688" applyFont="1" applyBorder="1" applyAlignment="1" applyProtection="1">
      <alignment horizontal="left" vertical="top" wrapText="1"/>
    </xf>
    <xf numFmtId="0" fontId="52" fillId="0" borderId="13" xfId="688" applyFont="1" applyBorder="1" applyAlignment="1" applyProtection="1">
      <alignment horizontal="center"/>
    </xf>
    <xf numFmtId="0" fontId="67" fillId="0" borderId="0" xfId="0" applyFont="1"/>
    <xf numFmtId="0" fontId="62" fillId="0" borderId="0" xfId="688" applyNumberFormat="1" applyFont="1" applyAlignment="1" applyProtection="1">
      <alignment horizontal="left" vertical="top"/>
    </xf>
    <xf numFmtId="0" fontId="62" fillId="0" borderId="0" xfId="688" applyFont="1" applyAlignment="1" applyProtection="1">
      <alignment horizontal="left" vertical="top"/>
    </xf>
    <xf numFmtId="0" fontId="53" fillId="0" borderId="0" xfId="688" applyFont="1" applyAlignment="1" applyProtection="1">
      <alignment horizontal="center"/>
    </xf>
    <xf numFmtId="4" fontId="53" fillId="0" borderId="0" xfId="688" applyNumberFormat="1" applyFont="1" applyProtection="1"/>
    <xf numFmtId="0" fontId="53" fillId="0" borderId="0" xfId="688" applyNumberFormat="1" applyFont="1" applyAlignment="1" applyProtection="1">
      <alignment horizontal="left" vertical="top"/>
    </xf>
    <xf numFmtId="0" fontId="53" fillId="0" borderId="0" xfId="688" applyFont="1" applyAlignment="1" applyProtection="1">
      <alignment horizontal="left" vertical="top"/>
    </xf>
    <xf numFmtId="0" fontId="53" fillId="0" borderId="0" xfId="688" applyFont="1" applyAlignment="1" applyProtection="1">
      <alignment horizontal="left" vertical="top" wrapText="1"/>
    </xf>
    <xf numFmtId="0" fontId="62" fillId="0" borderId="0" xfId="688" applyFont="1" applyAlignment="1" applyProtection="1">
      <alignment horizontal="center"/>
    </xf>
    <xf numFmtId="4" fontId="62" fillId="0" borderId="0" xfId="688" applyNumberFormat="1" applyFont="1" applyProtection="1"/>
    <xf numFmtId="49" fontId="53" fillId="0" borderId="0" xfId="688" applyNumberFormat="1" applyFont="1" applyAlignment="1" applyProtection="1">
      <alignment horizontal="left" vertical="top" wrapText="1"/>
    </xf>
    <xf numFmtId="49" fontId="53" fillId="0" borderId="0" xfId="688" applyNumberFormat="1" applyFont="1" applyAlignment="1" applyProtection="1">
      <alignment horizontal="center" wrapText="1"/>
    </xf>
    <xf numFmtId="49" fontId="57" fillId="0" borderId="0" xfId="688" applyNumberFormat="1" applyFont="1" applyAlignment="1" applyProtection="1">
      <alignment horizontal="center" wrapText="1"/>
    </xf>
    <xf numFmtId="4" fontId="57" fillId="0" borderId="0" xfId="688" applyNumberFormat="1" applyFont="1" applyProtection="1"/>
    <xf numFmtId="0" fontId="53" fillId="0" borderId="13" xfId="688" applyNumberFormat="1" applyFont="1" applyBorder="1" applyAlignment="1" applyProtection="1">
      <alignment horizontal="left" vertical="top"/>
    </xf>
    <xf numFmtId="4" fontId="62" fillId="0" borderId="13" xfId="688" applyNumberFormat="1" applyFont="1" applyBorder="1" applyAlignment="1" applyProtection="1">
      <alignment horizontal="left" vertical="top"/>
    </xf>
    <xf numFmtId="0" fontId="53" fillId="0" borderId="13" xfId="688" applyFont="1" applyBorder="1" applyAlignment="1" applyProtection="1">
      <alignment horizontal="center"/>
    </xf>
    <xf numFmtId="4" fontId="53" fillId="0" borderId="13" xfId="688" applyNumberFormat="1" applyFont="1" applyBorder="1" applyProtection="1"/>
    <xf numFmtId="4" fontId="62" fillId="0" borderId="13" xfId="688" applyNumberFormat="1" applyFont="1" applyBorder="1" applyProtection="1"/>
    <xf numFmtId="0" fontId="60" fillId="0" borderId="27" xfId="0" applyFont="1" applyBorder="1"/>
    <xf numFmtId="0" fontId="60" fillId="0" borderId="28" xfId="0" applyFont="1" applyBorder="1"/>
    <xf numFmtId="180" fontId="60" fillId="0" borderId="29" xfId="1" applyNumberFormat="1" applyFont="1" applyBorder="1"/>
    <xf numFmtId="0" fontId="61" fillId="0" borderId="27" xfId="0" applyFont="1" applyBorder="1"/>
    <xf numFmtId="0" fontId="61" fillId="0" borderId="28" xfId="0" applyFont="1" applyBorder="1"/>
    <xf numFmtId="180" fontId="61" fillId="0" borderId="29" xfId="1" applyNumberFormat="1" applyFont="1" applyBorder="1"/>
    <xf numFmtId="0" fontId="107" fillId="0" borderId="0" xfId="862" applyFont="1" applyFill="1" applyProtection="1"/>
    <xf numFmtId="186" fontId="107" fillId="0" borderId="0" xfId="862" applyNumberFormat="1" applyFont="1" applyFill="1" applyProtection="1"/>
    <xf numFmtId="0" fontId="51" fillId="0" borderId="0" xfId="2813"/>
  </cellXfs>
  <cellStyles count="21184">
    <cellStyle name=" 1" xfId="19553" xr:uid="{5A3FF6A3-EFAC-48C8-B1B2-265A00E8784B}"/>
    <cellStyle name="_List10" xfId="19554" xr:uid="{D2CF2C4B-695F-4A28-B05D-8332516DE278}"/>
    <cellStyle name="_STAMBENI DIO" xfId="3" xr:uid="{9513088A-90A9-49C8-973E-98F21B68F56D}"/>
    <cellStyle name="_STAMBENI DIO 2" xfId="1475" xr:uid="{DBD954C0-D43E-4D12-869E-163228F4F333}"/>
    <cellStyle name="_STAMBENI DIO_2009_06_03_tender_politin_PARCELACIJA - S formom" xfId="4" xr:uid="{FD722FAA-1D1C-444D-BA04-2775F8187CE6}"/>
    <cellStyle name="_STAMBENI DIO_2009_06_03_tender_politin_PARCELACIJA - S formom 2" xfId="19884" xr:uid="{E5A9B2B0-1EEC-4A93-8140-D500CB8C058C}"/>
    <cellStyle name="_STAMBENI DIO_D Strojarski radovi - Parentino Residence" xfId="5" xr:uid="{2119A8D3-1992-465D-886B-AF5F95B21516}"/>
    <cellStyle name="_STAMBENI DIO_D Strojarski radovi - Parentino Residence 2" xfId="19885" xr:uid="{81EEE539-E5EE-41CA-B8D4-96091A91043F}"/>
    <cellStyle name="_troškovnik" xfId="6" xr:uid="{3E857D7A-2E1D-4EC3-9958-1C5F0235134B}"/>
    <cellStyle name="_troškovnik 2" xfId="19886" xr:uid="{4BCB23B5-9205-4A6C-8491-525D742E9D7B}"/>
    <cellStyle name="_troškovnik_2009_06_02_tender_jezevac_PARCELACIJA  -s formom" xfId="7" xr:uid="{2140163A-8B5F-4C39-85B8-3D18C138ACE6}"/>
    <cellStyle name="_troškovnik_2009_06_02_tender_jezevac_PARCELACIJA  -s formom 2" xfId="19887" xr:uid="{3057ABD5-CD9D-4E35-BC51-615F9DF35923}"/>
    <cellStyle name="_troškovnik_2009_06_03_tender_politin_PARCELACIJA - S formom" xfId="8" xr:uid="{82876CE8-96E7-4BE2-A8B6-9FBA3621AF45}"/>
    <cellStyle name="_troškovnik_2009_06_03_tender_politin_PARCELACIJA - S formom 2" xfId="19888" xr:uid="{4B92E36A-95CC-4EDB-9D8E-C77F4F4AECB5}"/>
    <cellStyle name="_troškovnik_D Strojarski radovi - Parentino Residence" xfId="9" xr:uid="{467F0B9C-93ED-44E6-8546-DAB6ABAFE9EB}"/>
    <cellStyle name="_troškovnik_D Strojarski radovi - Parentino Residence 2" xfId="19889" xr:uid="{F32215F6-7D33-43F1-A609-0BFE424D4A99}"/>
    <cellStyle name="_zahtevek" xfId="19555" xr:uid="{5EB6A2C7-67BB-4D96-BBA5-369134032929}"/>
    <cellStyle name="_zahtevek_1" xfId="19556" xr:uid="{9763F1D5-4F30-49CF-B200-7A559F8C954F}"/>
    <cellStyle name="20 % – Poudarek1 2" xfId="10" xr:uid="{C0A53493-4EE4-4859-BFA3-92309425D57B}"/>
    <cellStyle name="20 % – Poudarek1 2 2" xfId="1478" xr:uid="{B333B09B-7AB1-4F4A-917B-24EC319C7A6A}"/>
    <cellStyle name="20 % – Poudarek1 2 2 2" xfId="1479" xr:uid="{66896BCB-1A35-4DF0-A348-209D6F5A89E0}"/>
    <cellStyle name="20 % – Poudarek1 2 2 3" xfId="1480" xr:uid="{4BF8A277-BDE8-471A-A0DB-38466C9108ED}"/>
    <cellStyle name="20 % – Poudarek1 2 2 4" xfId="19558" xr:uid="{D64D8C04-CAFD-47EE-8F6F-1BAF8A96E706}"/>
    <cellStyle name="20 % – Poudarek1 2 3" xfId="1481" xr:uid="{BC99F878-4711-4E2A-A107-EEE5C9FB7602}"/>
    <cellStyle name="20 % – Poudarek1 2 4" xfId="1482" xr:uid="{44CBDC69-E0F5-4446-A12A-F7D77A22B7DE}"/>
    <cellStyle name="20 % – Poudarek1 2 5" xfId="19557" xr:uid="{17A7F959-011F-43AC-BF81-B956D381F8B6}"/>
    <cellStyle name="20 % – Poudarek1 2 6" xfId="1477" xr:uid="{8FC3C2F8-4BD0-494B-A4FE-04D64B883667}"/>
    <cellStyle name="20 % – Poudarek1 2 7" xfId="19890" xr:uid="{B740DCF0-CCC7-4CE8-BC78-07FB1628BDD3}"/>
    <cellStyle name="20 % – Poudarek1 3" xfId="1483" xr:uid="{F7FEE6E9-CF7A-453B-A23A-C27870FBCAEA}"/>
    <cellStyle name="20 % – Poudarek1 3 2" xfId="1484" xr:uid="{5F4811C9-EC07-47F3-AD0B-DE0A352E9AE1}"/>
    <cellStyle name="20 % – Poudarek1 3 3" xfId="1485" xr:uid="{C0ED690C-73AC-49BB-AF2F-1C339B476E52}"/>
    <cellStyle name="20 % – Poudarek1 3 4" xfId="19559" xr:uid="{615C8C23-D198-4295-A416-3A728A56FA74}"/>
    <cellStyle name="20 % – Poudarek1 4" xfId="1486" xr:uid="{5117AD40-1D7B-43FB-9EF8-ECBB9CDEFC90}"/>
    <cellStyle name="20 % – Poudarek1 4 2" xfId="1487" xr:uid="{5569A51C-6124-4A95-9FDC-8233E12DEA20}"/>
    <cellStyle name="20 % – Poudarek1 4 3" xfId="1488" xr:uid="{BE46F484-D9D4-48C1-B50E-C6D68E40FBD5}"/>
    <cellStyle name="20 % – Poudarek1 5" xfId="1489" xr:uid="{70EB3081-1805-439D-9691-09C8E1F7B857}"/>
    <cellStyle name="20 % – Poudarek1 6" xfId="1476" xr:uid="{F925021D-0D26-4CCE-A197-42E9F554AB3A}"/>
    <cellStyle name="20 % – Poudarek2 2" xfId="11" xr:uid="{145606A5-3927-402E-A040-4997ADD6043C}"/>
    <cellStyle name="20 % – Poudarek2 2 2" xfId="1492" xr:uid="{53FD4FF3-B72A-4769-9228-22EEF7B06954}"/>
    <cellStyle name="20 % – Poudarek2 2 2 2" xfId="1493" xr:uid="{37D7EC4A-5A0D-457B-A92D-FFA205279949}"/>
    <cellStyle name="20 % – Poudarek2 2 2 3" xfId="1494" xr:uid="{6168309B-3080-450E-A51C-11BB71AF1FDC}"/>
    <cellStyle name="20 % – Poudarek2 2 2 4" xfId="19561" xr:uid="{8511A9E1-6358-4326-93EA-23C2E109DBDA}"/>
    <cellStyle name="20 % – Poudarek2 2 3" xfId="1495" xr:uid="{FAFDBFA0-D0F4-44D2-A78A-C6DFA6438E57}"/>
    <cellStyle name="20 % – Poudarek2 2 4" xfId="1496" xr:uid="{051CA337-EE45-4C12-90D0-4C673F6F5DA3}"/>
    <cellStyle name="20 % – Poudarek2 2 5" xfId="19560" xr:uid="{D1C7F7EB-DBAD-4B41-9641-6376632F479F}"/>
    <cellStyle name="20 % – Poudarek2 2 6" xfId="1491" xr:uid="{63E757B0-0213-4A07-9DA3-331D936CB51C}"/>
    <cellStyle name="20 % – Poudarek2 2 7" xfId="19891" xr:uid="{12D96DEC-5A48-4385-BB8F-2A9510A798A3}"/>
    <cellStyle name="20 % – Poudarek2 3" xfId="1497" xr:uid="{AA0007F5-4FE7-473C-A994-E569DBC6E8EC}"/>
    <cellStyle name="20 % – Poudarek2 3 2" xfId="1498" xr:uid="{9A6D8970-E144-45AF-BD0D-F5A5F5413C7C}"/>
    <cellStyle name="20 % – Poudarek2 3 3" xfId="1499" xr:uid="{B0F5F2BB-FAFB-46A3-B339-22B00C4B6392}"/>
    <cellStyle name="20 % – Poudarek2 3 4" xfId="19562" xr:uid="{837EA027-3631-44FD-AEBD-B214AE33DA1C}"/>
    <cellStyle name="20 % – Poudarek2 4" xfId="1500" xr:uid="{183B5D69-47C6-45C3-9E3D-D5A3BB4AA040}"/>
    <cellStyle name="20 % – Poudarek2 4 2" xfId="1501" xr:uid="{06E9DE24-EE15-4562-81B5-A913AD200B4B}"/>
    <cellStyle name="20 % – Poudarek2 4 3" xfId="1502" xr:uid="{E351BC3C-49CB-4A55-93B7-9BAC2E198BAD}"/>
    <cellStyle name="20 % – Poudarek2 5" xfId="1503" xr:uid="{3B6BC63B-38FE-463E-8930-B74EC2B56AA8}"/>
    <cellStyle name="20 % – Poudarek2 6" xfId="1490" xr:uid="{15E5EBEE-58B9-407D-8FD6-9709B211D53F}"/>
    <cellStyle name="20 % – Poudarek3 2" xfId="12" xr:uid="{E7EC1BAC-5C21-49FF-9E61-30FFFAB3CA08}"/>
    <cellStyle name="20 % – Poudarek3 2 2" xfId="1506" xr:uid="{E233E468-6513-425D-BAB7-DE09A274F1C7}"/>
    <cellStyle name="20 % – Poudarek3 2 2 2" xfId="1507" xr:uid="{F745CEC6-5559-4470-9828-54D365480357}"/>
    <cellStyle name="20 % – Poudarek3 2 2 3" xfId="1508" xr:uid="{5E0B238F-2335-4A22-8871-16731FCCB27C}"/>
    <cellStyle name="20 % – Poudarek3 2 2 4" xfId="19564" xr:uid="{811C6AE5-EA68-4663-A742-75CE6F8EE1D1}"/>
    <cellStyle name="20 % – Poudarek3 2 3" xfId="1509" xr:uid="{317FC269-CC5C-44C2-8D1E-2C8629932F6D}"/>
    <cellStyle name="20 % – Poudarek3 2 4" xfId="1510" xr:uid="{FC93CDC7-6D0C-4656-90D7-2DF1ADB23429}"/>
    <cellStyle name="20 % – Poudarek3 2 5" xfId="19563" xr:uid="{2D0C8C33-2190-4BA2-B172-9ACA40C85541}"/>
    <cellStyle name="20 % – Poudarek3 2 6" xfId="1505" xr:uid="{49D6BB07-C71F-4FB9-8158-CEF5F356D3C2}"/>
    <cellStyle name="20 % – Poudarek3 2 7" xfId="19892" xr:uid="{B9489469-59C3-44FD-9E55-F7B18406794F}"/>
    <cellStyle name="20 % – Poudarek3 3" xfId="1511" xr:uid="{F87E7987-02F1-42D0-8891-23985073723E}"/>
    <cellStyle name="20 % – Poudarek3 3 2" xfId="1512" xr:uid="{39C3E41D-33EC-4042-9263-A7CAE5BA2B8C}"/>
    <cellStyle name="20 % – Poudarek3 3 3" xfId="1513" xr:uid="{DFB7440C-C7D7-4DF0-91AE-6C58ADD86F45}"/>
    <cellStyle name="20 % – Poudarek3 3 4" xfId="19565" xr:uid="{1FE87ABB-D948-44C9-8F41-0D898E406EAD}"/>
    <cellStyle name="20 % – Poudarek3 4" xfId="1514" xr:uid="{5EC2BFF9-A8C1-4499-AD25-19D0F815C699}"/>
    <cellStyle name="20 % – Poudarek3 4 2" xfId="1515" xr:uid="{B47A9AEA-0752-43DD-A189-C41CDE20CD13}"/>
    <cellStyle name="20 % – Poudarek3 4 3" xfId="1516" xr:uid="{D2A130DD-3A87-4201-9B74-F6887A38023F}"/>
    <cellStyle name="20 % – Poudarek3 5" xfId="1517" xr:uid="{F0E92F47-F133-49DA-921A-3FD106703CC6}"/>
    <cellStyle name="20 % – Poudarek3 6" xfId="1504" xr:uid="{8829E46C-11B2-4A1A-95C7-F36465F0F726}"/>
    <cellStyle name="20 % – Poudarek4 2" xfId="13" xr:uid="{3DABC407-1DBD-4A12-B760-A96254D16B01}"/>
    <cellStyle name="20 % – Poudarek4 2 2" xfId="1520" xr:uid="{E4441B26-4FB1-4113-94D8-E841B3E7E78B}"/>
    <cellStyle name="20 % – Poudarek4 2 2 2" xfId="1521" xr:uid="{405EFB6D-8874-40F4-9C31-9962C51E0814}"/>
    <cellStyle name="20 % – Poudarek4 2 2 3" xfId="1522" xr:uid="{A6690291-5937-43F9-B89B-8E899BE7D43B}"/>
    <cellStyle name="20 % – Poudarek4 2 2 4" xfId="19567" xr:uid="{ACDE2AF9-4169-48FC-A9F1-3DA0CD681A26}"/>
    <cellStyle name="20 % – Poudarek4 2 3" xfId="1523" xr:uid="{E62BBD6E-DC85-4A2C-9F65-2DD305B674B9}"/>
    <cellStyle name="20 % – Poudarek4 2 3 2" xfId="19568" xr:uid="{182F0BE2-05E6-4B67-A308-0FA24436835A}"/>
    <cellStyle name="20 % – Poudarek4 2 4" xfId="1524" xr:uid="{2DE62482-5879-44BD-AE2F-D518BD02E418}"/>
    <cellStyle name="20 % – Poudarek4 2 5" xfId="19566" xr:uid="{EAE87072-C6AE-4C30-ABD8-3B3B6947EF0A}"/>
    <cellStyle name="20 % – Poudarek4 2 6" xfId="1519" xr:uid="{82E30C4F-97F0-4A3C-BB27-4F0FDF829388}"/>
    <cellStyle name="20 % – Poudarek4 2 7" xfId="19893" xr:uid="{F7CBD0B5-28BC-4004-90B7-A8C9B452F06A}"/>
    <cellStyle name="20 % – Poudarek4 3" xfId="1525" xr:uid="{62809B4E-6C02-409D-98BD-C81C57A6A128}"/>
    <cellStyle name="20 % – Poudarek4 3 2" xfId="1526" xr:uid="{BCC8172D-D2C1-49FD-B6FE-5D95E7219B5A}"/>
    <cellStyle name="20 % – Poudarek4 3 3" xfId="1527" xr:uid="{588057A4-6E59-41E7-8D26-45946CA1E79D}"/>
    <cellStyle name="20 % – Poudarek4 3 4" xfId="19569" xr:uid="{24336B90-E5ED-4D40-A02C-32F15D3A607F}"/>
    <cellStyle name="20 % – Poudarek4 4" xfId="1528" xr:uid="{D98013F3-4D45-4490-98C7-ED4E51DFFE0E}"/>
    <cellStyle name="20 % – Poudarek4 4 2" xfId="1529" xr:uid="{3F53CFE0-2F57-4741-84B4-E61C45C4F9DA}"/>
    <cellStyle name="20 % – Poudarek4 4 3" xfId="1530" xr:uid="{8CCAD945-470A-4BFA-8608-0D78169D95A6}"/>
    <cellStyle name="20 % – Poudarek4 5" xfId="1531" xr:uid="{2C219DF3-64E4-4DED-A8DD-799A84B736A6}"/>
    <cellStyle name="20 % – Poudarek4 6" xfId="1518" xr:uid="{E01DF05C-66D1-4655-BE81-390AE611672A}"/>
    <cellStyle name="20 % – Poudarek5 2" xfId="14" xr:uid="{829FE0FC-8CD6-4D3E-AE48-25B94D25FA06}"/>
    <cellStyle name="20 % – Poudarek5 2 2" xfId="1534" xr:uid="{4B820D98-7FEB-4670-8745-46B7E4BAEB9F}"/>
    <cellStyle name="20 % – Poudarek5 2 2 2" xfId="1535" xr:uid="{F6ADFBF0-98BB-4A9E-A630-120E47FCE100}"/>
    <cellStyle name="20 % – Poudarek5 2 2 3" xfId="1536" xr:uid="{641BD252-D9EE-429A-A100-3C416D34CA78}"/>
    <cellStyle name="20 % – Poudarek5 2 2 4" xfId="19571" xr:uid="{BF85BBF4-A448-42BB-AB75-51E2104A673F}"/>
    <cellStyle name="20 % – Poudarek5 2 3" xfId="1537" xr:uid="{BFE17928-6868-42B4-B459-52835F26D166}"/>
    <cellStyle name="20 % – Poudarek5 2 3 2" xfId="19572" xr:uid="{8F4EECC9-D914-4B9F-914E-1C7F58F51600}"/>
    <cellStyle name="20 % – Poudarek5 2 4" xfId="1538" xr:uid="{44D58729-DE91-42EA-B976-5EB911907757}"/>
    <cellStyle name="20 % – Poudarek5 2 5" xfId="19570" xr:uid="{2BE34FB5-11BB-4A44-ADFE-DB1A5CC90D93}"/>
    <cellStyle name="20 % – Poudarek5 2 6" xfId="1533" xr:uid="{57A4B09E-BE65-4B62-A9C8-E1572E611C53}"/>
    <cellStyle name="20 % – Poudarek5 2 7" xfId="19894" xr:uid="{81EDB333-E635-4EB2-A1BF-E8B0C8FD7A7D}"/>
    <cellStyle name="20 % – Poudarek5 3" xfId="1539" xr:uid="{D2DB6671-9153-4803-920B-19CB78DB16C8}"/>
    <cellStyle name="20 % – Poudarek5 3 2" xfId="1540" xr:uid="{9B270B02-7713-4647-A687-A70605B14F70}"/>
    <cellStyle name="20 % – Poudarek5 3 3" xfId="1541" xr:uid="{CD9D5DF9-23A3-4BF8-A963-C59397222F0A}"/>
    <cellStyle name="20 % – Poudarek5 3 4" xfId="19573" xr:uid="{1A9589C2-5DF8-42DD-8626-1DFF02C85726}"/>
    <cellStyle name="20 % – Poudarek5 4" xfId="1542" xr:uid="{533BE2D7-189F-4FBE-8A52-D2E00BCA5B4F}"/>
    <cellStyle name="20 % – Poudarek5 4 2" xfId="1543" xr:uid="{BA011266-B3F8-47DF-B9E7-4E897EBB31D8}"/>
    <cellStyle name="20 % – Poudarek5 4 3" xfId="1544" xr:uid="{7A22D4BD-CF72-460C-B14C-B18E213B7C43}"/>
    <cellStyle name="20 % – Poudarek5 5" xfId="1545" xr:uid="{8F92E041-76E3-48E3-AA31-8ABFC5007A89}"/>
    <cellStyle name="20 % – Poudarek5 6" xfId="1532" xr:uid="{67B73BFB-C6D2-4987-8852-8E8417489598}"/>
    <cellStyle name="20 % – Poudarek6 2" xfId="15" xr:uid="{8C91D2A8-1FED-47F1-8CB1-573E8377B55D}"/>
    <cellStyle name="20 % – Poudarek6 2 2" xfId="1548" xr:uid="{164455B4-657B-4D7E-B05F-B3FB3B6A12D1}"/>
    <cellStyle name="20 % – Poudarek6 2 2 2" xfId="1549" xr:uid="{A6132704-B77E-409A-8FC6-BB1620ED398A}"/>
    <cellStyle name="20 % – Poudarek6 2 2 3" xfId="1550" xr:uid="{32ACD407-F884-4A35-B4EA-B339A669EA8A}"/>
    <cellStyle name="20 % – Poudarek6 2 2 4" xfId="19575" xr:uid="{3649430D-4A9E-410E-A5D5-52B00F78F858}"/>
    <cellStyle name="20 % – Poudarek6 2 3" xfId="1551" xr:uid="{5B93BAB1-C43A-44A6-8D24-C9E47D11ACE3}"/>
    <cellStyle name="20 % – Poudarek6 2 3 2" xfId="19576" xr:uid="{70E9C61E-BA5A-4333-95C2-E94D9A23BB27}"/>
    <cellStyle name="20 % – Poudarek6 2 4" xfId="1552" xr:uid="{4A11AF54-EFF0-4091-A629-8EFD6F7B5FBA}"/>
    <cellStyle name="20 % – Poudarek6 2 5" xfId="19574" xr:uid="{630E7364-6655-431C-AB6F-0C73B6E33236}"/>
    <cellStyle name="20 % – Poudarek6 2 6" xfId="1547" xr:uid="{A9B29792-9344-4EBB-A53A-69AA1D1096CD}"/>
    <cellStyle name="20 % – Poudarek6 2 7" xfId="19895" xr:uid="{C73FABDF-B162-4E8C-91C2-1279D07319C4}"/>
    <cellStyle name="20 % – Poudarek6 3" xfId="1553" xr:uid="{9F5411D2-2E9A-4E19-AD32-71A635900D40}"/>
    <cellStyle name="20 % – Poudarek6 3 2" xfId="1554" xr:uid="{F281E401-483D-454E-8CD4-9F6274C59257}"/>
    <cellStyle name="20 % – Poudarek6 3 3" xfId="1555" xr:uid="{60E9886A-0F46-4258-80EF-61407A0A8322}"/>
    <cellStyle name="20 % – Poudarek6 3 4" xfId="19577" xr:uid="{61DBC7BB-D92A-4226-86DB-13176C27A886}"/>
    <cellStyle name="20 % – Poudarek6 4" xfId="1556" xr:uid="{8AE94D5F-D4CA-49DA-833C-264631F11C94}"/>
    <cellStyle name="20 % – Poudarek6 4 2" xfId="1557" xr:uid="{5E7262AD-2BDE-4FE4-BBB8-D4C0D1493057}"/>
    <cellStyle name="20 % – Poudarek6 4 3" xfId="1558" xr:uid="{E81E2ACF-79C8-4B1B-AE2D-2B391CDA3141}"/>
    <cellStyle name="20 % – Poudarek6 5" xfId="1559" xr:uid="{D0F8CAF9-82AC-4E47-8617-0C5D850AC45B}"/>
    <cellStyle name="20 % – Poudarek6 6" xfId="1546" xr:uid="{1FB11D73-C7E6-422E-8723-AF49EAB38268}"/>
    <cellStyle name="20% - Accent1" xfId="1560" xr:uid="{D3602274-5AA6-4135-AECE-F86B7C2C7D35}"/>
    <cellStyle name="20% - Accent1 2" xfId="16" xr:uid="{B9C915CA-BF86-444E-985F-B5DE0A3AF6D6}"/>
    <cellStyle name="20% - Accent1 2 2" xfId="17" xr:uid="{AB87491F-84ED-46B5-A309-EE0BE3693E20}"/>
    <cellStyle name="20% - Accent1 2 2 2" xfId="1562" xr:uid="{8AA69D62-AB65-4A2D-AC67-45497818933D}"/>
    <cellStyle name="20% - Accent1 2 2 3" xfId="19897" xr:uid="{ED200EEA-2E79-467F-A139-AEFCCBC907D0}"/>
    <cellStyle name="20% - Accent1 2 3" xfId="18" xr:uid="{9F385015-1B5C-4389-AE36-F857DDB9F42C}"/>
    <cellStyle name="20% - Accent1 2 3 10" xfId="6204" xr:uid="{5D92ACEA-DC10-4D56-A364-7DBA554DDB65}"/>
    <cellStyle name="20% - Accent1 2 3 10 2" xfId="11743" xr:uid="{B9A2EB0B-94CD-4B38-ABA4-739DF75007C7}"/>
    <cellStyle name="20% - Accent1 2 3 10 3" xfId="17081" xr:uid="{B645C1F8-17FE-4FEB-94CF-C2CDDAA9A7C1}"/>
    <cellStyle name="20% - Accent1 2 3 11" xfId="8898" xr:uid="{2491A776-2F37-4307-9FD4-E37C4356EBB5}"/>
    <cellStyle name="20% - Accent1 2 3 12" xfId="15672" xr:uid="{0D67B9BB-F4D9-4AA7-A5DB-DB04B86BF7B7}"/>
    <cellStyle name="20% - Accent1 2 3 13" xfId="1563" xr:uid="{D1DDCDCD-8CB8-4D04-8B02-116A22DAC89F}"/>
    <cellStyle name="20% - Accent1 2 3 14" xfId="19898" xr:uid="{AEA7CD50-06FB-4AFB-8BF3-ED7A30F513ED}"/>
    <cellStyle name="20% - Accent1 2 3 2" xfId="1564" xr:uid="{4DF607D1-E0C3-4C58-BD73-1759F29FECED}"/>
    <cellStyle name="20% - Accent1 2 3 2 10" xfId="15673" xr:uid="{EB88E199-F588-4B6B-95A9-34BE970A7221}"/>
    <cellStyle name="20% - Accent1 2 3 2 2" xfId="4205" xr:uid="{1275CF2E-BCF1-42E5-A8F3-98D75E4F318D}"/>
    <cellStyle name="20% - Accent1 2 3 2 2 2" xfId="5741" xr:uid="{4A17D5F2-397E-464C-81C9-79D546AEA7CA}"/>
    <cellStyle name="20% - Accent1 2 3 2 2 2 2" xfId="8081" xr:uid="{307FC3FD-50C0-4FC8-BE37-15EF3673D82F}"/>
    <cellStyle name="20% - Accent1 2 3 2 2 2 2 2" xfId="13620" xr:uid="{242E59C7-F251-4EE6-8E65-7EB5BDDD03BE}"/>
    <cellStyle name="20% - Accent1 2 3 2 2 2 2 3" xfId="18957" xr:uid="{9A962675-CAA0-49F0-88EB-BE6A6DB33CD9}"/>
    <cellStyle name="20% - Accent1 2 3 2 2 2 3" xfId="11280" xr:uid="{1668C5FA-7914-4FA9-BFEA-CBC77CB3C4C9}"/>
    <cellStyle name="20% - Accent1 2 3 2 2 2 4" xfId="16659" xr:uid="{8FFDD203-8C5E-454E-9B3B-A3FA74240C64}"/>
    <cellStyle name="20% - Accent1 2 3 2 2 3" xfId="7189" xr:uid="{05E1C7BB-E3E4-40FB-AB74-1CACC5302EAF}"/>
    <cellStyle name="20% - Accent1 2 3 2 2 3 2" xfId="12728" xr:uid="{892ED3FC-2674-4424-A0B1-8A18D116625E}"/>
    <cellStyle name="20% - Accent1 2 3 2 2 3 3" xfId="18065" xr:uid="{49E973A5-3B03-4F7F-95FD-6D05A176DA2C}"/>
    <cellStyle name="20% - Accent1 2 3 2 2 4" xfId="6486" xr:uid="{70AB82E7-A9F2-4A64-99B7-C28502C52B05}"/>
    <cellStyle name="20% - Accent1 2 3 2 2 4 2" xfId="12025" xr:uid="{49D40948-8700-4B3D-8915-BBAF1C957AB7}"/>
    <cellStyle name="20% - Accent1 2 3 2 2 4 3" xfId="17362" xr:uid="{E4022C32-1AC1-4C11-AC19-253BA9E10817}"/>
    <cellStyle name="20% - Accent1 2 3 2 2 5" xfId="9953" xr:uid="{00FA6257-36B1-4E1A-9B27-02E61A5EF1D4}"/>
    <cellStyle name="20% - Accent1 2 3 2 2 6" xfId="15953" xr:uid="{481F7462-AE4E-4AF0-957D-9D7AA6B40AA4}"/>
    <cellStyle name="20% - Accent1 2 3 2 3" xfId="4346" xr:uid="{F6431AAC-8BC4-4762-94C3-9172B1C55A00}"/>
    <cellStyle name="20% - Accent1 2 3 2 3 2" xfId="5881" xr:uid="{8C6A61FA-ACDE-4D63-8486-0CFBEC337EA2}"/>
    <cellStyle name="20% - Accent1 2 3 2 3 2 2" xfId="8221" xr:uid="{B2E75AFB-3D37-4628-8EA2-562A34D01A18}"/>
    <cellStyle name="20% - Accent1 2 3 2 3 2 2 2" xfId="13760" xr:uid="{E0804F06-6CE0-4699-AC46-D70D2F21E382}"/>
    <cellStyle name="20% - Accent1 2 3 2 3 2 2 3" xfId="19097" xr:uid="{B74DD0F5-D845-487B-BFED-890C28558009}"/>
    <cellStyle name="20% - Accent1 2 3 2 3 2 3" xfId="11420" xr:uid="{89F6E8CD-4F5C-4A6A-8AD3-9CE04061548D}"/>
    <cellStyle name="20% - Accent1 2 3 2 3 2 4" xfId="16799" xr:uid="{31AD7EC3-F3B0-45D6-AC16-771E7112A553}"/>
    <cellStyle name="20% - Accent1 2 3 2 3 3" xfId="7329" xr:uid="{9B37C325-7C78-464B-A365-298EA7F4481C}"/>
    <cellStyle name="20% - Accent1 2 3 2 3 3 2" xfId="12868" xr:uid="{B5370DF2-9429-4E94-B824-EDC9B80077BA}"/>
    <cellStyle name="20% - Accent1 2 3 2 3 3 3" xfId="18205" xr:uid="{3B1E0B16-3F65-4CDA-BC0C-D9BCC0BF16FB}"/>
    <cellStyle name="20% - Accent1 2 3 2 3 4" xfId="6626" xr:uid="{E7C3D8DA-6858-4B65-AD1B-04054F11FFD9}"/>
    <cellStyle name="20% - Accent1 2 3 2 3 4 2" xfId="12165" xr:uid="{198A5999-C8E7-4E61-8FC3-D9241D699C27}"/>
    <cellStyle name="20% - Accent1 2 3 2 3 4 3" xfId="17502" xr:uid="{4C1E4852-CF25-4BC2-BA5D-F5EC895A92B6}"/>
    <cellStyle name="20% - Accent1 2 3 2 3 5" xfId="10094" xr:uid="{B3FCEAAC-B58B-4CC7-870F-B6C092D462DF}"/>
    <cellStyle name="20% - Accent1 2 3 2 3 6" xfId="16093" xr:uid="{2CCD522D-AB49-4870-A555-BEB45849231B}"/>
    <cellStyle name="20% - Accent1 2 3 2 4" xfId="4997" xr:uid="{EC920A9C-ED39-4A49-BEF1-49EDD85EFFFF}"/>
    <cellStyle name="20% - Accent1 2 3 2 4 2" xfId="6062" xr:uid="{1015EA37-6508-4805-90AE-E58E485FC032}"/>
    <cellStyle name="20% - Accent1 2 3 2 4 2 2" xfId="8402" xr:uid="{92DBFB10-0BAE-47AE-8E4F-A9CDF62CA49D}"/>
    <cellStyle name="20% - Accent1 2 3 2 4 2 2 2" xfId="13941" xr:uid="{E8855D05-F608-4520-B579-5D259CBA56E7}"/>
    <cellStyle name="20% - Accent1 2 3 2 4 2 2 3" xfId="19278" xr:uid="{502AE4B6-82EE-487D-A8EB-DDD68274C6F2}"/>
    <cellStyle name="20% - Accent1 2 3 2 4 2 3" xfId="11601" xr:uid="{FA772AB7-45F3-4748-9B1E-073C7F6C2EA8}"/>
    <cellStyle name="20% - Accent1 2 3 2 4 2 4" xfId="16939" xr:uid="{F1CA8D26-F0D5-4899-8FC2-97EBD95BAB2B}"/>
    <cellStyle name="20% - Accent1 2 3 2 4 3" xfId="7469" xr:uid="{00F0D80B-598E-4723-AFCB-194374577F4C}"/>
    <cellStyle name="20% - Accent1 2 3 2 4 3 2" xfId="13008" xr:uid="{6E2FF67E-0D96-4B79-AF7C-0BD5D058A04B}"/>
    <cellStyle name="20% - Accent1 2 3 2 4 3 3" xfId="18345" xr:uid="{D10FBF76-90E1-45FE-8F61-ADE673592A18}"/>
    <cellStyle name="20% - Accent1 2 3 2 4 4" xfId="6766" xr:uid="{DFB96F5B-E460-4609-B916-F0254DA40B7E}"/>
    <cellStyle name="20% - Accent1 2 3 2 4 4 2" xfId="12305" xr:uid="{3BC0F29F-DA0F-4F49-AE4F-3DA864686E1F}"/>
    <cellStyle name="20% - Accent1 2 3 2 4 4 3" xfId="17642" xr:uid="{18631783-6060-4573-A9AF-727ACA3468C3}"/>
    <cellStyle name="20% - Accent1 2 3 2 4 5" xfId="10701" xr:uid="{31458A65-4804-4567-99F8-30317249A032}"/>
    <cellStyle name="20% - Accent1 2 3 2 4 6" xfId="16233" xr:uid="{107D7755-8E2F-43D3-923A-B0CF05E6EB1C}"/>
    <cellStyle name="20% - Accent1 2 3 2 5" xfId="4060" xr:uid="{3DD51F38-8C3B-4BF3-AA25-D036E1FBC0B4}"/>
    <cellStyle name="20% - Accent1 2 3 2 5 2" xfId="5601" xr:uid="{F2D2DA36-E4E0-41E8-9F32-4E04F99C690D}"/>
    <cellStyle name="20% - Accent1 2 3 2 5 2 2" xfId="7941" xr:uid="{EFF4562B-A0A7-4505-8042-5E5B2D095B9C}"/>
    <cellStyle name="20% - Accent1 2 3 2 5 2 2 2" xfId="13480" xr:uid="{ECBD4835-DA32-4F77-8984-5FE6A3B2187E}"/>
    <cellStyle name="20% - Accent1 2 3 2 5 2 2 3" xfId="18817" xr:uid="{FBD540AB-5C8C-4532-9BB0-148E0C6038EE}"/>
    <cellStyle name="20% - Accent1 2 3 2 5 2 3" xfId="11140" xr:uid="{5319E78E-8501-4D83-A522-3135FB1935AD}"/>
    <cellStyle name="20% - Accent1 2 3 2 5 2 4" xfId="16519" xr:uid="{C0866554-93B2-4E5A-AAA6-D989C5CDE94E}"/>
    <cellStyle name="20% - Accent1 2 3 2 5 3" xfId="7049" xr:uid="{A9E7961F-001C-4A1F-9616-363C244BB7CE}"/>
    <cellStyle name="20% - Accent1 2 3 2 5 3 2" xfId="12588" xr:uid="{27CFAC5A-4581-442D-83E1-BE0B9BB15F71}"/>
    <cellStyle name="20% - Accent1 2 3 2 5 3 3" xfId="17925" xr:uid="{7FFF02BA-6BBE-480D-999F-3D28D5E94546}"/>
    <cellStyle name="20% - Accent1 2 3 2 5 4" xfId="6346" xr:uid="{8A89FAE1-4018-4A0E-B602-0D189E890AAC}"/>
    <cellStyle name="20% - Accent1 2 3 2 5 4 2" xfId="11885" xr:uid="{DCC9B268-184F-4CEF-84A8-DAF3A8F2C2D0}"/>
    <cellStyle name="20% - Accent1 2 3 2 5 4 3" xfId="17222" xr:uid="{D6B0251A-E251-4F35-ADF4-7A7712B1D9C7}"/>
    <cellStyle name="20% - Accent1 2 3 2 5 5" xfId="9809" xr:uid="{779B9339-9598-409E-8774-0A60E4EED54E}"/>
    <cellStyle name="20% - Accent1 2 3 2 5 6" xfId="15813" xr:uid="{5C5CAE44-47F6-40F0-AE75-850E0B63F542}"/>
    <cellStyle name="20% - Accent1 2 3 2 6" xfId="5275" xr:uid="{AB9F05D5-C46D-4C27-9092-2A9A34904D31}"/>
    <cellStyle name="20% - Accent1 2 3 2 6 2" xfId="7615" xr:uid="{056B70B0-1D48-4403-9371-3C8266EEE3CD}"/>
    <cellStyle name="20% - Accent1 2 3 2 6 2 2" xfId="13154" xr:uid="{9715FBC5-F034-4147-8894-B719641F273A}"/>
    <cellStyle name="20% - Accent1 2 3 2 6 2 3" xfId="18491" xr:uid="{3D9DBD75-813A-4C88-AE07-80E60DB3BEE9}"/>
    <cellStyle name="20% - Accent1 2 3 2 6 3" xfId="10906" xr:uid="{DDE1EDB7-0CB0-4B1C-B66E-B0180D2E44A8}"/>
    <cellStyle name="20% - Accent1 2 3 2 6 4" xfId="16379" xr:uid="{B5C295B4-9303-4A0E-AC69-D7DEF26EFE64}"/>
    <cellStyle name="20% - Accent1 2 3 2 7" xfId="6909" xr:uid="{3C35D606-3DD9-40B4-AB11-0C6A529A9190}"/>
    <cellStyle name="20% - Accent1 2 3 2 7 2" xfId="12448" xr:uid="{424E2C25-2112-4EA9-9199-3DCE95BCF507}"/>
    <cellStyle name="20% - Accent1 2 3 2 7 3" xfId="17785" xr:uid="{AAEAA9EA-A674-4BBE-86F0-8329B2C292E9}"/>
    <cellStyle name="20% - Accent1 2 3 2 8" xfId="6205" xr:uid="{49F5EC9C-9AA5-4A73-835C-3C9EB6D40C88}"/>
    <cellStyle name="20% - Accent1 2 3 2 8 2" xfId="11744" xr:uid="{25E66F41-3456-46DD-947A-AB1DFBBBE296}"/>
    <cellStyle name="20% - Accent1 2 3 2 8 3" xfId="17082" xr:uid="{1158B8D2-25FA-4A07-B9AD-CF8CD3BFF6C5}"/>
    <cellStyle name="20% - Accent1 2 3 2 9" xfId="8899" xr:uid="{17304BC1-00CF-4D80-935B-FEB258DB5873}"/>
    <cellStyle name="20% - Accent1 2 3 3" xfId="1565" xr:uid="{1DAFC397-2F56-4CF4-A622-60EAB008974D}"/>
    <cellStyle name="20% - Accent1 2 3 4" xfId="4204" xr:uid="{19DDCBB3-3F4F-4A08-BA9E-E80751DE546A}"/>
    <cellStyle name="20% - Accent1 2 3 4 2" xfId="5740" xr:uid="{9D7786DE-DB1A-42F7-828D-3C3E8583366D}"/>
    <cellStyle name="20% - Accent1 2 3 4 2 2" xfId="8080" xr:uid="{84DD6510-49AC-4A0F-9BC2-364AEA547142}"/>
    <cellStyle name="20% - Accent1 2 3 4 2 2 2" xfId="13619" xr:uid="{F819A227-7665-4308-B69A-D870558B2F46}"/>
    <cellStyle name="20% - Accent1 2 3 4 2 2 3" xfId="18956" xr:uid="{7B1C76CE-54E4-4B1E-86C0-892636C0CA68}"/>
    <cellStyle name="20% - Accent1 2 3 4 2 3" xfId="11279" xr:uid="{C7F7DE10-7CCA-4B6E-9E60-D2C37C6AC2EC}"/>
    <cellStyle name="20% - Accent1 2 3 4 2 4" xfId="16658" xr:uid="{22C592A5-AACC-4A6B-886D-16BFB533A000}"/>
    <cellStyle name="20% - Accent1 2 3 4 3" xfId="7188" xr:uid="{5128B6A9-92DE-484B-BC2E-5D79F1EC1F24}"/>
    <cellStyle name="20% - Accent1 2 3 4 3 2" xfId="12727" xr:uid="{602F71ED-4EC9-4ED6-A7F7-9E4B884A5E6C}"/>
    <cellStyle name="20% - Accent1 2 3 4 3 3" xfId="18064" xr:uid="{06121385-73B3-4392-84F3-36AB577E0060}"/>
    <cellStyle name="20% - Accent1 2 3 4 4" xfId="6485" xr:uid="{A6254135-5A92-4F4B-83EB-DE0861809AE5}"/>
    <cellStyle name="20% - Accent1 2 3 4 4 2" xfId="12024" xr:uid="{3E42AB5E-7FE9-4576-8442-691C61E7BCD4}"/>
    <cellStyle name="20% - Accent1 2 3 4 4 3" xfId="17361" xr:uid="{47C18A6C-2401-473A-9C01-85CBF44CF8A4}"/>
    <cellStyle name="20% - Accent1 2 3 4 5" xfId="9952" xr:uid="{A5BCBDB6-E658-4A98-BA99-CFD62616AF5B}"/>
    <cellStyle name="20% - Accent1 2 3 4 6" xfId="15952" xr:uid="{24446A4A-1138-42ED-977C-BCF64A252FDB}"/>
    <cellStyle name="20% - Accent1 2 3 5" xfId="4345" xr:uid="{CBEE2502-BC65-4A5A-A340-CFEA2D622A61}"/>
    <cellStyle name="20% - Accent1 2 3 5 2" xfId="5880" xr:uid="{1B9A75A5-BE69-47EC-B70F-800225145482}"/>
    <cellStyle name="20% - Accent1 2 3 5 2 2" xfId="8220" xr:uid="{ED1AE51F-ADF3-456C-B70E-61E89C300601}"/>
    <cellStyle name="20% - Accent1 2 3 5 2 2 2" xfId="13759" xr:uid="{3FFD18C2-3A1A-4DF4-A76C-31301B3579A8}"/>
    <cellStyle name="20% - Accent1 2 3 5 2 2 3" xfId="19096" xr:uid="{C1D0C902-D0E4-4393-B025-F86D9D433441}"/>
    <cellStyle name="20% - Accent1 2 3 5 2 3" xfId="11419" xr:uid="{F91B85CF-981B-43B1-BBE3-CA781904F36B}"/>
    <cellStyle name="20% - Accent1 2 3 5 2 4" xfId="16798" xr:uid="{A659C6F2-B240-423D-8E96-2808357520CB}"/>
    <cellStyle name="20% - Accent1 2 3 5 3" xfId="7328" xr:uid="{8F46531D-DC72-4E3E-BC89-5BBEF2265580}"/>
    <cellStyle name="20% - Accent1 2 3 5 3 2" xfId="12867" xr:uid="{034CF421-7CFF-4EE4-8FCF-C39D8E54B52C}"/>
    <cellStyle name="20% - Accent1 2 3 5 3 3" xfId="18204" xr:uid="{BEB07E10-A855-40FE-9DF8-275044487211}"/>
    <cellStyle name="20% - Accent1 2 3 5 4" xfId="6625" xr:uid="{2CF91EEF-C2E4-4CC9-B634-DFB9721725F1}"/>
    <cellStyle name="20% - Accent1 2 3 5 4 2" xfId="12164" xr:uid="{EE45ED87-BB2F-4703-802A-3D1A948BFA0C}"/>
    <cellStyle name="20% - Accent1 2 3 5 4 3" xfId="17501" xr:uid="{77EC367A-83D2-4113-A5D6-4024BBFDC230}"/>
    <cellStyle name="20% - Accent1 2 3 5 5" xfId="10093" xr:uid="{6ED08549-1B01-49D6-A716-C466BB48A269}"/>
    <cellStyle name="20% - Accent1 2 3 5 6" xfId="16092" xr:uid="{992B3D87-A4F1-4D28-AF17-C1BFDD3EBE71}"/>
    <cellStyle name="20% - Accent1 2 3 6" xfId="4996" xr:uid="{95E3514C-0772-4194-B033-D020FE700E99}"/>
    <cellStyle name="20% - Accent1 2 3 6 2" xfId="6061" xr:uid="{2B860325-20F1-4577-ADF8-80A16C788E36}"/>
    <cellStyle name="20% - Accent1 2 3 6 2 2" xfId="8401" xr:uid="{B7AF8A8D-3771-4A4F-86B0-5ED9325AC4B9}"/>
    <cellStyle name="20% - Accent1 2 3 6 2 2 2" xfId="13940" xr:uid="{4D13952D-94F6-41DB-8363-A1F181312AAD}"/>
    <cellStyle name="20% - Accent1 2 3 6 2 2 3" xfId="19277" xr:uid="{233CA5DC-DE9B-4BC0-8367-4CD7128A2394}"/>
    <cellStyle name="20% - Accent1 2 3 6 2 3" xfId="11600" xr:uid="{785770CF-1159-497F-8802-1F6D7FEF8A0A}"/>
    <cellStyle name="20% - Accent1 2 3 6 2 4" xfId="16938" xr:uid="{7637448A-5929-4374-AEE7-645303E38D7B}"/>
    <cellStyle name="20% - Accent1 2 3 6 3" xfId="7468" xr:uid="{0C170621-9EEE-4F53-9C69-25BCC9DFD85B}"/>
    <cellStyle name="20% - Accent1 2 3 6 3 2" xfId="13007" xr:uid="{4FE492A6-3670-4FEC-8287-0645F13C47CD}"/>
    <cellStyle name="20% - Accent1 2 3 6 3 3" xfId="18344" xr:uid="{A1F561E8-6849-422A-9713-D977FA619233}"/>
    <cellStyle name="20% - Accent1 2 3 6 4" xfId="6765" xr:uid="{0CF3C37D-5153-4B87-B8CB-7F5BDDD20436}"/>
    <cellStyle name="20% - Accent1 2 3 6 4 2" xfId="12304" xr:uid="{BE1BC167-7CAB-4117-863E-88366C800E1B}"/>
    <cellStyle name="20% - Accent1 2 3 6 4 3" xfId="17641" xr:uid="{CDF62FBA-7ED8-4C9A-AC4F-D84BD2D16699}"/>
    <cellStyle name="20% - Accent1 2 3 6 5" xfId="10700" xr:uid="{84B23A33-B8B6-449D-A95D-E58F4FEEF30D}"/>
    <cellStyle name="20% - Accent1 2 3 6 6" xfId="16232" xr:uid="{221667D0-C061-41E3-BDCE-8CDB8CF0A955}"/>
    <cellStyle name="20% - Accent1 2 3 7" xfId="4059" xr:uid="{FE1AE24F-55B2-4371-BF93-17C70C357DDE}"/>
    <cellStyle name="20% - Accent1 2 3 7 2" xfId="5600" xr:uid="{D755BE14-CEC3-4513-B63D-4C487BFDA528}"/>
    <cellStyle name="20% - Accent1 2 3 7 2 2" xfId="7940" xr:uid="{25BCC788-F2CF-45F1-A879-278923EEBF58}"/>
    <cellStyle name="20% - Accent1 2 3 7 2 2 2" xfId="13479" xr:uid="{6CB813FA-F2E8-4C26-A8E8-E421B2D6F318}"/>
    <cellStyle name="20% - Accent1 2 3 7 2 2 3" xfId="18816" xr:uid="{EA8BB2EA-9215-4B60-95F4-7242E796D1DA}"/>
    <cellStyle name="20% - Accent1 2 3 7 2 3" xfId="11139" xr:uid="{448B35F2-CC48-445F-9FF5-50B7949449AA}"/>
    <cellStyle name="20% - Accent1 2 3 7 2 4" xfId="16518" xr:uid="{D623EA22-564E-4F81-90AC-53D06C3337FB}"/>
    <cellStyle name="20% - Accent1 2 3 7 3" xfId="7048" xr:uid="{9C7DDC5D-B593-4EF3-ACDC-942E45D6A51C}"/>
    <cellStyle name="20% - Accent1 2 3 7 3 2" xfId="12587" xr:uid="{AA9B201C-64B3-497B-8014-6A6AB6F2C22D}"/>
    <cellStyle name="20% - Accent1 2 3 7 3 3" xfId="17924" xr:uid="{E103C45E-E396-49BD-8289-83DEAD40F895}"/>
    <cellStyle name="20% - Accent1 2 3 7 4" xfId="6345" xr:uid="{D49A3C7B-78A3-482B-B3AE-B54E17B53991}"/>
    <cellStyle name="20% - Accent1 2 3 7 4 2" xfId="11884" xr:uid="{1BF4D52C-294F-4649-A797-3C48A02649EB}"/>
    <cellStyle name="20% - Accent1 2 3 7 4 3" xfId="17221" xr:uid="{268DE5FB-45B9-4986-8657-1FB7F60AB94E}"/>
    <cellStyle name="20% - Accent1 2 3 7 5" xfId="9808" xr:uid="{6ECA29AA-6825-44C1-89BB-958752CB8AC2}"/>
    <cellStyle name="20% - Accent1 2 3 7 6" xfId="15812" xr:uid="{31508537-45C7-4166-A13A-12DF4CD85AC8}"/>
    <cellStyle name="20% - Accent1 2 3 8" xfId="5274" xr:uid="{A06F92F0-967B-4260-BF9C-1712DA81E991}"/>
    <cellStyle name="20% - Accent1 2 3 8 2" xfId="7614" xr:uid="{5F0B7C4D-E00D-4E5F-B8ED-6D5D2B66D661}"/>
    <cellStyle name="20% - Accent1 2 3 8 2 2" xfId="13153" xr:uid="{C02E9335-3A50-44E6-804A-A1A8C63CDDFE}"/>
    <cellStyle name="20% - Accent1 2 3 8 2 3" xfId="18490" xr:uid="{F3B2445C-136C-4328-9FB5-97F707F89FC0}"/>
    <cellStyle name="20% - Accent1 2 3 8 3" xfId="10905" xr:uid="{2DB6FE8A-C734-4295-AA71-25948A8D7F14}"/>
    <cellStyle name="20% - Accent1 2 3 8 4" xfId="16378" xr:uid="{B1F1C4E2-2148-4A0A-80A8-AF4710A4B18C}"/>
    <cellStyle name="20% - Accent1 2 3 9" xfId="6908" xr:uid="{D45B9269-301D-4B33-874C-EDA3EF531B43}"/>
    <cellStyle name="20% - Accent1 2 3 9 2" xfId="12447" xr:uid="{F4ADDDA3-F424-4921-AFC8-3D322B47221D}"/>
    <cellStyle name="20% - Accent1 2 3 9 3" xfId="17784" xr:uid="{5D50D725-1EA5-4120-B89E-503D75C9A3CC}"/>
    <cellStyle name="20% - Accent1 2 4" xfId="19" xr:uid="{F5C10D3C-EFFA-4DF3-A489-257B5F752DBD}"/>
    <cellStyle name="20% - Accent1 2 4 2" xfId="1566" xr:uid="{1299AC26-7E8A-45CE-B56C-113C9A50E4C3}"/>
    <cellStyle name="20% - Accent1 2 4 3" xfId="19899" xr:uid="{6661D843-96EA-4BE8-B7ED-300DBA85456C}"/>
    <cellStyle name="20% - Accent1 2 5" xfId="1567" xr:uid="{FF483148-D74F-4853-A05E-E41F7443A101}"/>
    <cellStyle name="20% - Accent1 2 6" xfId="19578" xr:uid="{80C6AC0A-5564-42D3-8AA1-74FFD8954008}"/>
    <cellStyle name="20% - Accent1 2 7" xfId="1561" xr:uid="{8A1BD902-0E78-487E-AE5D-92D7D1B6EB15}"/>
    <cellStyle name="20% - Accent1 3" xfId="20" xr:uid="{5BAADF46-F665-4486-9CAB-F6E478539496}"/>
    <cellStyle name="20% - Accent1 3 2" xfId="21" xr:uid="{6FBE84A6-4FB0-4748-9842-D504112CE8C7}"/>
    <cellStyle name="20% - Accent1 3 2 2" xfId="1569" xr:uid="{0741AC2D-CE0C-4143-B42E-ACFDF821728F}"/>
    <cellStyle name="20% - Accent1 3 2 3" xfId="19901" xr:uid="{CE93D1D6-7F28-4379-9694-011061604698}"/>
    <cellStyle name="20% - Accent1 3 3" xfId="1570" xr:uid="{FC49EF7B-3B59-4FE5-8C61-C2C442ADB023}"/>
    <cellStyle name="20% - Accent1 3 4" xfId="1568" xr:uid="{3CF28B0A-4037-41D0-B859-80D5B3D0ADD3}"/>
    <cellStyle name="20% - Accent1 3 5" xfId="19900" xr:uid="{46E18810-58F3-402F-AC3C-1CF96C079C18}"/>
    <cellStyle name="20% - Accent1 4" xfId="22" xr:uid="{F38D1A9B-4E31-4C85-BABA-13379CD5088E}"/>
    <cellStyle name="20% - Accent1 4 2" xfId="23" xr:uid="{A75E5D1D-A314-43DF-A8F0-F5B5D79B283D}"/>
    <cellStyle name="20% - Accent1 4 2 2" xfId="1572" xr:uid="{5BDC269E-65EE-4DBD-94DF-A390C51C9B2D}"/>
    <cellStyle name="20% - Accent1 4 2 3" xfId="19903" xr:uid="{39A16F76-2929-45A8-AB29-A1DF731F0FA2}"/>
    <cellStyle name="20% - Accent1 4 3" xfId="1573" xr:uid="{39EE812B-9F02-49C1-A74F-564B27348CF7}"/>
    <cellStyle name="20% - Accent1 4 4" xfId="1571" xr:uid="{38E097D6-D7E5-40D9-9326-B39B1A3F9D16}"/>
    <cellStyle name="20% - Accent1 4 5" xfId="19902" xr:uid="{E6FF591B-8BB8-4294-B2C2-CD109FB9A528}"/>
    <cellStyle name="20% - Accent1 5" xfId="24" xr:uid="{2E393AE2-1AF4-48E2-8BDD-1FB0410E0E3F}"/>
    <cellStyle name="20% - Accent1 5 2" xfId="25" xr:uid="{0CF33ED1-D6AC-439F-8A19-495D80327AF6}"/>
    <cellStyle name="20% - Accent1 5 2 2" xfId="1575" xr:uid="{44AF1F26-907F-4BAD-9DE1-C3B6C9EA6C9F}"/>
    <cellStyle name="20% - Accent1 5 2 3" xfId="19905" xr:uid="{1E573481-5C12-4743-A6E8-323AA55BFACE}"/>
    <cellStyle name="20% - Accent1 5 3" xfId="1576" xr:uid="{4704F1BE-F813-44B3-B44F-68EEF5B0BE3B}"/>
    <cellStyle name="20% - Accent1 5 4" xfId="1574" xr:uid="{2F8679FB-AF08-4F53-ADFE-B7773C86CD82}"/>
    <cellStyle name="20% - Accent1 5 5" xfId="19904" xr:uid="{7A94CE4C-201D-45A7-AE07-36EC275AD5A3}"/>
    <cellStyle name="20% - Accent1 6" xfId="26" xr:uid="{DAAAE85A-6F2B-4E77-92ED-8DDB6B2CD9E6}"/>
    <cellStyle name="20% - Accent1 6 10" xfId="6206" xr:uid="{B1BAD4EB-F28E-456A-A5DF-3C87563E203E}"/>
    <cellStyle name="20% - Accent1 6 10 2" xfId="11745" xr:uid="{D7C018B1-0E18-4305-941C-6CFFE3BF5F14}"/>
    <cellStyle name="20% - Accent1 6 10 3" xfId="17083" xr:uid="{A3407192-4321-4B0E-8A5A-77E12789642F}"/>
    <cellStyle name="20% - Accent1 6 11" xfId="8901" xr:uid="{3F721746-65E0-453E-8583-524B4B74C55C}"/>
    <cellStyle name="20% - Accent1 6 12" xfId="15674" xr:uid="{CC55473A-9710-48BC-9D09-E4A288FEA0FC}"/>
    <cellStyle name="20% - Accent1 6 13" xfId="1577" xr:uid="{3CA60F40-6526-4CC6-829F-F99FDC8A3BC8}"/>
    <cellStyle name="20% - Accent1 6 14" xfId="19906" xr:uid="{0EAD4253-6BA7-4A85-9F16-FAE2F909ABE4}"/>
    <cellStyle name="20% - Accent1 6 2" xfId="27" xr:uid="{351546C6-BC15-49D4-A7A2-E2A217FC237A}"/>
    <cellStyle name="20% - Accent1 6 2 10" xfId="15675" xr:uid="{857242DA-0CBA-4BA0-99D2-3B27D29CBE39}"/>
    <cellStyle name="20% - Accent1 6 2 11" xfId="1578" xr:uid="{D6A6AB75-79BB-49D4-BC3F-A4FFB967A811}"/>
    <cellStyle name="20% - Accent1 6 2 12" xfId="19907" xr:uid="{17CFB7A1-147D-4FDE-B312-F97A17C8F031}"/>
    <cellStyle name="20% - Accent1 6 2 2" xfId="4207" xr:uid="{1D32E635-13AF-4E85-8363-1BAD645E67AA}"/>
    <cellStyle name="20% - Accent1 6 2 2 2" xfId="5743" xr:uid="{9FDBE506-0FB6-4839-9FEE-48606FCFA575}"/>
    <cellStyle name="20% - Accent1 6 2 2 2 2" xfId="8083" xr:uid="{877C3AB8-34CE-4C05-B2AD-62B35C30539F}"/>
    <cellStyle name="20% - Accent1 6 2 2 2 2 2" xfId="13622" xr:uid="{899F8CAF-6EDF-4B3C-AB58-FD4A8B86CB8A}"/>
    <cellStyle name="20% - Accent1 6 2 2 2 2 3" xfId="18959" xr:uid="{19EAE306-AE45-44F0-94F3-E0F2AE8ED04D}"/>
    <cellStyle name="20% - Accent1 6 2 2 2 3" xfId="11282" xr:uid="{4C766FB3-BE2F-4FD5-9017-D4F4179D1F98}"/>
    <cellStyle name="20% - Accent1 6 2 2 2 4" xfId="16661" xr:uid="{8008FA7E-FB90-402E-A1EE-C2CF5DD76DD1}"/>
    <cellStyle name="20% - Accent1 6 2 2 3" xfId="7191" xr:uid="{46A9AB5D-9622-4F59-9453-B94C873E224F}"/>
    <cellStyle name="20% - Accent1 6 2 2 3 2" xfId="12730" xr:uid="{1A5882E8-A83D-47F8-B427-5F8169553089}"/>
    <cellStyle name="20% - Accent1 6 2 2 3 3" xfId="18067" xr:uid="{C8C0A47D-FB1E-4B30-9A81-E95B3D77F96A}"/>
    <cellStyle name="20% - Accent1 6 2 2 4" xfId="6488" xr:uid="{5E191F59-6375-41AB-BBB7-D55D1D78B57B}"/>
    <cellStyle name="20% - Accent1 6 2 2 4 2" xfId="12027" xr:uid="{AA1E647D-8920-4D5A-A9BB-2DE80986FC35}"/>
    <cellStyle name="20% - Accent1 6 2 2 4 3" xfId="17364" xr:uid="{9B576022-47EA-4FC0-902B-CA12719B8D43}"/>
    <cellStyle name="20% - Accent1 6 2 2 5" xfId="9955" xr:uid="{927F9152-6099-43A0-96F6-5C275315D2DC}"/>
    <cellStyle name="20% - Accent1 6 2 2 6" xfId="15955" xr:uid="{61F95F94-56E7-4EC1-AC4E-B83C2B863C68}"/>
    <cellStyle name="20% - Accent1 6 2 3" xfId="4348" xr:uid="{F59AF1BF-6BB8-4A36-8483-03F9AA1FD394}"/>
    <cellStyle name="20% - Accent1 6 2 3 2" xfId="5883" xr:uid="{8D175ECC-2A9E-4EFE-852C-17C155942959}"/>
    <cellStyle name="20% - Accent1 6 2 3 2 2" xfId="8223" xr:uid="{443CB477-9055-411A-9E1F-764AABAC247A}"/>
    <cellStyle name="20% - Accent1 6 2 3 2 2 2" xfId="13762" xr:uid="{810E4E32-0080-4609-A4F0-6B2D194D8290}"/>
    <cellStyle name="20% - Accent1 6 2 3 2 2 3" xfId="19099" xr:uid="{E5774F5B-DE8D-4771-8B66-EA42F5492686}"/>
    <cellStyle name="20% - Accent1 6 2 3 2 3" xfId="11422" xr:uid="{DEE61F28-B76D-4F26-8F03-BB427671D5FA}"/>
    <cellStyle name="20% - Accent1 6 2 3 2 4" xfId="16801" xr:uid="{25D0E96A-CDDC-43D7-BA3A-889B46B80C32}"/>
    <cellStyle name="20% - Accent1 6 2 3 3" xfId="7331" xr:uid="{0F05C30F-5422-4B41-B2A2-4BAF5B0CF34D}"/>
    <cellStyle name="20% - Accent1 6 2 3 3 2" xfId="12870" xr:uid="{5F9E6F5D-FEAF-465B-B865-D51BEDABCBD0}"/>
    <cellStyle name="20% - Accent1 6 2 3 3 3" xfId="18207" xr:uid="{BC1BE231-26C3-420D-897F-FB551447E170}"/>
    <cellStyle name="20% - Accent1 6 2 3 4" xfId="6628" xr:uid="{B93DA72E-A9B6-48AE-88A0-EC65F7ED5EB5}"/>
    <cellStyle name="20% - Accent1 6 2 3 4 2" xfId="12167" xr:uid="{50EEFDB1-4EA8-477A-B8FB-856D67187E83}"/>
    <cellStyle name="20% - Accent1 6 2 3 4 3" xfId="17504" xr:uid="{66E09B75-1F9B-497F-8ED0-7E1BDC4BD345}"/>
    <cellStyle name="20% - Accent1 6 2 3 5" xfId="10096" xr:uid="{32096A30-0837-4DE8-8BDD-9ED3B8BDE9A0}"/>
    <cellStyle name="20% - Accent1 6 2 3 6" xfId="16095" xr:uid="{BC023318-8843-400F-A625-8A185D5633A3}"/>
    <cellStyle name="20% - Accent1 6 2 4" xfId="4999" xr:uid="{5C544CB5-30F9-4E19-BD9D-8D8DF35C119B}"/>
    <cellStyle name="20% - Accent1 6 2 4 2" xfId="6064" xr:uid="{8C9F0B00-78B8-4603-A1C2-A9C65F33A517}"/>
    <cellStyle name="20% - Accent1 6 2 4 2 2" xfId="8404" xr:uid="{439AE35A-3D64-4FCB-A4F9-343E88D40557}"/>
    <cellStyle name="20% - Accent1 6 2 4 2 2 2" xfId="13943" xr:uid="{E2DCE030-EE13-4707-A91C-817252FF4130}"/>
    <cellStyle name="20% - Accent1 6 2 4 2 2 3" xfId="19280" xr:uid="{8E02FA24-8124-44CA-AF10-7EA486CAE6F3}"/>
    <cellStyle name="20% - Accent1 6 2 4 2 3" xfId="11603" xr:uid="{F60790FB-5AF4-4743-BAA1-17106B837A63}"/>
    <cellStyle name="20% - Accent1 6 2 4 2 4" xfId="16941" xr:uid="{FCC8D7EF-CD61-4934-B2D0-42938303A565}"/>
    <cellStyle name="20% - Accent1 6 2 4 3" xfId="7471" xr:uid="{0B3A0598-D256-4BD3-A226-0870B6BE4EAC}"/>
    <cellStyle name="20% - Accent1 6 2 4 3 2" xfId="13010" xr:uid="{214FE12C-0445-483D-8460-E685B7AE19B7}"/>
    <cellStyle name="20% - Accent1 6 2 4 3 3" xfId="18347" xr:uid="{24976F2F-D164-430D-859E-8C27E7A9EB16}"/>
    <cellStyle name="20% - Accent1 6 2 4 4" xfId="6768" xr:uid="{BBA4131F-14AA-41B0-82A4-FDFB3E153906}"/>
    <cellStyle name="20% - Accent1 6 2 4 4 2" xfId="12307" xr:uid="{881959B0-ACBF-4D66-98FC-A910666FBBDC}"/>
    <cellStyle name="20% - Accent1 6 2 4 4 3" xfId="17644" xr:uid="{8508514E-4AC3-4335-AF41-1E33A0BC8DEB}"/>
    <cellStyle name="20% - Accent1 6 2 4 5" xfId="10703" xr:uid="{32C94A58-F2DE-4B16-A352-1D783DBA3254}"/>
    <cellStyle name="20% - Accent1 6 2 4 6" xfId="16235" xr:uid="{6B22BF51-79C4-4D94-A751-2042648DD043}"/>
    <cellStyle name="20% - Accent1 6 2 5" xfId="4062" xr:uid="{41816FBD-2A65-44E5-94AB-FBB6516F9E87}"/>
    <cellStyle name="20% - Accent1 6 2 5 2" xfId="5603" xr:uid="{A87A25A9-A700-48AE-8CFC-AA44948CF067}"/>
    <cellStyle name="20% - Accent1 6 2 5 2 2" xfId="7943" xr:uid="{0F075A0D-6EB0-438B-B907-182952E90D7E}"/>
    <cellStyle name="20% - Accent1 6 2 5 2 2 2" xfId="13482" xr:uid="{44DFAA4C-18F5-4BC5-B9B7-B98FF4FBDEA2}"/>
    <cellStyle name="20% - Accent1 6 2 5 2 2 3" xfId="18819" xr:uid="{097F16CC-B049-45B7-822B-D9E3485C7408}"/>
    <cellStyle name="20% - Accent1 6 2 5 2 3" xfId="11142" xr:uid="{C264CD97-8F41-4100-92D9-B65FA7215883}"/>
    <cellStyle name="20% - Accent1 6 2 5 2 4" xfId="16521" xr:uid="{AFFD9868-C4EA-4141-A972-1141A83D1BD4}"/>
    <cellStyle name="20% - Accent1 6 2 5 3" xfId="7051" xr:uid="{CC1E0783-E84A-4F40-9A9B-1AE7B9056B0D}"/>
    <cellStyle name="20% - Accent1 6 2 5 3 2" xfId="12590" xr:uid="{598A7E1B-379A-498D-A721-BE8A53C6585C}"/>
    <cellStyle name="20% - Accent1 6 2 5 3 3" xfId="17927" xr:uid="{8F747A68-9BA7-401D-ACAA-645F0FD33AEB}"/>
    <cellStyle name="20% - Accent1 6 2 5 4" xfId="6348" xr:uid="{F3C4F28A-4D54-44DC-AD30-FAB04D979C7E}"/>
    <cellStyle name="20% - Accent1 6 2 5 4 2" xfId="11887" xr:uid="{43E477D4-0C1A-48CE-91EB-0135935C9101}"/>
    <cellStyle name="20% - Accent1 6 2 5 4 3" xfId="17224" xr:uid="{03DB5B08-92BC-4D0B-BB6D-EF89CE5523B2}"/>
    <cellStyle name="20% - Accent1 6 2 5 5" xfId="9811" xr:uid="{B9316EB1-2A6C-4ECD-AF28-965342DD2B66}"/>
    <cellStyle name="20% - Accent1 6 2 5 6" xfId="15815" xr:uid="{DC2AB122-1F25-4231-AA57-B1879AE8F560}"/>
    <cellStyle name="20% - Accent1 6 2 6" xfId="5277" xr:uid="{69C046EF-74E1-487D-A250-CDC1EA1C6427}"/>
    <cellStyle name="20% - Accent1 6 2 6 2" xfId="7617" xr:uid="{C93B3B22-A8E2-4887-9389-2343B049B812}"/>
    <cellStyle name="20% - Accent1 6 2 6 2 2" xfId="13156" xr:uid="{1A70E7C9-1561-45D3-BB61-51AB8267741C}"/>
    <cellStyle name="20% - Accent1 6 2 6 2 3" xfId="18493" xr:uid="{7973D543-F096-4146-88E1-7D374B4D1C2D}"/>
    <cellStyle name="20% - Accent1 6 2 6 3" xfId="10908" xr:uid="{76ABD67D-5BDD-439D-AD37-F281A042AA2F}"/>
    <cellStyle name="20% - Accent1 6 2 6 4" xfId="16381" xr:uid="{BC6FE9CD-F3DF-4D8B-8FA0-37001DEDE00A}"/>
    <cellStyle name="20% - Accent1 6 2 7" xfId="6911" xr:uid="{19682CB1-87D7-4590-AB5B-CAEEAED9FD73}"/>
    <cellStyle name="20% - Accent1 6 2 7 2" xfId="12450" xr:uid="{5DFC8AE0-7105-45C3-8431-22156AC29681}"/>
    <cellStyle name="20% - Accent1 6 2 7 3" xfId="17787" xr:uid="{056F4622-A3F5-440E-B0D1-F7C79E5EFB4D}"/>
    <cellStyle name="20% - Accent1 6 2 8" xfId="6207" xr:uid="{CBC52780-AA4B-41A9-BA4A-44F27FAB8A04}"/>
    <cellStyle name="20% - Accent1 6 2 8 2" xfId="11746" xr:uid="{5126DB86-798D-46A9-8FAD-FD0F836E809B}"/>
    <cellStyle name="20% - Accent1 6 2 8 3" xfId="17084" xr:uid="{6DDAAB2D-9895-4CC0-BA6C-8F50C30E8F62}"/>
    <cellStyle name="20% - Accent1 6 2 9" xfId="8902" xr:uid="{FDB53FA1-DFFF-412D-8520-0C17B8854EAF}"/>
    <cellStyle name="20% - Accent1 6 3" xfId="1579" xr:uid="{7A7B676B-6AC8-44CA-A3D2-DAD3AB3CD9DB}"/>
    <cellStyle name="20% - Accent1 6 4" xfId="4206" xr:uid="{8309141F-068E-4CFA-BBE3-6AE087C800B9}"/>
    <cellStyle name="20% - Accent1 6 4 2" xfId="5742" xr:uid="{32F74B0F-F090-43F9-A866-D0ADBC885E7F}"/>
    <cellStyle name="20% - Accent1 6 4 2 2" xfId="8082" xr:uid="{6E527677-D854-48A0-B411-CD259823AB0B}"/>
    <cellStyle name="20% - Accent1 6 4 2 2 2" xfId="13621" xr:uid="{FFAE3559-B9B6-442E-ADE1-9BD8B95645C0}"/>
    <cellStyle name="20% - Accent1 6 4 2 2 3" xfId="18958" xr:uid="{CDFE75E6-7E7E-48CD-BB05-A930A31A92C2}"/>
    <cellStyle name="20% - Accent1 6 4 2 3" xfId="11281" xr:uid="{12D13A05-8643-4C93-A142-ECFC78EC9E32}"/>
    <cellStyle name="20% - Accent1 6 4 2 4" xfId="16660" xr:uid="{E8098ACD-33D2-4860-928B-8E88171EB3D5}"/>
    <cellStyle name="20% - Accent1 6 4 3" xfId="7190" xr:uid="{A3576E49-966D-4377-B6A2-5FB72451836C}"/>
    <cellStyle name="20% - Accent1 6 4 3 2" xfId="12729" xr:uid="{0F08C4FA-5342-4683-BA72-0EE8C871AD0A}"/>
    <cellStyle name="20% - Accent1 6 4 3 3" xfId="18066" xr:uid="{C37E3472-476E-48DC-A246-03D1A9699A65}"/>
    <cellStyle name="20% - Accent1 6 4 4" xfId="6487" xr:uid="{A24C32CA-0F6A-455A-804F-B5985B771638}"/>
    <cellStyle name="20% - Accent1 6 4 4 2" xfId="12026" xr:uid="{5521F308-2E3A-40F9-8FA0-A1591E6FD666}"/>
    <cellStyle name="20% - Accent1 6 4 4 3" xfId="17363" xr:uid="{3C94D755-71C3-4DE0-A52E-994848328314}"/>
    <cellStyle name="20% - Accent1 6 4 5" xfId="9954" xr:uid="{190B2ABD-5C38-4E23-B0F4-99CE47822983}"/>
    <cellStyle name="20% - Accent1 6 4 6" xfId="15954" xr:uid="{66131497-342D-4420-BA15-1FAF1BF05242}"/>
    <cellStyle name="20% - Accent1 6 5" xfId="4347" xr:uid="{A21509DA-759E-4E1B-BD8A-0958B4E03BFA}"/>
    <cellStyle name="20% - Accent1 6 5 2" xfId="5882" xr:uid="{DA46397D-23DB-4CE8-B35A-2FA3B6B25C5C}"/>
    <cellStyle name="20% - Accent1 6 5 2 2" xfId="8222" xr:uid="{B7944677-7853-42C5-B5FF-2169006AE26A}"/>
    <cellStyle name="20% - Accent1 6 5 2 2 2" xfId="13761" xr:uid="{3F67CC3D-B5E3-4FCE-A5E5-98515EBC55D8}"/>
    <cellStyle name="20% - Accent1 6 5 2 2 3" xfId="19098" xr:uid="{3174B124-23F2-4558-8774-FDECF3262096}"/>
    <cellStyle name="20% - Accent1 6 5 2 3" xfId="11421" xr:uid="{070151F3-3DC0-40D9-97A5-90E0423B0208}"/>
    <cellStyle name="20% - Accent1 6 5 2 4" xfId="16800" xr:uid="{A4938FF1-6CD9-48A7-9C88-326E6961F8E9}"/>
    <cellStyle name="20% - Accent1 6 5 3" xfId="7330" xr:uid="{BED62367-B676-4BFE-A1BF-9F7C94A8CBC9}"/>
    <cellStyle name="20% - Accent1 6 5 3 2" xfId="12869" xr:uid="{F3FE47A1-BC21-4A25-AB40-45FDA15ABE7D}"/>
    <cellStyle name="20% - Accent1 6 5 3 3" xfId="18206" xr:uid="{4BE2FF65-27FE-4186-AFE2-5A452B46E163}"/>
    <cellStyle name="20% - Accent1 6 5 4" xfId="6627" xr:uid="{368C56D2-F941-41F7-968A-A0AD23C1245F}"/>
    <cellStyle name="20% - Accent1 6 5 4 2" xfId="12166" xr:uid="{D693F5A0-43D7-407F-B822-1FBBA57AF415}"/>
    <cellStyle name="20% - Accent1 6 5 4 3" xfId="17503" xr:uid="{9248983A-DB9B-4F87-9F65-227CB1A1B973}"/>
    <cellStyle name="20% - Accent1 6 5 5" xfId="10095" xr:uid="{FDC54C0C-3D8D-49A0-8BBE-3665B88D18EA}"/>
    <cellStyle name="20% - Accent1 6 5 6" xfId="16094" xr:uid="{0961C82D-7FAA-4611-8580-DAD656F7EBF9}"/>
    <cellStyle name="20% - Accent1 6 6" xfId="4998" xr:uid="{D65DF26A-EB1E-483E-B9BB-C9B48D9D1EA5}"/>
    <cellStyle name="20% - Accent1 6 6 2" xfId="6063" xr:uid="{9381B742-23A8-4450-8A14-CA14C15C8590}"/>
    <cellStyle name="20% - Accent1 6 6 2 2" xfId="8403" xr:uid="{2601CC39-5517-4280-A32A-C2DC041A8D63}"/>
    <cellStyle name="20% - Accent1 6 6 2 2 2" xfId="13942" xr:uid="{DF144BF5-C7F8-4BF8-A66C-CCAAF55DD7AD}"/>
    <cellStyle name="20% - Accent1 6 6 2 2 3" xfId="19279" xr:uid="{262B3AFD-C9A9-4BB7-A730-148E1FC6768B}"/>
    <cellStyle name="20% - Accent1 6 6 2 3" xfId="11602" xr:uid="{27D7E2D3-4E9D-4B01-AC8D-AFC09B86B929}"/>
    <cellStyle name="20% - Accent1 6 6 2 4" xfId="16940" xr:uid="{4C33CD34-1E3B-4109-96BE-46628A3A7975}"/>
    <cellStyle name="20% - Accent1 6 6 3" xfId="7470" xr:uid="{3308FC63-1979-444C-A070-6D3A157B1040}"/>
    <cellStyle name="20% - Accent1 6 6 3 2" xfId="13009" xr:uid="{644D73ED-7F58-4B68-A5CD-58FE26B71467}"/>
    <cellStyle name="20% - Accent1 6 6 3 3" xfId="18346" xr:uid="{2EE539D8-D8FE-4354-AF5E-FB5E0595D89C}"/>
    <cellStyle name="20% - Accent1 6 6 4" xfId="6767" xr:uid="{095FAE5D-FB90-4DA7-B25E-62BA33A4ACE2}"/>
    <cellStyle name="20% - Accent1 6 6 4 2" xfId="12306" xr:uid="{4808A7BC-55C8-4EF4-A9F9-B3C50DE68A05}"/>
    <cellStyle name="20% - Accent1 6 6 4 3" xfId="17643" xr:uid="{5A330D70-0BE8-4DF3-8837-CA43E7FED379}"/>
    <cellStyle name="20% - Accent1 6 6 5" xfId="10702" xr:uid="{C32E5B6C-EAFC-41A3-B6DE-D152F7013EB5}"/>
    <cellStyle name="20% - Accent1 6 6 6" xfId="16234" xr:uid="{752F2ADC-2094-488C-B4B1-4567B745F8BE}"/>
    <cellStyle name="20% - Accent1 6 7" xfId="4061" xr:uid="{873DFCF2-F625-428C-A759-A55C05AE2D90}"/>
    <cellStyle name="20% - Accent1 6 7 2" xfId="5602" xr:uid="{7731369D-A7A3-451C-8A88-16B68E8F68E6}"/>
    <cellStyle name="20% - Accent1 6 7 2 2" xfId="7942" xr:uid="{8D618635-59E0-4F0E-B686-5A6732A24865}"/>
    <cellStyle name="20% - Accent1 6 7 2 2 2" xfId="13481" xr:uid="{1239B1FE-7589-44A7-A344-41285C9960E1}"/>
    <cellStyle name="20% - Accent1 6 7 2 2 3" xfId="18818" xr:uid="{3C9310EC-1489-47F6-9F74-8D4BBAD3773A}"/>
    <cellStyle name="20% - Accent1 6 7 2 3" xfId="11141" xr:uid="{B026A90F-993F-4C39-AFD0-0C14915F5FFB}"/>
    <cellStyle name="20% - Accent1 6 7 2 4" xfId="16520" xr:uid="{FAFFCDC6-BE64-4FDF-86BB-BF4D740058ED}"/>
    <cellStyle name="20% - Accent1 6 7 3" xfId="7050" xr:uid="{4C40E958-E756-4614-88BF-D7948DBE0533}"/>
    <cellStyle name="20% - Accent1 6 7 3 2" xfId="12589" xr:uid="{E3F08415-5CB6-4A9D-A618-5CAF61F557D2}"/>
    <cellStyle name="20% - Accent1 6 7 3 3" xfId="17926" xr:uid="{906CB13C-C3BB-4D61-B009-20C86F362EAA}"/>
    <cellStyle name="20% - Accent1 6 7 4" xfId="6347" xr:uid="{21EDE638-6E0A-4282-9C26-0DB4074A7FBD}"/>
    <cellStyle name="20% - Accent1 6 7 4 2" xfId="11886" xr:uid="{EE510E8A-EE80-40DB-98A7-7FB8D82FB357}"/>
    <cellStyle name="20% - Accent1 6 7 4 3" xfId="17223" xr:uid="{B03405A9-41E9-4790-88A2-A2604202A70F}"/>
    <cellStyle name="20% - Accent1 6 7 5" xfId="9810" xr:uid="{24AEC8EA-C41D-4A4C-8224-4A3F1F88EE55}"/>
    <cellStyle name="20% - Accent1 6 7 6" xfId="15814" xr:uid="{70081C72-2963-447B-8154-ED4B8B81D54F}"/>
    <cellStyle name="20% - Accent1 6 8" xfId="5276" xr:uid="{E9536BFD-7D79-4829-899A-FA2A34ACBB03}"/>
    <cellStyle name="20% - Accent1 6 8 2" xfId="7616" xr:uid="{A84B8965-0AEE-4119-85ED-8B46FE9D8739}"/>
    <cellStyle name="20% - Accent1 6 8 2 2" xfId="13155" xr:uid="{592A9336-4FBD-4AA7-BC43-C21792FD49B9}"/>
    <cellStyle name="20% - Accent1 6 8 2 3" xfId="18492" xr:uid="{9B97023F-FE31-4DB2-97CA-1D9C83BC6EC7}"/>
    <cellStyle name="20% - Accent1 6 8 3" xfId="10907" xr:uid="{2C0FFC46-6517-41F5-B71B-8A1A2EC6692E}"/>
    <cellStyle name="20% - Accent1 6 8 4" xfId="16380" xr:uid="{49DEA3C3-3B85-4652-B30F-FC017236B31F}"/>
    <cellStyle name="20% - Accent1 6 9" xfId="6910" xr:uid="{3BB53734-F689-45A2-BA64-EE2BD94960FA}"/>
    <cellStyle name="20% - Accent1 6 9 2" xfId="12449" xr:uid="{C181BB3E-2FF1-43DA-BB9C-60F8048438B9}"/>
    <cellStyle name="20% - Accent1 6 9 3" xfId="17786" xr:uid="{FFE96551-5A75-490E-8699-F0053DAF49DF}"/>
    <cellStyle name="20% - Accent1 7" xfId="19896" xr:uid="{D7EB5DAD-C2FC-4715-8795-B416CE6821CA}"/>
    <cellStyle name="20% - Accent2" xfId="1580" xr:uid="{6A7FDB7A-EB57-4AEB-8C4A-70FCA1A8BF3D}"/>
    <cellStyle name="20% - Accent2 2" xfId="28" xr:uid="{F67483CB-021E-4909-8565-8FB6CE53DFF9}"/>
    <cellStyle name="20% - Accent2 2 2" xfId="29" xr:uid="{DE17E8DC-5BFF-4EE6-AB13-E55983C2619D}"/>
    <cellStyle name="20% - Accent2 2 2 2" xfId="1582" xr:uid="{B024E10C-197F-49E6-A733-6C785AB03CB8}"/>
    <cellStyle name="20% - Accent2 2 2 3" xfId="19909" xr:uid="{B54AAA41-0C78-4ABA-A239-3EC98491A7DE}"/>
    <cellStyle name="20% - Accent2 2 3" xfId="30" xr:uid="{5C76F8EA-93B2-44D6-B99B-0F2A8BB63A66}"/>
    <cellStyle name="20% - Accent2 2 3 10" xfId="6208" xr:uid="{7FD2BA22-8A70-4C6E-AB95-973700E3BB23}"/>
    <cellStyle name="20% - Accent2 2 3 10 2" xfId="11747" xr:uid="{B9302ECE-B980-4B32-9C7F-4A81B0865608}"/>
    <cellStyle name="20% - Accent2 2 3 10 3" xfId="17085" xr:uid="{02BEF0A1-D695-4CD8-AB4C-41F8F29CAEE7}"/>
    <cellStyle name="20% - Accent2 2 3 11" xfId="8903" xr:uid="{7FB1EA07-6BE7-40B6-B546-FE705866D8C1}"/>
    <cellStyle name="20% - Accent2 2 3 12" xfId="15676" xr:uid="{4793D9DF-D600-47BB-9A9D-F205405D7A18}"/>
    <cellStyle name="20% - Accent2 2 3 13" xfId="1583" xr:uid="{498CD3D6-551D-4B3C-ACED-D6EBBAB0FCFC}"/>
    <cellStyle name="20% - Accent2 2 3 14" xfId="19910" xr:uid="{88647F1D-1FCE-4FCF-B2D9-6F87D78762D7}"/>
    <cellStyle name="20% - Accent2 2 3 2" xfId="1584" xr:uid="{FB7709CF-C9A5-4CF3-8AB6-DCD089BDD9DB}"/>
    <cellStyle name="20% - Accent2 2 3 2 10" xfId="15677" xr:uid="{A0E68A46-7033-4DB8-87E2-9CEA9AE3B8EB}"/>
    <cellStyle name="20% - Accent2 2 3 2 2" xfId="4209" xr:uid="{ECCAB838-8E74-468A-9955-8D8EEA3C28AF}"/>
    <cellStyle name="20% - Accent2 2 3 2 2 2" xfId="5745" xr:uid="{989C3317-64EC-40E9-8B9E-7D7EFBABB9F2}"/>
    <cellStyle name="20% - Accent2 2 3 2 2 2 2" xfId="8085" xr:uid="{B60C98BF-1AA9-416B-A69A-7EE41EBC237F}"/>
    <cellStyle name="20% - Accent2 2 3 2 2 2 2 2" xfId="13624" xr:uid="{010D39D1-7980-43D5-932B-E7DD2B80C3A3}"/>
    <cellStyle name="20% - Accent2 2 3 2 2 2 2 3" xfId="18961" xr:uid="{163D73C4-76F8-460D-AABE-DDEF3A16F7BF}"/>
    <cellStyle name="20% - Accent2 2 3 2 2 2 3" xfId="11284" xr:uid="{F834EC7C-3487-410F-BEA5-B1ED69F3E3ED}"/>
    <cellStyle name="20% - Accent2 2 3 2 2 2 4" xfId="16663" xr:uid="{C88B4E50-2251-46B6-9775-3129BC100DEE}"/>
    <cellStyle name="20% - Accent2 2 3 2 2 3" xfId="7193" xr:uid="{AEE82A9A-9493-49B7-B044-E10B2300DF43}"/>
    <cellStyle name="20% - Accent2 2 3 2 2 3 2" xfId="12732" xr:uid="{E1032826-7989-4AA1-9811-08171433C0DE}"/>
    <cellStyle name="20% - Accent2 2 3 2 2 3 3" xfId="18069" xr:uid="{FDC7AB69-C016-4793-9862-52F7C2C9C128}"/>
    <cellStyle name="20% - Accent2 2 3 2 2 4" xfId="6490" xr:uid="{C185432C-CC95-4063-8335-FC6D59E8E878}"/>
    <cellStyle name="20% - Accent2 2 3 2 2 4 2" xfId="12029" xr:uid="{69ADCE40-599A-43E4-B7F4-2F5A870E2027}"/>
    <cellStyle name="20% - Accent2 2 3 2 2 4 3" xfId="17366" xr:uid="{C36AB917-CD98-4D21-9123-2749EBCE7B5E}"/>
    <cellStyle name="20% - Accent2 2 3 2 2 5" xfId="9957" xr:uid="{7BB8436B-9D3B-4BCB-9714-ACE4963C0B8C}"/>
    <cellStyle name="20% - Accent2 2 3 2 2 6" xfId="15957" xr:uid="{D52C777C-43DC-4A7B-870D-8C4E21980F28}"/>
    <cellStyle name="20% - Accent2 2 3 2 3" xfId="4350" xr:uid="{DA2F2ED4-33C3-4EE3-A06D-5E177FF0EFC7}"/>
    <cellStyle name="20% - Accent2 2 3 2 3 2" xfId="5885" xr:uid="{379EB0EF-1279-4153-B723-7D7B10EA231A}"/>
    <cellStyle name="20% - Accent2 2 3 2 3 2 2" xfId="8225" xr:uid="{778352AC-E6BA-4DB1-A4D4-9863558BA25F}"/>
    <cellStyle name="20% - Accent2 2 3 2 3 2 2 2" xfId="13764" xr:uid="{D3ECCEA8-7019-466B-B892-421F563597E9}"/>
    <cellStyle name="20% - Accent2 2 3 2 3 2 2 3" xfId="19101" xr:uid="{E41E3DB7-6A16-4294-8AC7-2B41E8CB3ABF}"/>
    <cellStyle name="20% - Accent2 2 3 2 3 2 3" xfId="11424" xr:uid="{3A471BB2-0616-472E-A613-929CF8297072}"/>
    <cellStyle name="20% - Accent2 2 3 2 3 2 4" xfId="16803" xr:uid="{1422A7C0-FF2F-4FAA-BA49-D4313C04E958}"/>
    <cellStyle name="20% - Accent2 2 3 2 3 3" xfId="7333" xr:uid="{A92EE909-C987-4B4D-880B-AEE85722D569}"/>
    <cellStyle name="20% - Accent2 2 3 2 3 3 2" xfId="12872" xr:uid="{8CD22E52-EB33-473E-B671-BF5FE0AE93C8}"/>
    <cellStyle name="20% - Accent2 2 3 2 3 3 3" xfId="18209" xr:uid="{18E847AF-857C-48EB-B0F0-7354A12E723D}"/>
    <cellStyle name="20% - Accent2 2 3 2 3 4" xfId="6630" xr:uid="{A6F02C32-D893-47CE-BA6B-16D3D84A1075}"/>
    <cellStyle name="20% - Accent2 2 3 2 3 4 2" xfId="12169" xr:uid="{0531D5C1-67A8-4D57-8D38-5F15AF914171}"/>
    <cellStyle name="20% - Accent2 2 3 2 3 4 3" xfId="17506" xr:uid="{7226664E-07E2-4889-A2A2-E94CC5D4EAE0}"/>
    <cellStyle name="20% - Accent2 2 3 2 3 5" xfId="10098" xr:uid="{907FE276-F524-4B4B-A504-3F77915C2385}"/>
    <cellStyle name="20% - Accent2 2 3 2 3 6" xfId="16097" xr:uid="{5D6F90C2-8C27-4267-A6E8-3C2AC6234D79}"/>
    <cellStyle name="20% - Accent2 2 3 2 4" xfId="5001" xr:uid="{6ADF8147-44B6-457A-A0C7-0E922A01C444}"/>
    <cellStyle name="20% - Accent2 2 3 2 4 2" xfId="6066" xr:uid="{093354E8-2EBF-4D86-BF9F-27C05D464BB9}"/>
    <cellStyle name="20% - Accent2 2 3 2 4 2 2" xfId="8406" xr:uid="{D1FE7C72-08EC-4E31-82E1-AB7E73C69B79}"/>
    <cellStyle name="20% - Accent2 2 3 2 4 2 2 2" xfId="13945" xr:uid="{45D2D71B-231D-47DB-BB68-F9DF172C5BB0}"/>
    <cellStyle name="20% - Accent2 2 3 2 4 2 2 3" xfId="19282" xr:uid="{43506A1E-B5B6-43D7-AC51-6FCC9F7EE62D}"/>
    <cellStyle name="20% - Accent2 2 3 2 4 2 3" xfId="11605" xr:uid="{792EF5D0-746B-46DC-8496-549030B5D63A}"/>
    <cellStyle name="20% - Accent2 2 3 2 4 2 4" xfId="16943" xr:uid="{C97099AC-8136-4312-9CCA-8D93BAC741DC}"/>
    <cellStyle name="20% - Accent2 2 3 2 4 3" xfId="7473" xr:uid="{B3CB770B-766C-4122-975A-62E716471D16}"/>
    <cellStyle name="20% - Accent2 2 3 2 4 3 2" xfId="13012" xr:uid="{F7713F2F-0FFA-490D-9A9A-AC1FDEE3BAA0}"/>
    <cellStyle name="20% - Accent2 2 3 2 4 3 3" xfId="18349" xr:uid="{834276FB-07DD-46EB-B0EA-2B8E08A17553}"/>
    <cellStyle name="20% - Accent2 2 3 2 4 4" xfId="6770" xr:uid="{CD14FFD8-F11E-487A-80A1-28699E4F882E}"/>
    <cellStyle name="20% - Accent2 2 3 2 4 4 2" xfId="12309" xr:uid="{DFE691A0-62DF-472D-9D27-EBAC4E18E382}"/>
    <cellStyle name="20% - Accent2 2 3 2 4 4 3" xfId="17646" xr:uid="{0622BBD0-88B2-41EB-8B72-B83800304B06}"/>
    <cellStyle name="20% - Accent2 2 3 2 4 5" xfId="10705" xr:uid="{7B7BE5FC-7226-4169-9163-C808CE4F0A49}"/>
    <cellStyle name="20% - Accent2 2 3 2 4 6" xfId="16237" xr:uid="{08CE3C99-7CF4-4902-A05F-856BC83E2414}"/>
    <cellStyle name="20% - Accent2 2 3 2 5" xfId="4064" xr:uid="{B1E647F1-FB3A-44BE-9BFA-00914296395A}"/>
    <cellStyle name="20% - Accent2 2 3 2 5 2" xfId="5605" xr:uid="{F29A06AC-C329-4D94-98F0-83376040F7C5}"/>
    <cellStyle name="20% - Accent2 2 3 2 5 2 2" xfId="7945" xr:uid="{E8250804-3CD2-440A-B4A0-62D03EC57C2C}"/>
    <cellStyle name="20% - Accent2 2 3 2 5 2 2 2" xfId="13484" xr:uid="{CEA49E0B-9F33-4097-A517-567FDAE914C8}"/>
    <cellStyle name="20% - Accent2 2 3 2 5 2 2 3" xfId="18821" xr:uid="{2B51E15B-E578-4888-9912-51357D437491}"/>
    <cellStyle name="20% - Accent2 2 3 2 5 2 3" xfId="11144" xr:uid="{766163BE-5537-4011-A3A0-BB76D8881E3A}"/>
    <cellStyle name="20% - Accent2 2 3 2 5 2 4" xfId="16523" xr:uid="{14AC1D04-2709-4941-B649-79493544A83F}"/>
    <cellStyle name="20% - Accent2 2 3 2 5 3" xfId="7053" xr:uid="{084204CA-0308-47E4-84AD-F9A25918235D}"/>
    <cellStyle name="20% - Accent2 2 3 2 5 3 2" xfId="12592" xr:uid="{C60BF0BD-DC23-4079-A70A-4956081DE7D3}"/>
    <cellStyle name="20% - Accent2 2 3 2 5 3 3" xfId="17929" xr:uid="{4B5FDB03-7C96-4534-91B7-B5E83B3239CE}"/>
    <cellStyle name="20% - Accent2 2 3 2 5 4" xfId="6350" xr:uid="{D90A2107-8E24-483D-ABDC-D266287FC979}"/>
    <cellStyle name="20% - Accent2 2 3 2 5 4 2" xfId="11889" xr:uid="{CE6B2C8E-950E-486B-9250-73B5DA563604}"/>
    <cellStyle name="20% - Accent2 2 3 2 5 4 3" xfId="17226" xr:uid="{59DCE2A5-E950-4F0A-B341-42ED6EE4B42D}"/>
    <cellStyle name="20% - Accent2 2 3 2 5 5" xfId="9813" xr:uid="{4E619401-328F-4873-928C-10B6B8D35E14}"/>
    <cellStyle name="20% - Accent2 2 3 2 5 6" xfId="15817" xr:uid="{BE17C7F2-9BE7-4285-9B4D-693212665E72}"/>
    <cellStyle name="20% - Accent2 2 3 2 6" xfId="5279" xr:uid="{BED7E013-2FEB-4231-AA62-A22033999EE5}"/>
    <cellStyle name="20% - Accent2 2 3 2 6 2" xfId="7619" xr:uid="{9278379E-A134-4334-900C-E31ED00D89C8}"/>
    <cellStyle name="20% - Accent2 2 3 2 6 2 2" xfId="13158" xr:uid="{83CBC4EE-01D9-4664-9F5A-507968F4805F}"/>
    <cellStyle name="20% - Accent2 2 3 2 6 2 3" xfId="18495" xr:uid="{4911A84C-81B0-4540-A08D-EEC651F52169}"/>
    <cellStyle name="20% - Accent2 2 3 2 6 3" xfId="10910" xr:uid="{9443630D-DCE1-4E19-8117-9DB15268C40F}"/>
    <cellStyle name="20% - Accent2 2 3 2 6 4" xfId="16383" xr:uid="{38202256-663D-4AB6-B36C-241AE6C3ECEF}"/>
    <cellStyle name="20% - Accent2 2 3 2 7" xfId="6913" xr:uid="{EE02F53F-E52C-4668-93B4-6852F986620F}"/>
    <cellStyle name="20% - Accent2 2 3 2 7 2" xfId="12452" xr:uid="{19A70E43-4080-4717-965E-100F8D91F62B}"/>
    <cellStyle name="20% - Accent2 2 3 2 7 3" xfId="17789" xr:uid="{8EB88CBF-97C5-429C-83A2-16AE7C1FF6D6}"/>
    <cellStyle name="20% - Accent2 2 3 2 8" xfId="6209" xr:uid="{7D2E703E-AB7F-4848-9019-D4B81873D45E}"/>
    <cellStyle name="20% - Accent2 2 3 2 8 2" xfId="11748" xr:uid="{064EC881-CED8-4DCE-AD90-58E3F44BE53B}"/>
    <cellStyle name="20% - Accent2 2 3 2 8 3" xfId="17086" xr:uid="{33BC71A8-93F8-40E6-8469-711A0ED16112}"/>
    <cellStyle name="20% - Accent2 2 3 2 9" xfId="8904" xr:uid="{71391FFA-F38A-4B86-BB05-D46713AFC3BA}"/>
    <cellStyle name="20% - Accent2 2 3 3" xfId="1585" xr:uid="{49700F0B-D69F-4B23-BD6E-80D31727AD83}"/>
    <cellStyle name="20% - Accent2 2 3 4" xfId="4208" xr:uid="{2B4B08D1-DA45-4A28-B186-0CE20BD84F6B}"/>
    <cellStyle name="20% - Accent2 2 3 4 2" xfId="5744" xr:uid="{8DEFA33D-80D8-4D7A-B5F5-61505933D8B6}"/>
    <cellStyle name="20% - Accent2 2 3 4 2 2" xfId="8084" xr:uid="{7271B699-A11D-4E09-8012-D90A57847FFE}"/>
    <cellStyle name="20% - Accent2 2 3 4 2 2 2" xfId="13623" xr:uid="{4DA0A128-69B5-4B6D-A218-4857F395BBB8}"/>
    <cellStyle name="20% - Accent2 2 3 4 2 2 3" xfId="18960" xr:uid="{6AC0AFE2-07F2-4D82-98B2-D07A36F0A0CD}"/>
    <cellStyle name="20% - Accent2 2 3 4 2 3" xfId="11283" xr:uid="{F7B7ECAF-BC83-4A5B-AA19-688BBB0B79D7}"/>
    <cellStyle name="20% - Accent2 2 3 4 2 4" xfId="16662" xr:uid="{673684A3-7A3C-48C5-8839-E76205895F47}"/>
    <cellStyle name="20% - Accent2 2 3 4 3" xfId="7192" xr:uid="{0B237A2E-856F-4185-91EE-4E96028798E7}"/>
    <cellStyle name="20% - Accent2 2 3 4 3 2" xfId="12731" xr:uid="{CDDDEC93-9BF8-4411-AC2D-4E0D68CF3757}"/>
    <cellStyle name="20% - Accent2 2 3 4 3 3" xfId="18068" xr:uid="{DE4C46CC-5DE0-462A-B351-DAF7971C4217}"/>
    <cellStyle name="20% - Accent2 2 3 4 4" xfId="6489" xr:uid="{D66E4F14-EEFA-4C8B-9C0E-709C50B3628C}"/>
    <cellStyle name="20% - Accent2 2 3 4 4 2" xfId="12028" xr:uid="{A77C41F0-F035-4AA4-84FE-5876E8E65EB0}"/>
    <cellStyle name="20% - Accent2 2 3 4 4 3" xfId="17365" xr:uid="{B684C638-920A-4EB1-ABE9-40F0524620E7}"/>
    <cellStyle name="20% - Accent2 2 3 4 5" xfId="9956" xr:uid="{518F0364-33A8-4E94-90A3-162D03BC7C18}"/>
    <cellStyle name="20% - Accent2 2 3 4 6" xfId="15956" xr:uid="{FF095D7D-2CC1-4A6A-B593-422B44B8DEEC}"/>
    <cellStyle name="20% - Accent2 2 3 5" xfId="4349" xr:uid="{EAF81F22-1EDF-4CC9-85A7-D5DB9212CCFC}"/>
    <cellStyle name="20% - Accent2 2 3 5 2" xfId="5884" xr:uid="{EE968462-EC97-48A3-B863-C59388074064}"/>
    <cellStyle name="20% - Accent2 2 3 5 2 2" xfId="8224" xr:uid="{69AB0245-4CED-4A71-A10F-E53E0FD2A0A7}"/>
    <cellStyle name="20% - Accent2 2 3 5 2 2 2" xfId="13763" xr:uid="{CEC742EB-0570-44B2-B150-C34085800E52}"/>
    <cellStyle name="20% - Accent2 2 3 5 2 2 3" xfId="19100" xr:uid="{C2A841AB-3EAA-4295-ADD5-C84A9E8E93B2}"/>
    <cellStyle name="20% - Accent2 2 3 5 2 3" xfId="11423" xr:uid="{961BF507-DEFB-404F-833C-25CAE28BB943}"/>
    <cellStyle name="20% - Accent2 2 3 5 2 4" xfId="16802" xr:uid="{1AC2769E-0E10-44A5-8814-A9B095C61C48}"/>
    <cellStyle name="20% - Accent2 2 3 5 3" xfId="7332" xr:uid="{B7A05A63-B52D-45A0-A89A-B3C1B2589A49}"/>
    <cellStyle name="20% - Accent2 2 3 5 3 2" xfId="12871" xr:uid="{A6D6F781-11BD-47D3-8C44-70A956E7FADA}"/>
    <cellStyle name="20% - Accent2 2 3 5 3 3" xfId="18208" xr:uid="{B3EDEAEE-1B04-4D75-8B77-8AC8B27477E0}"/>
    <cellStyle name="20% - Accent2 2 3 5 4" xfId="6629" xr:uid="{0AAABBFE-DE69-43B0-937C-CD5CBEFE5D46}"/>
    <cellStyle name="20% - Accent2 2 3 5 4 2" xfId="12168" xr:uid="{2904B192-FCD2-44DE-B11B-178D2A738F4C}"/>
    <cellStyle name="20% - Accent2 2 3 5 4 3" xfId="17505" xr:uid="{3D270286-2A4B-410C-AE73-3B90329BE765}"/>
    <cellStyle name="20% - Accent2 2 3 5 5" xfId="10097" xr:uid="{5465A9CF-99D2-4302-A7A5-6DE25D932A24}"/>
    <cellStyle name="20% - Accent2 2 3 5 6" xfId="16096" xr:uid="{4CC00387-6B4E-4241-A4B1-41D25178363C}"/>
    <cellStyle name="20% - Accent2 2 3 6" xfId="5000" xr:uid="{34729328-0DE7-4B56-8BC9-3834CD7D44D1}"/>
    <cellStyle name="20% - Accent2 2 3 6 2" xfId="6065" xr:uid="{34331F2D-7090-4C3B-9CCD-8BEAC8821451}"/>
    <cellStyle name="20% - Accent2 2 3 6 2 2" xfId="8405" xr:uid="{5345E15E-B2BD-4315-BDC5-8FD779CC01FF}"/>
    <cellStyle name="20% - Accent2 2 3 6 2 2 2" xfId="13944" xr:uid="{DD811AB0-92F1-4D22-862D-579D41384642}"/>
    <cellStyle name="20% - Accent2 2 3 6 2 2 3" xfId="19281" xr:uid="{F363CF22-915A-4B2A-A436-A570FAF5A25E}"/>
    <cellStyle name="20% - Accent2 2 3 6 2 3" xfId="11604" xr:uid="{5EE1992B-69E0-4327-9C00-732D9ECFA81F}"/>
    <cellStyle name="20% - Accent2 2 3 6 2 4" xfId="16942" xr:uid="{6188FAC1-B3B2-4642-9389-365CC5F289BB}"/>
    <cellStyle name="20% - Accent2 2 3 6 3" xfId="7472" xr:uid="{0481FEBB-435B-439B-B882-B9342C8F08F4}"/>
    <cellStyle name="20% - Accent2 2 3 6 3 2" xfId="13011" xr:uid="{84867B59-D586-4C4D-A966-658C37AF91D7}"/>
    <cellStyle name="20% - Accent2 2 3 6 3 3" xfId="18348" xr:uid="{B7F4F9E6-FA47-4D6E-852F-8423CDD86FD7}"/>
    <cellStyle name="20% - Accent2 2 3 6 4" xfId="6769" xr:uid="{1C2C4544-133D-4C0B-B9C0-E20047CEC96D}"/>
    <cellStyle name="20% - Accent2 2 3 6 4 2" xfId="12308" xr:uid="{21AD3108-99FE-498C-B12A-B28696B6C1F4}"/>
    <cellStyle name="20% - Accent2 2 3 6 4 3" xfId="17645" xr:uid="{CEF05F5E-B5B0-4084-B6BC-D95D0E272D09}"/>
    <cellStyle name="20% - Accent2 2 3 6 5" xfId="10704" xr:uid="{28137EBC-B78D-46D7-8C11-DBC5163BE02B}"/>
    <cellStyle name="20% - Accent2 2 3 6 6" xfId="16236" xr:uid="{C5EC933D-47DB-4B48-9349-26B1866F71D0}"/>
    <cellStyle name="20% - Accent2 2 3 7" xfId="4063" xr:uid="{D6A1D46C-0036-48CE-B75F-5BC8325AB1CE}"/>
    <cellStyle name="20% - Accent2 2 3 7 2" xfId="5604" xr:uid="{1C1561E1-3957-4002-8416-8E52C1151E1A}"/>
    <cellStyle name="20% - Accent2 2 3 7 2 2" xfId="7944" xr:uid="{DF464B53-54AA-489D-BAE1-C08143566D16}"/>
    <cellStyle name="20% - Accent2 2 3 7 2 2 2" xfId="13483" xr:uid="{D876146C-33CD-4897-B42D-6CECAC53E560}"/>
    <cellStyle name="20% - Accent2 2 3 7 2 2 3" xfId="18820" xr:uid="{5CE02513-B755-470C-A098-F7C24D5683D6}"/>
    <cellStyle name="20% - Accent2 2 3 7 2 3" xfId="11143" xr:uid="{A7F94F42-A772-4CDF-B831-04C963FDCF71}"/>
    <cellStyle name="20% - Accent2 2 3 7 2 4" xfId="16522" xr:uid="{75820B0B-6766-4D7C-8408-3C6F93865104}"/>
    <cellStyle name="20% - Accent2 2 3 7 3" xfId="7052" xr:uid="{2492C9AA-1C04-410B-A564-DD2EFF6391F0}"/>
    <cellStyle name="20% - Accent2 2 3 7 3 2" xfId="12591" xr:uid="{02B1849A-8737-4F02-998D-1FCBFE96DFA8}"/>
    <cellStyle name="20% - Accent2 2 3 7 3 3" xfId="17928" xr:uid="{A3CA223B-C994-43EE-8FB3-27F0A5CEC53A}"/>
    <cellStyle name="20% - Accent2 2 3 7 4" xfId="6349" xr:uid="{3BABE97A-4512-4B65-B235-7D669472DCF3}"/>
    <cellStyle name="20% - Accent2 2 3 7 4 2" xfId="11888" xr:uid="{A55356CC-368E-4F6D-B601-C64518746B05}"/>
    <cellStyle name="20% - Accent2 2 3 7 4 3" xfId="17225" xr:uid="{1B9B496A-B43B-44E9-9B27-84749FCEF25D}"/>
    <cellStyle name="20% - Accent2 2 3 7 5" xfId="9812" xr:uid="{38D4C270-BD73-42D5-AFE0-68FCEA2CD591}"/>
    <cellStyle name="20% - Accent2 2 3 7 6" xfId="15816" xr:uid="{F6E5165B-2B78-4FC2-9C19-A080D86906E3}"/>
    <cellStyle name="20% - Accent2 2 3 8" xfId="5278" xr:uid="{52CBAC9E-7562-4C27-AADC-217FCAB1F9F5}"/>
    <cellStyle name="20% - Accent2 2 3 8 2" xfId="7618" xr:uid="{8435CA24-B568-4804-BACB-4BF641B6B277}"/>
    <cellStyle name="20% - Accent2 2 3 8 2 2" xfId="13157" xr:uid="{C9F4B539-4799-481C-8D95-100D511F23E7}"/>
    <cellStyle name="20% - Accent2 2 3 8 2 3" xfId="18494" xr:uid="{4E0C79D2-4FB5-47D5-B53B-85C1A131BCED}"/>
    <cellStyle name="20% - Accent2 2 3 8 3" xfId="10909" xr:uid="{72729900-42EB-41EE-AD28-C93153AED2D6}"/>
    <cellStyle name="20% - Accent2 2 3 8 4" xfId="16382" xr:uid="{41F9BA95-612D-4D28-820A-2DC98D4839AB}"/>
    <cellStyle name="20% - Accent2 2 3 9" xfId="6912" xr:uid="{D0050443-652F-42C0-B95B-4295D3FD4D90}"/>
    <cellStyle name="20% - Accent2 2 3 9 2" xfId="12451" xr:uid="{5E311D13-3D54-4E1B-96B0-D0CE6AC8CABB}"/>
    <cellStyle name="20% - Accent2 2 3 9 3" xfId="17788" xr:uid="{B340C574-C3BF-40F8-A72A-1C12BA3DB646}"/>
    <cellStyle name="20% - Accent2 2 4" xfId="31" xr:uid="{B568CC18-38BB-4C55-A358-8652EF7EF3A1}"/>
    <cellStyle name="20% - Accent2 2 4 2" xfId="1586" xr:uid="{574B65EB-28B9-42B4-9D5D-CD778470C9BC}"/>
    <cellStyle name="20% - Accent2 2 4 3" xfId="19911" xr:uid="{C50D4288-7F21-4F67-8316-C2FFCF9BF591}"/>
    <cellStyle name="20% - Accent2 2 5" xfId="1587" xr:uid="{750A22EB-89B9-499F-9D16-BD5331A4E31D}"/>
    <cellStyle name="20% - Accent2 2 6" xfId="19579" xr:uid="{D279F807-BA07-422E-990D-017BD8BDB8AF}"/>
    <cellStyle name="20% - Accent2 2 7" xfId="1581" xr:uid="{993712D8-0793-4660-AFBB-956629D81539}"/>
    <cellStyle name="20% - Accent2 3" xfId="32" xr:uid="{960B349B-F800-478F-870D-689EDFCAADAA}"/>
    <cellStyle name="20% - Accent2 3 2" xfId="33" xr:uid="{A2EDBC71-49FD-4A61-9850-3CD7680C436B}"/>
    <cellStyle name="20% - Accent2 3 2 2" xfId="1589" xr:uid="{41123D97-9465-42CB-8545-80750425364E}"/>
    <cellStyle name="20% - Accent2 3 2 3" xfId="19913" xr:uid="{66B5F22B-5043-43C7-A366-60FF6A752CC2}"/>
    <cellStyle name="20% - Accent2 3 3" xfId="1590" xr:uid="{1C7E6A1F-7ECB-4445-871E-901A76A91968}"/>
    <cellStyle name="20% - Accent2 3 4" xfId="1588" xr:uid="{0C6AEAC8-44FE-41B7-B8AB-9EE17667F6AE}"/>
    <cellStyle name="20% - Accent2 3 5" xfId="19912" xr:uid="{D53623E3-794D-4646-BF9D-D8E36399CF27}"/>
    <cellStyle name="20% - Accent2 4" xfId="34" xr:uid="{6D29AD52-95BC-4AE2-B7F1-C375D8D70586}"/>
    <cellStyle name="20% - Accent2 4 2" xfId="35" xr:uid="{C61E479E-C0A1-4E19-9819-58A5971AB065}"/>
    <cellStyle name="20% - Accent2 4 2 2" xfId="1592" xr:uid="{4D68D253-D95A-4879-B862-62C5B5CC955D}"/>
    <cellStyle name="20% - Accent2 4 2 3" xfId="19915" xr:uid="{DD173E67-0CD2-4D2A-9A21-5C06B3D177DE}"/>
    <cellStyle name="20% - Accent2 4 3" xfId="1593" xr:uid="{5C32D77C-0DD0-412D-8850-77792F35FD32}"/>
    <cellStyle name="20% - Accent2 4 4" xfId="1591" xr:uid="{D94D93C0-2C9E-4DB0-B6A3-0244DB5598A0}"/>
    <cellStyle name="20% - Accent2 4 5" xfId="19914" xr:uid="{2BDB8408-DFD7-410F-87AC-EEFEBFE5C8F0}"/>
    <cellStyle name="20% - Accent2 5" xfId="36" xr:uid="{FBFEC463-8AEC-4C62-BFDD-0A42EF8BA3E2}"/>
    <cellStyle name="20% - Accent2 5 2" xfId="37" xr:uid="{5AF6CCA8-A713-4217-931C-0C5CEC01FB13}"/>
    <cellStyle name="20% - Accent2 5 2 2" xfId="1595" xr:uid="{06601E97-3F5A-4B07-A37C-60B3ACE2E1DF}"/>
    <cellStyle name="20% - Accent2 5 2 3" xfId="19917" xr:uid="{6D4820F6-4379-405E-83A6-9EA0A77BB755}"/>
    <cellStyle name="20% - Accent2 5 3" xfId="1596" xr:uid="{B1562426-7930-48F4-B638-DABE7DB4E89A}"/>
    <cellStyle name="20% - Accent2 5 4" xfId="1594" xr:uid="{07836FAD-3385-4F3D-B70B-5FD07E79068B}"/>
    <cellStyle name="20% - Accent2 5 5" xfId="19916" xr:uid="{EBE4E513-1B6B-4184-9A36-BBF53F5F9118}"/>
    <cellStyle name="20% - Accent2 6" xfId="38" xr:uid="{64D9725E-57B8-4A6A-A5E8-4A02C4970AE4}"/>
    <cellStyle name="20% - Accent2 6 10" xfId="6210" xr:uid="{8CCD3580-FBD2-4625-B640-D57413D76B02}"/>
    <cellStyle name="20% - Accent2 6 10 2" xfId="11749" xr:uid="{AAF4FF73-0D0C-4B86-AE17-86A24D5CC5F3}"/>
    <cellStyle name="20% - Accent2 6 10 3" xfId="17087" xr:uid="{8CA9A9E4-61BB-47FD-AD61-61038510B360}"/>
    <cellStyle name="20% - Accent2 6 11" xfId="8909" xr:uid="{0693FEB8-5B5D-488C-A24E-F6D8EE601615}"/>
    <cellStyle name="20% - Accent2 6 12" xfId="15678" xr:uid="{FA5FA081-901D-4FCC-ABC3-5F1097DED0B0}"/>
    <cellStyle name="20% - Accent2 6 13" xfId="1597" xr:uid="{AE9D8FD2-9EBD-4599-8E20-45A7EC4CC2F9}"/>
    <cellStyle name="20% - Accent2 6 14" xfId="19918" xr:uid="{65F59B16-DF78-4E8F-8133-17CEE32D25AB}"/>
    <cellStyle name="20% - Accent2 6 2" xfId="39" xr:uid="{97101754-3190-4AEF-AADB-7B4C0F2F9E0F}"/>
    <cellStyle name="20% - Accent2 6 2 10" xfId="15679" xr:uid="{E38A00A5-D777-4B3A-A39A-4CA55AA6FDDD}"/>
    <cellStyle name="20% - Accent2 6 2 11" xfId="1598" xr:uid="{E681A960-6B2A-4527-98F8-D02E76BF5E9B}"/>
    <cellStyle name="20% - Accent2 6 2 12" xfId="19919" xr:uid="{510153E5-2CA1-4127-BB05-CD1A2604C5AD}"/>
    <cellStyle name="20% - Accent2 6 2 2" xfId="4211" xr:uid="{A58ADDC8-62EB-47D4-B6DF-D096EF7FE9C8}"/>
    <cellStyle name="20% - Accent2 6 2 2 2" xfId="5747" xr:uid="{226AEBD3-02EF-4639-B5C8-34D8F11C9A4C}"/>
    <cellStyle name="20% - Accent2 6 2 2 2 2" xfId="8087" xr:uid="{CC32DAE7-C650-451E-ADBE-B7566690ABC4}"/>
    <cellStyle name="20% - Accent2 6 2 2 2 2 2" xfId="13626" xr:uid="{6E6A8195-0B80-46B5-BA69-5CCB0B4EBBF9}"/>
    <cellStyle name="20% - Accent2 6 2 2 2 2 3" xfId="18963" xr:uid="{D0001C1E-B857-41E4-8D18-2E750D632CD4}"/>
    <cellStyle name="20% - Accent2 6 2 2 2 3" xfId="11286" xr:uid="{DCE1F016-650B-4947-9584-C42D76AF07F0}"/>
    <cellStyle name="20% - Accent2 6 2 2 2 4" xfId="16665" xr:uid="{7F9D42CA-A960-4965-B9FF-E619DDD7C5E8}"/>
    <cellStyle name="20% - Accent2 6 2 2 3" xfId="7195" xr:uid="{29AE0321-5F18-4841-B9D7-AAD429F1F5B5}"/>
    <cellStyle name="20% - Accent2 6 2 2 3 2" xfId="12734" xr:uid="{3C181635-6730-4363-8BEF-492E772B6009}"/>
    <cellStyle name="20% - Accent2 6 2 2 3 3" xfId="18071" xr:uid="{88210C83-88FF-414F-AB1D-B15AD717301B}"/>
    <cellStyle name="20% - Accent2 6 2 2 4" xfId="6492" xr:uid="{55D66DCB-89B4-4A6C-92CA-DC84AA8F7F98}"/>
    <cellStyle name="20% - Accent2 6 2 2 4 2" xfId="12031" xr:uid="{2138608C-99FB-488E-8E0A-E2AF2CD1B965}"/>
    <cellStyle name="20% - Accent2 6 2 2 4 3" xfId="17368" xr:uid="{DC3CAAD2-B7AE-4F4D-BA38-E60259BDAE7F}"/>
    <cellStyle name="20% - Accent2 6 2 2 5" xfId="9959" xr:uid="{83D84C9F-2075-4F8E-A3AC-41D0DBDF401C}"/>
    <cellStyle name="20% - Accent2 6 2 2 6" xfId="15959" xr:uid="{7D9B90BB-1165-414B-B5E4-B5CF842E2B47}"/>
    <cellStyle name="20% - Accent2 6 2 3" xfId="4352" xr:uid="{30AFEF4C-1433-4E73-A4EB-9DE5015B41F6}"/>
    <cellStyle name="20% - Accent2 6 2 3 2" xfId="5887" xr:uid="{540ADC23-06D4-4CE9-9C77-49A394930ABA}"/>
    <cellStyle name="20% - Accent2 6 2 3 2 2" xfId="8227" xr:uid="{87B776DC-3693-4439-B0E2-60C2EAB4764B}"/>
    <cellStyle name="20% - Accent2 6 2 3 2 2 2" xfId="13766" xr:uid="{982531D2-539C-4426-B7D5-D60F7A8689DD}"/>
    <cellStyle name="20% - Accent2 6 2 3 2 2 3" xfId="19103" xr:uid="{3414C22E-AFE7-47C2-9A39-6B354CD5E18C}"/>
    <cellStyle name="20% - Accent2 6 2 3 2 3" xfId="11426" xr:uid="{E7B0EE63-94A6-4DD2-9154-9D7C78E7EC49}"/>
    <cellStyle name="20% - Accent2 6 2 3 2 4" xfId="16805" xr:uid="{32E40133-5D54-488B-B4E0-67F00CA056DD}"/>
    <cellStyle name="20% - Accent2 6 2 3 3" xfId="7335" xr:uid="{0650D144-0E62-4892-9236-E7346B33A184}"/>
    <cellStyle name="20% - Accent2 6 2 3 3 2" xfId="12874" xr:uid="{E3C71FBF-7D28-4599-B7D9-A57D35252A7B}"/>
    <cellStyle name="20% - Accent2 6 2 3 3 3" xfId="18211" xr:uid="{2F5A13A4-61DD-4C9A-8EAC-24B674B4FE21}"/>
    <cellStyle name="20% - Accent2 6 2 3 4" xfId="6632" xr:uid="{E72D6C5C-E6C9-4D97-8194-4622C492FFED}"/>
    <cellStyle name="20% - Accent2 6 2 3 4 2" xfId="12171" xr:uid="{ACAE6B01-8D15-4F38-809B-C56629F56EE4}"/>
    <cellStyle name="20% - Accent2 6 2 3 4 3" xfId="17508" xr:uid="{7AC5E5CC-A319-45B4-84DA-D3D2FCDA1FFC}"/>
    <cellStyle name="20% - Accent2 6 2 3 5" xfId="10100" xr:uid="{75A0E18F-3A71-4FC9-8725-8BFEEBAC3995}"/>
    <cellStyle name="20% - Accent2 6 2 3 6" xfId="16099" xr:uid="{442AE47F-2A63-41AB-8ACD-74F29F46D0D6}"/>
    <cellStyle name="20% - Accent2 6 2 4" xfId="5003" xr:uid="{BC6178BE-41E6-4909-88A1-365B108BF049}"/>
    <cellStyle name="20% - Accent2 6 2 4 2" xfId="6068" xr:uid="{994808F4-8F90-413F-BBF4-3C468FBE25CA}"/>
    <cellStyle name="20% - Accent2 6 2 4 2 2" xfId="8408" xr:uid="{334547A1-CF78-4F09-A13E-37613A6C79FB}"/>
    <cellStyle name="20% - Accent2 6 2 4 2 2 2" xfId="13947" xr:uid="{154D3551-90DE-4B06-B868-224EF3ACE89D}"/>
    <cellStyle name="20% - Accent2 6 2 4 2 2 3" xfId="19284" xr:uid="{EE9ACC2E-0292-4BE3-92D2-0ADA2C0F7291}"/>
    <cellStyle name="20% - Accent2 6 2 4 2 3" xfId="11607" xr:uid="{7C767388-6915-4757-BE68-6F378BD3AEE7}"/>
    <cellStyle name="20% - Accent2 6 2 4 2 4" xfId="16945" xr:uid="{84B53AAF-0130-4138-A8A1-32293F6A39B9}"/>
    <cellStyle name="20% - Accent2 6 2 4 3" xfId="7475" xr:uid="{332A4919-7E5A-4CFB-9BC0-8447B464220C}"/>
    <cellStyle name="20% - Accent2 6 2 4 3 2" xfId="13014" xr:uid="{90FEFC47-F270-4F6E-B5EA-52CEA281ED71}"/>
    <cellStyle name="20% - Accent2 6 2 4 3 3" xfId="18351" xr:uid="{EBC4CDDA-5F2C-4BA0-9F16-BA1864D7A4D2}"/>
    <cellStyle name="20% - Accent2 6 2 4 4" xfId="6772" xr:uid="{2C6074D5-8C09-44D5-86E3-3FFCFC0AE6DB}"/>
    <cellStyle name="20% - Accent2 6 2 4 4 2" xfId="12311" xr:uid="{7746C107-C98A-41B4-8C5C-36B7E33F9657}"/>
    <cellStyle name="20% - Accent2 6 2 4 4 3" xfId="17648" xr:uid="{8DD50E2E-403F-4DCC-A8D8-8425140BA9F8}"/>
    <cellStyle name="20% - Accent2 6 2 4 5" xfId="10707" xr:uid="{A7BE1A44-403D-4047-AEC5-20CBE359A598}"/>
    <cellStyle name="20% - Accent2 6 2 4 6" xfId="16239" xr:uid="{3EA82E40-3476-487D-9B33-CB874A330128}"/>
    <cellStyle name="20% - Accent2 6 2 5" xfId="4066" xr:uid="{5F5ED71F-D3E8-415F-A6D4-DA21F5DE14FD}"/>
    <cellStyle name="20% - Accent2 6 2 5 2" xfId="5607" xr:uid="{DBB23BA0-A9B0-4E54-86AF-6859338BB41F}"/>
    <cellStyle name="20% - Accent2 6 2 5 2 2" xfId="7947" xr:uid="{D93D5E63-D087-45E1-870A-E83935E54CF9}"/>
    <cellStyle name="20% - Accent2 6 2 5 2 2 2" xfId="13486" xr:uid="{E3EA7A2C-FE09-47E3-B916-5FB9B720BA7D}"/>
    <cellStyle name="20% - Accent2 6 2 5 2 2 3" xfId="18823" xr:uid="{E055C78F-5F1A-4EA2-B89F-6165FF194FBA}"/>
    <cellStyle name="20% - Accent2 6 2 5 2 3" xfId="11146" xr:uid="{3C4ADD3C-F629-405B-904A-814A599BCA93}"/>
    <cellStyle name="20% - Accent2 6 2 5 2 4" xfId="16525" xr:uid="{E8185041-08E3-4CFB-A092-B5F82993B95E}"/>
    <cellStyle name="20% - Accent2 6 2 5 3" xfId="7055" xr:uid="{A89CDD85-3ED9-4ACC-BF88-1805B4DCE926}"/>
    <cellStyle name="20% - Accent2 6 2 5 3 2" xfId="12594" xr:uid="{09FA099B-1520-4BBB-A44A-3488F2808D72}"/>
    <cellStyle name="20% - Accent2 6 2 5 3 3" xfId="17931" xr:uid="{19C00F73-ACCA-4785-921A-93643D97514B}"/>
    <cellStyle name="20% - Accent2 6 2 5 4" xfId="6352" xr:uid="{79042F4B-8863-48C2-BE48-1E17B31E71D6}"/>
    <cellStyle name="20% - Accent2 6 2 5 4 2" xfId="11891" xr:uid="{666BB7DE-C7AE-41EC-9DAD-62D80BF7F1E3}"/>
    <cellStyle name="20% - Accent2 6 2 5 4 3" xfId="17228" xr:uid="{0C9A892A-AA52-4039-B6EF-14FC4F9E2892}"/>
    <cellStyle name="20% - Accent2 6 2 5 5" xfId="9815" xr:uid="{E9440F4B-301B-42E2-8A4F-53622FCC7A8B}"/>
    <cellStyle name="20% - Accent2 6 2 5 6" xfId="15819" xr:uid="{910BDC60-E788-4C8A-81C5-D4F2B5503EFC}"/>
    <cellStyle name="20% - Accent2 6 2 6" xfId="5281" xr:uid="{0E3AE75A-03E1-4B5F-9F58-EE800645D3C5}"/>
    <cellStyle name="20% - Accent2 6 2 6 2" xfId="7621" xr:uid="{D9A12D29-653B-4C1B-97E3-A4BE077C4576}"/>
    <cellStyle name="20% - Accent2 6 2 6 2 2" xfId="13160" xr:uid="{185304A8-255D-4128-A793-2C1860DF943D}"/>
    <cellStyle name="20% - Accent2 6 2 6 2 3" xfId="18497" xr:uid="{6A7BDC4F-7D7D-4121-B643-BAAA1E65458E}"/>
    <cellStyle name="20% - Accent2 6 2 6 3" xfId="10912" xr:uid="{BAF613F2-FF37-4A10-8DFA-E740F72FE504}"/>
    <cellStyle name="20% - Accent2 6 2 6 4" xfId="16385" xr:uid="{68C302CC-CF36-4F64-9221-74FB683024A5}"/>
    <cellStyle name="20% - Accent2 6 2 7" xfId="6915" xr:uid="{050A00C9-8BD8-491D-932E-894FCE940CFB}"/>
    <cellStyle name="20% - Accent2 6 2 7 2" xfId="12454" xr:uid="{D17A218A-2B7B-46AB-B008-F983D5650BF7}"/>
    <cellStyle name="20% - Accent2 6 2 7 3" xfId="17791" xr:uid="{1D27B9DF-C0F0-4AA0-9D84-B204048BFDB1}"/>
    <cellStyle name="20% - Accent2 6 2 8" xfId="6211" xr:uid="{35320128-23AC-41DE-BB37-71753CEB2C03}"/>
    <cellStyle name="20% - Accent2 6 2 8 2" xfId="11750" xr:uid="{0E884E0A-3B01-4CC9-AB24-91EBB5771211}"/>
    <cellStyle name="20% - Accent2 6 2 8 3" xfId="17088" xr:uid="{BE1C8700-CB01-45EF-9B18-553BBD3446D6}"/>
    <cellStyle name="20% - Accent2 6 2 9" xfId="8910" xr:uid="{CA07686D-1BA0-4190-A71A-813BBD9EB6EF}"/>
    <cellStyle name="20% - Accent2 6 3" xfId="1599" xr:uid="{9475B6D8-D983-4CF6-A599-D757B1539FE7}"/>
    <cellStyle name="20% - Accent2 6 4" xfId="4210" xr:uid="{722BD48E-EA4D-4494-8305-F2690E559EBE}"/>
    <cellStyle name="20% - Accent2 6 4 2" xfId="5746" xr:uid="{AA4F6BCB-6858-48FC-85F6-3496AE6A3BA7}"/>
    <cellStyle name="20% - Accent2 6 4 2 2" xfId="8086" xr:uid="{FC70F65F-D999-482E-9F6F-515730E20D07}"/>
    <cellStyle name="20% - Accent2 6 4 2 2 2" xfId="13625" xr:uid="{7C7952F8-C208-4D08-92FA-2304253733A2}"/>
    <cellStyle name="20% - Accent2 6 4 2 2 3" xfId="18962" xr:uid="{8EE8E201-AEAE-447B-A007-F9E25571F048}"/>
    <cellStyle name="20% - Accent2 6 4 2 3" xfId="11285" xr:uid="{506C3AE3-C8FE-4944-B517-9FE9357792F8}"/>
    <cellStyle name="20% - Accent2 6 4 2 4" xfId="16664" xr:uid="{ECC4A6C9-CBD4-4F99-9AC7-36301696E76F}"/>
    <cellStyle name="20% - Accent2 6 4 3" xfId="7194" xr:uid="{42375BDE-1399-4FBB-B4E9-0BBA4355960D}"/>
    <cellStyle name="20% - Accent2 6 4 3 2" xfId="12733" xr:uid="{6CE7AB3F-274F-4B40-ABF4-C2AF61FB2F88}"/>
    <cellStyle name="20% - Accent2 6 4 3 3" xfId="18070" xr:uid="{C25EFC92-13A4-495A-A8AD-9F1AEBF4D96B}"/>
    <cellStyle name="20% - Accent2 6 4 4" xfId="6491" xr:uid="{911AF296-2C17-4673-8AA9-EA068D149FD6}"/>
    <cellStyle name="20% - Accent2 6 4 4 2" xfId="12030" xr:uid="{F07C8895-B4BC-4AEA-8AE6-F32B8A035828}"/>
    <cellStyle name="20% - Accent2 6 4 4 3" xfId="17367" xr:uid="{CF4385AF-06D7-497E-940F-AB319A0BB5A7}"/>
    <cellStyle name="20% - Accent2 6 4 5" xfId="9958" xr:uid="{AD167DD4-2095-4F7C-8D10-0F53889EDAE9}"/>
    <cellStyle name="20% - Accent2 6 4 6" xfId="15958" xr:uid="{7C147959-8728-49F9-BC82-A9A575D4A9A1}"/>
    <cellStyle name="20% - Accent2 6 5" xfId="4351" xr:uid="{8F755D18-90D7-487B-AE97-6870008A77CC}"/>
    <cellStyle name="20% - Accent2 6 5 2" xfId="5886" xr:uid="{9596DBF6-1360-4DA2-A7D0-583248A29075}"/>
    <cellStyle name="20% - Accent2 6 5 2 2" xfId="8226" xr:uid="{09580025-5D6E-4A69-9B6B-2DCBA5C0055D}"/>
    <cellStyle name="20% - Accent2 6 5 2 2 2" xfId="13765" xr:uid="{F1309593-A9D3-470E-8043-B4DB7712330E}"/>
    <cellStyle name="20% - Accent2 6 5 2 2 3" xfId="19102" xr:uid="{7D07BA69-579E-41CB-A9BA-2C3159BAFBF8}"/>
    <cellStyle name="20% - Accent2 6 5 2 3" xfId="11425" xr:uid="{AD0C5C97-9D2B-4F62-AC72-78A73EDE5A98}"/>
    <cellStyle name="20% - Accent2 6 5 2 4" xfId="16804" xr:uid="{D56FD5C2-15B7-44A5-8BEB-6E1C362060E4}"/>
    <cellStyle name="20% - Accent2 6 5 3" xfId="7334" xr:uid="{8B600909-50F2-4C31-A2E6-723F3787F076}"/>
    <cellStyle name="20% - Accent2 6 5 3 2" xfId="12873" xr:uid="{33EF7EBD-F592-480E-9E90-D3CB25C02CCE}"/>
    <cellStyle name="20% - Accent2 6 5 3 3" xfId="18210" xr:uid="{80E81277-1D96-4950-8498-D3ADE1267AF8}"/>
    <cellStyle name="20% - Accent2 6 5 4" xfId="6631" xr:uid="{3E5F27B0-3BDE-4F64-9636-8CA042C86AC6}"/>
    <cellStyle name="20% - Accent2 6 5 4 2" xfId="12170" xr:uid="{E9D96296-C60B-47B2-8044-755AEB3E0965}"/>
    <cellStyle name="20% - Accent2 6 5 4 3" xfId="17507" xr:uid="{65613C83-329F-4040-9737-7B6DE97E8B35}"/>
    <cellStyle name="20% - Accent2 6 5 5" xfId="10099" xr:uid="{8ADA5568-D5C2-485A-BA3E-766F0352DAFF}"/>
    <cellStyle name="20% - Accent2 6 5 6" xfId="16098" xr:uid="{696630F0-FAB8-4F42-8863-3F6560D0C7E3}"/>
    <cellStyle name="20% - Accent2 6 6" xfId="5002" xr:uid="{2CC496BA-F1B7-4574-A39F-3C55CD5ED83A}"/>
    <cellStyle name="20% - Accent2 6 6 2" xfId="6067" xr:uid="{5441F51E-CFDB-45D7-A77E-8DC90008F696}"/>
    <cellStyle name="20% - Accent2 6 6 2 2" xfId="8407" xr:uid="{D2C86FBE-2FF2-4940-B90C-EEAAE38EC684}"/>
    <cellStyle name="20% - Accent2 6 6 2 2 2" xfId="13946" xr:uid="{6FA4F501-813D-4000-A3D6-48623AAA5684}"/>
    <cellStyle name="20% - Accent2 6 6 2 2 3" xfId="19283" xr:uid="{6D2D6BD6-DB73-404F-8D22-3337192999CF}"/>
    <cellStyle name="20% - Accent2 6 6 2 3" xfId="11606" xr:uid="{D47550DA-48D8-44FB-AC97-5FE20EB782B1}"/>
    <cellStyle name="20% - Accent2 6 6 2 4" xfId="16944" xr:uid="{92D574A7-AC61-4CDC-B973-ADE80502E884}"/>
    <cellStyle name="20% - Accent2 6 6 3" xfId="7474" xr:uid="{61F0D990-338C-4778-B76C-CA6CF9AF9DFA}"/>
    <cellStyle name="20% - Accent2 6 6 3 2" xfId="13013" xr:uid="{97C7A468-7C79-4002-89BD-CD8CF8B1668D}"/>
    <cellStyle name="20% - Accent2 6 6 3 3" xfId="18350" xr:uid="{9DFCCFCE-53D1-4FF6-B13A-047684B177C7}"/>
    <cellStyle name="20% - Accent2 6 6 4" xfId="6771" xr:uid="{6C3134FC-B5B9-4B80-A6B3-7D3021929C6B}"/>
    <cellStyle name="20% - Accent2 6 6 4 2" xfId="12310" xr:uid="{BF626DD0-675A-4F60-A169-938549CCB64E}"/>
    <cellStyle name="20% - Accent2 6 6 4 3" xfId="17647" xr:uid="{95B197DF-B2DA-4005-B98D-55EB005B8C2D}"/>
    <cellStyle name="20% - Accent2 6 6 5" xfId="10706" xr:uid="{06B040A6-5F06-4518-B8B0-B56C252C99EA}"/>
    <cellStyle name="20% - Accent2 6 6 6" xfId="16238" xr:uid="{897CB307-F49E-483C-9374-D55817EDCCCA}"/>
    <cellStyle name="20% - Accent2 6 7" xfId="4065" xr:uid="{0191E41B-6B4D-4A35-B6CE-9F9B80652F88}"/>
    <cellStyle name="20% - Accent2 6 7 2" xfId="5606" xr:uid="{27A98E39-CB77-4F54-AFC2-918CE18506D8}"/>
    <cellStyle name="20% - Accent2 6 7 2 2" xfId="7946" xr:uid="{CECCB1AF-63AB-4E36-B0ED-EE14096E9267}"/>
    <cellStyle name="20% - Accent2 6 7 2 2 2" xfId="13485" xr:uid="{33FD4CCC-444E-4B22-9E91-3520DD182B17}"/>
    <cellStyle name="20% - Accent2 6 7 2 2 3" xfId="18822" xr:uid="{78E61EAD-56EE-47CD-97A2-AB388B20B6F4}"/>
    <cellStyle name="20% - Accent2 6 7 2 3" xfId="11145" xr:uid="{682D11AB-A65B-4CF7-850C-5B232AE42522}"/>
    <cellStyle name="20% - Accent2 6 7 2 4" xfId="16524" xr:uid="{8263805C-37F0-4627-B21F-727783086E84}"/>
    <cellStyle name="20% - Accent2 6 7 3" xfId="7054" xr:uid="{FB857175-82E4-477A-8178-9F1FCB170AD5}"/>
    <cellStyle name="20% - Accent2 6 7 3 2" xfId="12593" xr:uid="{6AA2F260-E101-4A13-8DCE-983D1C2D0803}"/>
    <cellStyle name="20% - Accent2 6 7 3 3" xfId="17930" xr:uid="{7D28A5E0-4F0A-4641-B4C5-873D69527633}"/>
    <cellStyle name="20% - Accent2 6 7 4" xfId="6351" xr:uid="{D40DA4F0-2885-4957-BE68-C92EA88D4441}"/>
    <cellStyle name="20% - Accent2 6 7 4 2" xfId="11890" xr:uid="{DDADCD91-1BF1-4902-A115-3F9E5E521C7E}"/>
    <cellStyle name="20% - Accent2 6 7 4 3" xfId="17227" xr:uid="{3262C683-EBFB-4603-9217-8E5C1E5B2FB7}"/>
    <cellStyle name="20% - Accent2 6 7 5" xfId="9814" xr:uid="{045883EE-7E35-4E53-BC06-818405A9DF49}"/>
    <cellStyle name="20% - Accent2 6 7 6" xfId="15818" xr:uid="{6C54389A-F233-4DC0-8B09-7E09A9FB343A}"/>
    <cellStyle name="20% - Accent2 6 8" xfId="5280" xr:uid="{208DC58A-5DAF-41F2-A85D-1536559F31B2}"/>
    <cellStyle name="20% - Accent2 6 8 2" xfId="7620" xr:uid="{0215FC6C-E8B7-463A-B399-C62C34F516D0}"/>
    <cellStyle name="20% - Accent2 6 8 2 2" xfId="13159" xr:uid="{61EBFA23-5B72-48A8-8369-A230210E846B}"/>
    <cellStyle name="20% - Accent2 6 8 2 3" xfId="18496" xr:uid="{62CBD1B0-3606-4808-BB73-0F5AFAB788BB}"/>
    <cellStyle name="20% - Accent2 6 8 3" xfId="10911" xr:uid="{7A19613D-1A50-4D91-B263-1CDE436E757A}"/>
    <cellStyle name="20% - Accent2 6 8 4" xfId="16384" xr:uid="{01694CE9-DBCB-4261-9827-4484D2DCD889}"/>
    <cellStyle name="20% - Accent2 6 9" xfId="6914" xr:uid="{17022849-92A0-4CF0-A8F9-69E5BA664CDB}"/>
    <cellStyle name="20% - Accent2 6 9 2" xfId="12453" xr:uid="{FC5812E6-CC38-4EA8-8473-673320A025D2}"/>
    <cellStyle name="20% - Accent2 6 9 3" xfId="17790" xr:uid="{B01CDC54-1E0D-43CC-91C1-EDE0C432A596}"/>
    <cellStyle name="20% - Accent2 7" xfId="19908" xr:uid="{F944267A-446F-4EE4-AB31-9F49878FE45C}"/>
    <cellStyle name="20% - Accent3" xfId="1600" xr:uid="{BE52C833-63BC-417A-99A4-B9DDF7351270}"/>
    <cellStyle name="20% - Accent3 2" xfId="40" xr:uid="{62939F30-03E5-49E2-93D0-1EEB227421F9}"/>
    <cellStyle name="20% - Accent3 2 2" xfId="41" xr:uid="{F6D9545F-E602-46A7-A423-722C654FC521}"/>
    <cellStyle name="20% - Accent3 2 2 2" xfId="1602" xr:uid="{F1FEED93-DD40-46F4-890F-D9C86E4A7049}"/>
    <cellStyle name="20% - Accent3 2 2 3" xfId="19921" xr:uid="{9AE566A5-9138-406C-8E84-47EC6AC80A86}"/>
    <cellStyle name="20% - Accent3 2 3" xfId="42" xr:uid="{16777D80-EFDF-4179-9855-877112CF2479}"/>
    <cellStyle name="20% - Accent3 2 3 10" xfId="6212" xr:uid="{8DA29139-4698-4CFC-A889-681B0F7F640E}"/>
    <cellStyle name="20% - Accent3 2 3 10 2" xfId="11751" xr:uid="{4E5F80FD-5E7D-4D83-8BC5-93734F14C345}"/>
    <cellStyle name="20% - Accent3 2 3 10 3" xfId="17089" xr:uid="{68838329-A574-4673-909B-4741CB31A76F}"/>
    <cellStyle name="20% - Accent3 2 3 11" xfId="8912" xr:uid="{BAA10E91-4B75-4804-810D-FB16AEE69143}"/>
    <cellStyle name="20% - Accent3 2 3 12" xfId="15680" xr:uid="{F10E39C0-3BEF-4F36-A2E1-B28C3C569E2E}"/>
    <cellStyle name="20% - Accent3 2 3 13" xfId="1603" xr:uid="{C29B4E25-BEE2-4C60-B0BE-39223DEEC667}"/>
    <cellStyle name="20% - Accent3 2 3 14" xfId="19922" xr:uid="{BDF31A6A-5D1C-47AA-8669-823F109A0D6D}"/>
    <cellStyle name="20% - Accent3 2 3 2" xfId="1604" xr:uid="{8CB05B37-E870-4660-9EEE-16C6429709F4}"/>
    <cellStyle name="20% - Accent3 2 3 2 10" xfId="15681" xr:uid="{03CB89F4-A50D-44BE-9554-CE9B173B1CEF}"/>
    <cellStyle name="20% - Accent3 2 3 2 2" xfId="4213" xr:uid="{D815A1D3-D738-4843-B8E2-30080503306B}"/>
    <cellStyle name="20% - Accent3 2 3 2 2 2" xfId="5749" xr:uid="{0BF3AABB-3A37-487B-9775-48C808ECF7D1}"/>
    <cellStyle name="20% - Accent3 2 3 2 2 2 2" xfId="8089" xr:uid="{008C309E-3EE7-4FA9-882D-7FC554BCB401}"/>
    <cellStyle name="20% - Accent3 2 3 2 2 2 2 2" xfId="13628" xr:uid="{795A2664-7B5A-481B-B1B0-E9356E039A6C}"/>
    <cellStyle name="20% - Accent3 2 3 2 2 2 2 3" xfId="18965" xr:uid="{6FB7FC5A-75C2-46E0-997F-B79A989CC098}"/>
    <cellStyle name="20% - Accent3 2 3 2 2 2 3" xfId="11288" xr:uid="{9E514B48-19F3-428C-9A8D-278196368812}"/>
    <cellStyle name="20% - Accent3 2 3 2 2 2 4" xfId="16667" xr:uid="{9FB2BF23-BC9F-492C-A1D1-BA557F4E4D36}"/>
    <cellStyle name="20% - Accent3 2 3 2 2 3" xfId="7197" xr:uid="{51BD74AD-DB12-4639-B94C-D4108961D3C0}"/>
    <cellStyle name="20% - Accent3 2 3 2 2 3 2" xfId="12736" xr:uid="{137B0BC4-D556-423E-A6B2-F4FC138AB3AE}"/>
    <cellStyle name="20% - Accent3 2 3 2 2 3 3" xfId="18073" xr:uid="{E729BF0B-E03E-4313-9668-10DABF904D14}"/>
    <cellStyle name="20% - Accent3 2 3 2 2 4" xfId="6494" xr:uid="{B9FE4A97-D498-48AC-84BD-6DFE9B0B7806}"/>
    <cellStyle name="20% - Accent3 2 3 2 2 4 2" xfId="12033" xr:uid="{17A90AE6-6F30-4487-8C2E-F0AD62A2756C}"/>
    <cellStyle name="20% - Accent3 2 3 2 2 4 3" xfId="17370" xr:uid="{D2313745-A5EB-4168-BACA-44598C557096}"/>
    <cellStyle name="20% - Accent3 2 3 2 2 5" xfId="9961" xr:uid="{9DEF78E0-3A67-4536-A576-3B9249C41946}"/>
    <cellStyle name="20% - Accent3 2 3 2 2 6" xfId="15961" xr:uid="{6E30B8CB-1E20-438C-988D-A076F00EE586}"/>
    <cellStyle name="20% - Accent3 2 3 2 3" xfId="4354" xr:uid="{D1EFA9BE-EAEC-427D-A909-BBC00AFA9996}"/>
    <cellStyle name="20% - Accent3 2 3 2 3 2" xfId="5889" xr:uid="{43508770-15A6-44C7-B65A-C85A79C71251}"/>
    <cellStyle name="20% - Accent3 2 3 2 3 2 2" xfId="8229" xr:uid="{0A9DC3D0-E595-47B0-862E-0A4DCA7679CE}"/>
    <cellStyle name="20% - Accent3 2 3 2 3 2 2 2" xfId="13768" xr:uid="{AB755EDC-A655-4B8B-B01D-2338F7C4EFBC}"/>
    <cellStyle name="20% - Accent3 2 3 2 3 2 2 3" xfId="19105" xr:uid="{D86D021B-B503-46AA-94B3-709336D3A508}"/>
    <cellStyle name="20% - Accent3 2 3 2 3 2 3" xfId="11428" xr:uid="{BBB10392-3415-4CF7-B17F-F9F9E4C93D89}"/>
    <cellStyle name="20% - Accent3 2 3 2 3 2 4" xfId="16807" xr:uid="{19DE644E-7B1B-400A-B6FD-EBB367A49DCC}"/>
    <cellStyle name="20% - Accent3 2 3 2 3 3" xfId="7337" xr:uid="{1BEEEAED-E267-437B-8CB3-06890E6188D4}"/>
    <cellStyle name="20% - Accent3 2 3 2 3 3 2" xfId="12876" xr:uid="{7D9BE328-CA10-452C-AAA3-FFBBCB1BEE0E}"/>
    <cellStyle name="20% - Accent3 2 3 2 3 3 3" xfId="18213" xr:uid="{C134CABC-8264-430F-9EF1-E6E88D1B908A}"/>
    <cellStyle name="20% - Accent3 2 3 2 3 4" xfId="6634" xr:uid="{654A31D7-3A00-4D99-BFD5-584DBF329C7C}"/>
    <cellStyle name="20% - Accent3 2 3 2 3 4 2" xfId="12173" xr:uid="{553D1EED-70B5-49B6-BC4D-71E100292487}"/>
    <cellStyle name="20% - Accent3 2 3 2 3 4 3" xfId="17510" xr:uid="{01093DBD-9C71-40A8-8E88-FA3EA45E8C94}"/>
    <cellStyle name="20% - Accent3 2 3 2 3 5" xfId="10102" xr:uid="{BB6062B6-05FD-4579-B7F8-004ED961200C}"/>
    <cellStyle name="20% - Accent3 2 3 2 3 6" xfId="16101" xr:uid="{78B9A11E-6946-48A5-826A-BDD00B62A32B}"/>
    <cellStyle name="20% - Accent3 2 3 2 4" xfId="5005" xr:uid="{A873C9A7-3325-4BF0-940F-C6DF4D57CE23}"/>
    <cellStyle name="20% - Accent3 2 3 2 4 2" xfId="6070" xr:uid="{60A1D9E5-72C3-4F4D-B9B0-C260838F6502}"/>
    <cellStyle name="20% - Accent3 2 3 2 4 2 2" xfId="8410" xr:uid="{CB447780-FDAE-41B6-912F-9FF2DF32914F}"/>
    <cellStyle name="20% - Accent3 2 3 2 4 2 2 2" xfId="13949" xr:uid="{2A316F30-FCA0-4E09-86A2-790D29E5060A}"/>
    <cellStyle name="20% - Accent3 2 3 2 4 2 2 3" xfId="19286" xr:uid="{464C1A8B-C713-405C-BAE3-6503551D0870}"/>
    <cellStyle name="20% - Accent3 2 3 2 4 2 3" xfId="11609" xr:uid="{F54C047F-0B59-4B34-A798-19C7C5854164}"/>
    <cellStyle name="20% - Accent3 2 3 2 4 2 4" xfId="16947" xr:uid="{C1AD9BAB-0646-4712-AC91-A7A975A53FBA}"/>
    <cellStyle name="20% - Accent3 2 3 2 4 3" xfId="7477" xr:uid="{9274F9F3-948A-4F55-AC60-8FAA0D57C9D8}"/>
    <cellStyle name="20% - Accent3 2 3 2 4 3 2" xfId="13016" xr:uid="{A076B571-6449-451E-92F2-5220F7E2171C}"/>
    <cellStyle name="20% - Accent3 2 3 2 4 3 3" xfId="18353" xr:uid="{2CEC565F-8577-424B-AFA2-45E75232A875}"/>
    <cellStyle name="20% - Accent3 2 3 2 4 4" xfId="6774" xr:uid="{2EA4C83D-BABC-4530-BA7B-64C79A0EE360}"/>
    <cellStyle name="20% - Accent3 2 3 2 4 4 2" xfId="12313" xr:uid="{83023414-5775-4CD3-BE62-DAC0969F2D75}"/>
    <cellStyle name="20% - Accent3 2 3 2 4 4 3" xfId="17650" xr:uid="{08D8E878-5E3B-4E93-A16A-C1E4D751E2BE}"/>
    <cellStyle name="20% - Accent3 2 3 2 4 5" xfId="10709" xr:uid="{735D9409-7DFC-4030-9624-E73EAF35A0AA}"/>
    <cellStyle name="20% - Accent3 2 3 2 4 6" xfId="16241" xr:uid="{3D5E95B1-07CC-4A65-9BD7-59C6AC9872B7}"/>
    <cellStyle name="20% - Accent3 2 3 2 5" xfId="4068" xr:uid="{19557A3C-9685-4B55-BCEF-E695FD404DFC}"/>
    <cellStyle name="20% - Accent3 2 3 2 5 2" xfId="5609" xr:uid="{8DFDD6DE-BA27-436B-A2C0-197F063AD2C9}"/>
    <cellStyle name="20% - Accent3 2 3 2 5 2 2" xfId="7949" xr:uid="{D20FBC61-9F3A-46F5-B304-6FB6CC6A1F7A}"/>
    <cellStyle name="20% - Accent3 2 3 2 5 2 2 2" xfId="13488" xr:uid="{2252E6E0-4192-49A3-A576-FD0B25A5A0A0}"/>
    <cellStyle name="20% - Accent3 2 3 2 5 2 2 3" xfId="18825" xr:uid="{B57FD89E-3BD1-46FC-B1B5-33B164BEA80D}"/>
    <cellStyle name="20% - Accent3 2 3 2 5 2 3" xfId="11148" xr:uid="{4862A716-D530-4D0F-BC43-C1A9181ED943}"/>
    <cellStyle name="20% - Accent3 2 3 2 5 2 4" xfId="16527" xr:uid="{3970CFC4-8C46-486F-9EBA-DA6B181092E0}"/>
    <cellStyle name="20% - Accent3 2 3 2 5 3" xfId="7057" xr:uid="{1B7C9C6A-CA47-4159-9BBE-EAA5AC6FD447}"/>
    <cellStyle name="20% - Accent3 2 3 2 5 3 2" xfId="12596" xr:uid="{0DD8A797-2CD4-44D5-B587-EC9D8483F94E}"/>
    <cellStyle name="20% - Accent3 2 3 2 5 3 3" xfId="17933" xr:uid="{83038FB9-083B-43AE-9F5E-531DF3650693}"/>
    <cellStyle name="20% - Accent3 2 3 2 5 4" xfId="6354" xr:uid="{5B4B2E07-3514-4B15-B541-AE6CDE5F8946}"/>
    <cellStyle name="20% - Accent3 2 3 2 5 4 2" xfId="11893" xr:uid="{E17682B4-DE3F-4AFC-BE84-BAD885B5BB9C}"/>
    <cellStyle name="20% - Accent3 2 3 2 5 4 3" xfId="17230" xr:uid="{B1FFCD58-ED16-4D97-89CD-7C8DAE191FAC}"/>
    <cellStyle name="20% - Accent3 2 3 2 5 5" xfId="9817" xr:uid="{87A1DAE9-7AF2-48DF-9E85-89CAF7E8803B}"/>
    <cellStyle name="20% - Accent3 2 3 2 5 6" xfId="15821" xr:uid="{8C04C0A9-0397-4A87-8CDE-BCCB040F2319}"/>
    <cellStyle name="20% - Accent3 2 3 2 6" xfId="5283" xr:uid="{4E6FFBE2-1DB5-443B-9036-AE44C945CC00}"/>
    <cellStyle name="20% - Accent3 2 3 2 6 2" xfId="7623" xr:uid="{1CC717DC-E460-4BA1-88AD-F380DDE29B60}"/>
    <cellStyle name="20% - Accent3 2 3 2 6 2 2" xfId="13162" xr:uid="{5778741D-AFAD-4715-AED1-CBCD3DAF7212}"/>
    <cellStyle name="20% - Accent3 2 3 2 6 2 3" xfId="18499" xr:uid="{661C901B-747E-4152-B1F0-FAE71F56808A}"/>
    <cellStyle name="20% - Accent3 2 3 2 6 3" xfId="10914" xr:uid="{E1E2B889-C8A2-4C8C-8892-469D75E89654}"/>
    <cellStyle name="20% - Accent3 2 3 2 6 4" xfId="16387" xr:uid="{0C4572A9-D4A3-47CD-90DE-4CED54DC1695}"/>
    <cellStyle name="20% - Accent3 2 3 2 7" xfId="6917" xr:uid="{CF46A3B8-2229-46CB-BCA4-C88E6DC29B88}"/>
    <cellStyle name="20% - Accent3 2 3 2 7 2" xfId="12456" xr:uid="{EFC3108C-A8A8-4539-8F12-2FA68F6326FD}"/>
    <cellStyle name="20% - Accent3 2 3 2 7 3" xfId="17793" xr:uid="{0FF120D5-D348-4A8F-B2F9-9EB8EE83ECF1}"/>
    <cellStyle name="20% - Accent3 2 3 2 8" xfId="6213" xr:uid="{13B5FDAE-59D2-4F68-90A7-11C2869A8463}"/>
    <cellStyle name="20% - Accent3 2 3 2 8 2" xfId="11752" xr:uid="{74184032-A919-4BAB-8B02-C8128305E55C}"/>
    <cellStyle name="20% - Accent3 2 3 2 8 3" xfId="17090" xr:uid="{EB39546C-BEE5-4998-A71F-4D112682E2E5}"/>
    <cellStyle name="20% - Accent3 2 3 2 9" xfId="8913" xr:uid="{8B681B75-13F2-421E-B9F1-E14CF31B2329}"/>
    <cellStyle name="20% - Accent3 2 3 3" xfId="1605" xr:uid="{2B146E84-9EAF-4673-95E0-9745322BA173}"/>
    <cellStyle name="20% - Accent3 2 3 4" xfId="4212" xr:uid="{8387F652-FE91-4588-9B9E-9411025CC323}"/>
    <cellStyle name="20% - Accent3 2 3 4 2" xfId="5748" xr:uid="{986DC195-16DB-4A31-B986-29A9D0517DBF}"/>
    <cellStyle name="20% - Accent3 2 3 4 2 2" xfId="8088" xr:uid="{01B8A38B-BDE8-4E02-957E-43DE9DA149D2}"/>
    <cellStyle name="20% - Accent3 2 3 4 2 2 2" xfId="13627" xr:uid="{88BD4493-0DF6-459D-8895-33DAAC32AABF}"/>
    <cellStyle name="20% - Accent3 2 3 4 2 2 3" xfId="18964" xr:uid="{8FFEB1CC-BDF3-494A-A0B6-B1363FAE9441}"/>
    <cellStyle name="20% - Accent3 2 3 4 2 3" xfId="11287" xr:uid="{839F500D-ACBF-45E4-BEA4-88EA222BEC28}"/>
    <cellStyle name="20% - Accent3 2 3 4 2 4" xfId="16666" xr:uid="{48B4A6DB-6746-4FEC-B118-A0A02221A0B5}"/>
    <cellStyle name="20% - Accent3 2 3 4 3" xfId="7196" xr:uid="{709BF1C7-5721-429E-BC3C-F01CE21C5833}"/>
    <cellStyle name="20% - Accent3 2 3 4 3 2" xfId="12735" xr:uid="{634ED08C-F2CA-4D80-A384-97782FFDD628}"/>
    <cellStyle name="20% - Accent3 2 3 4 3 3" xfId="18072" xr:uid="{40CC4FA4-6397-4FAC-8FBF-C5D84F8B2D8A}"/>
    <cellStyle name="20% - Accent3 2 3 4 4" xfId="6493" xr:uid="{42478460-2099-42CD-A988-01FD36888F01}"/>
    <cellStyle name="20% - Accent3 2 3 4 4 2" xfId="12032" xr:uid="{CC7143BA-AFC7-47D2-A243-33383529B317}"/>
    <cellStyle name="20% - Accent3 2 3 4 4 3" xfId="17369" xr:uid="{32BDD3B7-EF39-47F6-8CB0-74A7F79B906E}"/>
    <cellStyle name="20% - Accent3 2 3 4 5" xfId="9960" xr:uid="{96775A29-2F9B-4559-BBFD-E0A51EB78157}"/>
    <cellStyle name="20% - Accent3 2 3 4 6" xfId="15960" xr:uid="{FA44BCDA-C968-4BA6-A3B2-4DFF9CFF9C90}"/>
    <cellStyle name="20% - Accent3 2 3 5" xfId="4353" xr:uid="{1B0767C0-FA39-4FE3-BBC0-07E7E2EE3D8B}"/>
    <cellStyle name="20% - Accent3 2 3 5 2" xfId="5888" xr:uid="{746CD251-AC02-40A4-A6FD-952E51C3D7B9}"/>
    <cellStyle name="20% - Accent3 2 3 5 2 2" xfId="8228" xr:uid="{4A41EA2B-E37D-4515-A42A-20DFE15DD563}"/>
    <cellStyle name="20% - Accent3 2 3 5 2 2 2" xfId="13767" xr:uid="{4740C8CB-F68D-424F-B404-098902F05723}"/>
    <cellStyle name="20% - Accent3 2 3 5 2 2 3" xfId="19104" xr:uid="{BCE2951A-0139-4024-B44A-7C9E07092018}"/>
    <cellStyle name="20% - Accent3 2 3 5 2 3" xfId="11427" xr:uid="{14FD649D-579A-4D56-BB20-673D2E222430}"/>
    <cellStyle name="20% - Accent3 2 3 5 2 4" xfId="16806" xr:uid="{CFAC0037-B774-4EE4-AB0C-5A4A0B2BF9DB}"/>
    <cellStyle name="20% - Accent3 2 3 5 3" xfId="7336" xr:uid="{712905F3-5EC3-42E1-AB19-94742F3F4C7C}"/>
    <cellStyle name="20% - Accent3 2 3 5 3 2" xfId="12875" xr:uid="{D42D2F9C-CCB0-4126-8A5D-FE43F00D7DA1}"/>
    <cellStyle name="20% - Accent3 2 3 5 3 3" xfId="18212" xr:uid="{43441DA8-B12C-44E2-B352-0ED17C06C642}"/>
    <cellStyle name="20% - Accent3 2 3 5 4" xfId="6633" xr:uid="{7F745F19-CF75-4E9E-86FD-4E9B903FF23B}"/>
    <cellStyle name="20% - Accent3 2 3 5 4 2" xfId="12172" xr:uid="{F4BDD304-C26C-4375-AC44-45BF85C31E13}"/>
    <cellStyle name="20% - Accent3 2 3 5 4 3" xfId="17509" xr:uid="{C1EBF834-2406-4C1F-9B0E-37A9DABDBB44}"/>
    <cellStyle name="20% - Accent3 2 3 5 5" xfId="10101" xr:uid="{072D05DD-860D-4F66-A32E-0D1E3C2A7FF0}"/>
    <cellStyle name="20% - Accent3 2 3 5 6" xfId="16100" xr:uid="{81E349C5-429E-4CE2-8F41-CE414F6BCE44}"/>
    <cellStyle name="20% - Accent3 2 3 6" xfId="5004" xr:uid="{E4F1362E-939A-46FA-A776-C4A7891FD9E7}"/>
    <cellStyle name="20% - Accent3 2 3 6 2" xfId="6069" xr:uid="{81D2CD00-7CEE-471B-A3B5-C89953EEC797}"/>
    <cellStyle name="20% - Accent3 2 3 6 2 2" xfId="8409" xr:uid="{400E4292-33AB-49F6-8739-ED8E58F15EFF}"/>
    <cellStyle name="20% - Accent3 2 3 6 2 2 2" xfId="13948" xr:uid="{F57DF51C-BCB4-45F3-A445-E082EDEDE797}"/>
    <cellStyle name="20% - Accent3 2 3 6 2 2 3" xfId="19285" xr:uid="{E3FEC1E9-EB82-4E54-ACF3-C5F18282A32A}"/>
    <cellStyle name="20% - Accent3 2 3 6 2 3" xfId="11608" xr:uid="{327163B8-7C40-474F-989E-E182A6A80DCE}"/>
    <cellStyle name="20% - Accent3 2 3 6 2 4" xfId="16946" xr:uid="{18053397-5C1C-4709-84C8-62CE1373FA7B}"/>
    <cellStyle name="20% - Accent3 2 3 6 3" xfId="7476" xr:uid="{A4FDB3E3-4119-4E60-9EA2-6BCB656A759F}"/>
    <cellStyle name="20% - Accent3 2 3 6 3 2" xfId="13015" xr:uid="{14E93632-924A-4E28-87DD-8F8C0DDD7C80}"/>
    <cellStyle name="20% - Accent3 2 3 6 3 3" xfId="18352" xr:uid="{033038A4-68CF-44A2-81D5-C16A62F3B62C}"/>
    <cellStyle name="20% - Accent3 2 3 6 4" xfId="6773" xr:uid="{DCE71457-03C1-424D-8996-0E3AA688A44B}"/>
    <cellStyle name="20% - Accent3 2 3 6 4 2" xfId="12312" xr:uid="{A83E1A8E-4AF6-44F6-9D3E-077DE0614993}"/>
    <cellStyle name="20% - Accent3 2 3 6 4 3" xfId="17649" xr:uid="{DBA876CD-CABF-4ABF-9B56-BC24069608E4}"/>
    <cellStyle name="20% - Accent3 2 3 6 5" xfId="10708" xr:uid="{FD753103-4455-4289-BA3C-1003DDE73794}"/>
    <cellStyle name="20% - Accent3 2 3 6 6" xfId="16240" xr:uid="{EC55CEFB-6F53-4555-9E72-E9A9AE9C47FC}"/>
    <cellStyle name="20% - Accent3 2 3 7" xfId="4067" xr:uid="{179122CA-E1D6-4B18-9F49-27876EFA9BE2}"/>
    <cellStyle name="20% - Accent3 2 3 7 2" xfId="5608" xr:uid="{7C7A6B0C-1921-4B6B-8941-346C757E6C81}"/>
    <cellStyle name="20% - Accent3 2 3 7 2 2" xfId="7948" xr:uid="{FF08A28A-C733-4F8F-A3F6-19DD95C379E7}"/>
    <cellStyle name="20% - Accent3 2 3 7 2 2 2" xfId="13487" xr:uid="{D91EFDB9-15C6-4C1D-AD39-1433709952A6}"/>
    <cellStyle name="20% - Accent3 2 3 7 2 2 3" xfId="18824" xr:uid="{8DB6FC60-9832-470F-87EA-7EA0DF49BCBF}"/>
    <cellStyle name="20% - Accent3 2 3 7 2 3" xfId="11147" xr:uid="{3F58C68D-75AB-41B4-A636-7C42D52A4F75}"/>
    <cellStyle name="20% - Accent3 2 3 7 2 4" xfId="16526" xr:uid="{E1BAEBB6-4195-4484-8859-AA99F7AB6E72}"/>
    <cellStyle name="20% - Accent3 2 3 7 3" xfId="7056" xr:uid="{EBC2AF13-DCB3-4365-9469-5C72A186A938}"/>
    <cellStyle name="20% - Accent3 2 3 7 3 2" xfId="12595" xr:uid="{641D8652-A90B-4F3D-935B-EDF360E71CEC}"/>
    <cellStyle name="20% - Accent3 2 3 7 3 3" xfId="17932" xr:uid="{8B669D33-7363-4D32-8CBA-5A41758F462E}"/>
    <cellStyle name="20% - Accent3 2 3 7 4" xfId="6353" xr:uid="{16C27EE2-0A9C-41C4-ACBF-4904A3F13C64}"/>
    <cellStyle name="20% - Accent3 2 3 7 4 2" xfId="11892" xr:uid="{7D2A6AE3-BF03-45C8-A5DC-CB2EA966A559}"/>
    <cellStyle name="20% - Accent3 2 3 7 4 3" xfId="17229" xr:uid="{B723C710-F93D-4AEA-8F48-8DE0A88183E9}"/>
    <cellStyle name="20% - Accent3 2 3 7 5" xfId="9816" xr:uid="{9405F0F0-2F3B-4BDC-AFCF-08FA9C4FA65C}"/>
    <cellStyle name="20% - Accent3 2 3 7 6" xfId="15820" xr:uid="{5EBEC545-536C-47E4-9182-7651997C1AAF}"/>
    <cellStyle name="20% - Accent3 2 3 8" xfId="5282" xr:uid="{149148C1-4685-4E52-95D4-8C122B9924DD}"/>
    <cellStyle name="20% - Accent3 2 3 8 2" xfId="7622" xr:uid="{648CAC30-1AB2-4904-A0CF-1DF8989692A7}"/>
    <cellStyle name="20% - Accent3 2 3 8 2 2" xfId="13161" xr:uid="{73D6879F-4EE8-4ACD-B5F0-B43EBC374B83}"/>
    <cellStyle name="20% - Accent3 2 3 8 2 3" xfId="18498" xr:uid="{BE97F070-5AD3-4027-AE96-A25A267C27CD}"/>
    <cellStyle name="20% - Accent3 2 3 8 3" xfId="10913" xr:uid="{EF28387D-A70F-497E-9C56-0342D367E02C}"/>
    <cellStyle name="20% - Accent3 2 3 8 4" xfId="16386" xr:uid="{CC147277-4F46-4AE7-89F1-EE5A9FD3387E}"/>
    <cellStyle name="20% - Accent3 2 3 9" xfId="6916" xr:uid="{07C94825-4581-4D12-B5E3-35706EC6E2D2}"/>
    <cellStyle name="20% - Accent3 2 3 9 2" xfId="12455" xr:uid="{46E2BAF5-0BAA-4EB3-963A-5BCC8C01811F}"/>
    <cellStyle name="20% - Accent3 2 3 9 3" xfId="17792" xr:uid="{8AD6723F-916B-4296-BE2A-56B3CD065803}"/>
    <cellStyle name="20% - Accent3 2 4" xfId="43" xr:uid="{F6AF4FBD-34B9-4414-9028-8B5710B6B37F}"/>
    <cellStyle name="20% - Accent3 2 4 2" xfId="1606" xr:uid="{032F8414-C5FD-4A74-96CE-F59ECD9A5B0E}"/>
    <cellStyle name="20% - Accent3 2 4 3" xfId="19923" xr:uid="{9333B739-7B03-4E99-997E-E6756A8B9F3E}"/>
    <cellStyle name="20% - Accent3 2 5" xfId="1607" xr:uid="{93591346-E16D-4B7B-9406-79FE7D7AF13C}"/>
    <cellStyle name="20% - Accent3 2 6" xfId="19580" xr:uid="{95789897-B580-416A-91E6-E0F673DBCC07}"/>
    <cellStyle name="20% - Accent3 2 7" xfId="1601" xr:uid="{A39A6243-5AA8-4806-B838-68521AAD87B4}"/>
    <cellStyle name="20% - Accent3 3" xfId="44" xr:uid="{DAF1B0E1-460F-4E3C-AF85-05BA2424115A}"/>
    <cellStyle name="20% - Accent3 3 2" xfId="45" xr:uid="{03276E3C-5612-456C-9D40-88EB182103C1}"/>
    <cellStyle name="20% - Accent3 3 2 2" xfId="1609" xr:uid="{5A6058C2-EDF8-48E1-AE89-2BC54E7A96B4}"/>
    <cellStyle name="20% - Accent3 3 2 3" xfId="19925" xr:uid="{16944218-EDC9-44C7-95FA-A4A909A77D6E}"/>
    <cellStyle name="20% - Accent3 3 3" xfId="1610" xr:uid="{02A54FE1-9E30-4747-915F-6F80838BE648}"/>
    <cellStyle name="20% - Accent3 3 4" xfId="1608" xr:uid="{01A84B63-3F75-4CE6-9D5A-2D7B5894D565}"/>
    <cellStyle name="20% - Accent3 3 5" xfId="19924" xr:uid="{E884E2B4-666E-42C2-9DA3-701AD918DA64}"/>
    <cellStyle name="20% - Accent3 4" xfId="46" xr:uid="{63933957-E549-4471-AF0D-56F13F20A85F}"/>
    <cellStyle name="20% - Accent3 4 2" xfId="47" xr:uid="{DE521C84-E1F8-40BC-9026-A031F4AF85A2}"/>
    <cellStyle name="20% - Accent3 4 2 2" xfId="1612" xr:uid="{0B21EFE2-DACA-49B6-AABB-BE785A4E9CDB}"/>
    <cellStyle name="20% - Accent3 4 2 3" xfId="19927" xr:uid="{DB5A16DA-17F0-4895-889F-51A7A73E8513}"/>
    <cellStyle name="20% - Accent3 4 3" xfId="1613" xr:uid="{18CF509F-E4A0-400B-AC4F-86C42DEA896D}"/>
    <cellStyle name="20% - Accent3 4 4" xfId="1611" xr:uid="{8AE4A17B-C80D-4B26-ACF9-6B301DAAE3B9}"/>
    <cellStyle name="20% - Accent3 4 5" xfId="19926" xr:uid="{7AEA13CF-C2C5-4BE7-9C3C-97B64963A843}"/>
    <cellStyle name="20% - Accent3 5" xfId="48" xr:uid="{08C93BB1-C5BC-48F8-B172-AD22DC1B132C}"/>
    <cellStyle name="20% - Accent3 5 2" xfId="49" xr:uid="{4C116A7A-DB32-478C-BDCD-6623E4CD949F}"/>
    <cellStyle name="20% - Accent3 5 2 2" xfId="1615" xr:uid="{A945FFDA-123E-456C-AFCE-31AEF8CF0F21}"/>
    <cellStyle name="20% - Accent3 5 2 3" xfId="19929" xr:uid="{7D44D497-026C-4D0F-8D29-5B7CEC5951EF}"/>
    <cellStyle name="20% - Accent3 5 3" xfId="1616" xr:uid="{CA0AC5D0-D4D7-4045-B1C3-050D2F667939}"/>
    <cellStyle name="20% - Accent3 5 4" xfId="1614" xr:uid="{9A76B13C-4A89-4D78-A845-3EFDE8279743}"/>
    <cellStyle name="20% - Accent3 5 5" xfId="19928" xr:uid="{3E346BE0-D328-4445-B59E-6738070D415F}"/>
    <cellStyle name="20% - Accent3 6" xfId="50" xr:uid="{DFC27495-1AED-420B-A20D-3883CF2E8BD9}"/>
    <cellStyle name="20% - Accent3 6 10" xfId="6214" xr:uid="{C23C7CA9-FAF9-4844-972C-BC9C0DE283F8}"/>
    <cellStyle name="20% - Accent3 6 10 2" xfId="11753" xr:uid="{8E2D8DF1-74F1-4FDB-A7AB-B030F44A89FF}"/>
    <cellStyle name="20% - Accent3 6 10 3" xfId="17091" xr:uid="{9B6383FC-9BAB-4907-B050-200A49FA346F}"/>
    <cellStyle name="20% - Accent3 6 11" xfId="8915" xr:uid="{1B4C8115-CF44-4756-92EC-55C09F27F9AA}"/>
    <cellStyle name="20% - Accent3 6 12" xfId="15682" xr:uid="{95A7469D-C848-4EBA-86BA-1908ADAD2346}"/>
    <cellStyle name="20% - Accent3 6 13" xfId="1617" xr:uid="{63DF99ED-120E-4DC9-AF8B-C43FB2C84438}"/>
    <cellStyle name="20% - Accent3 6 14" xfId="19930" xr:uid="{52022E32-896F-40D8-9F8D-DA3B224565F8}"/>
    <cellStyle name="20% - Accent3 6 2" xfId="51" xr:uid="{1D978481-06E9-410A-92C2-81CE3A965BC7}"/>
    <cellStyle name="20% - Accent3 6 2 10" xfId="15683" xr:uid="{5A265B2F-3B38-4E54-BCD6-931DB29E7229}"/>
    <cellStyle name="20% - Accent3 6 2 11" xfId="1618" xr:uid="{19BC5034-5937-4FB7-BA05-0F0BC24ED073}"/>
    <cellStyle name="20% - Accent3 6 2 12" xfId="19931" xr:uid="{F6458B26-E527-43D9-9A60-B64487F6F179}"/>
    <cellStyle name="20% - Accent3 6 2 2" xfId="4215" xr:uid="{D1624858-8B50-4323-AD05-F7EFE0DCDFBE}"/>
    <cellStyle name="20% - Accent3 6 2 2 2" xfId="5751" xr:uid="{F3DEC354-6FB5-4382-82D0-C137F63DACC0}"/>
    <cellStyle name="20% - Accent3 6 2 2 2 2" xfId="8091" xr:uid="{5A7AC564-BA39-4DEA-947C-35B820E60C88}"/>
    <cellStyle name="20% - Accent3 6 2 2 2 2 2" xfId="13630" xr:uid="{A77CC950-E6A7-4817-8DBD-D151E2EF91A3}"/>
    <cellStyle name="20% - Accent3 6 2 2 2 2 3" xfId="18967" xr:uid="{FDE3D0D6-44F4-49E5-B7FD-79D3CAE07646}"/>
    <cellStyle name="20% - Accent3 6 2 2 2 3" xfId="11290" xr:uid="{7D1B636B-9DF6-4CD8-BDFD-2EC46078FF8E}"/>
    <cellStyle name="20% - Accent3 6 2 2 2 4" xfId="16669" xr:uid="{637E1C82-4C2F-462A-8FF5-02CA2DF21618}"/>
    <cellStyle name="20% - Accent3 6 2 2 3" xfId="7199" xr:uid="{2D0F4CA0-B549-401B-A7D0-33125678EE69}"/>
    <cellStyle name="20% - Accent3 6 2 2 3 2" xfId="12738" xr:uid="{4445D972-8C05-4EDF-82FB-FA8AC47903E6}"/>
    <cellStyle name="20% - Accent3 6 2 2 3 3" xfId="18075" xr:uid="{547A9AC4-A156-441F-BDE9-474F9A8FF2FB}"/>
    <cellStyle name="20% - Accent3 6 2 2 4" xfId="6496" xr:uid="{9A26E9EB-6BE1-4382-93D7-355566C4532A}"/>
    <cellStyle name="20% - Accent3 6 2 2 4 2" xfId="12035" xr:uid="{7488B0C9-0228-4248-92EE-91A858E38F29}"/>
    <cellStyle name="20% - Accent3 6 2 2 4 3" xfId="17372" xr:uid="{556E64EA-D151-4B55-A51D-03B3E39A8423}"/>
    <cellStyle name="20% - Accent3 6 2 2 5" xfId="9963" xr:uid="{81D90171-966A-4E00-A005-562DCA40E5D3}"/>
    <cellStyle name="20% - Accent3 6 2 2 6" xfId="15963" xr:uid="{256FD336-0F68-46F6-BD74-03FDCF681299}"/>
    <cellStyle name="20% - Accent3 6 2 3" xfId="4356" xr:uid="{9742B24F-F4C4-42FA-AA1E-F2221033773B}"/>
    <cellStyle name="20% - Accent3 6 2 3 2" xfId="5891" xr:uid="{0D5D183C-1BFA-40B0-ABA7-756E913E4372}"/>
    <cellStyle name="20% - Accent3 6 2 3 2 2" xfId="8231" xr:uid="{7BE4E2B8-DD67-4EA3-B3CC-EB20BBEB3036}"/>
    <cellStyle name="20% - Accent3 6 2 3 2 2 2" xfId="13770" xr:uid="{6F51FD17-8DF4-44A8-8E28-74BE752F557B}"/>
    <cellStyle name="20% - Accent3 6 2 3 2 2 3" xfId="19107" xr:uid="{CE706B20-4CFD-4EE8-8689-6A8CB0EB11EB}"/>
    <cellStyle name="20% - Accent3 6 2 3 2 3" xfId="11430" xr:uid="{B2C5D8BA-453A-427F-B7F8-10150A85802D}"/>
    <cellStyle name="20% - Accent3 6 2 3 2 4" xfId="16809" xr:uid="{EC3224BF-AAE9-430A-BA2D-AD24FAA62A98}"/>
    <cellStyle name="20% - Accent3 6 2 3 3" xfId="7339" xr:uid="{7F3E4939-D043-47F6-8976-EF0CDBD4DAF6}"/>
    <cellStyle name="20% - Accent3 6 2 3 3 2" xfId="12878" xr:uid="{A6DC0CB6-D566-4E0B-BBF3-8AC26FB5ACB8}"/>
    <cellStyle name="20% - Accent3 6 2 3 3 3" xfId="18215" xr:uid="{BD414F6D-8F28-427D-904A-65CF122C7198}"/>
    <cellStyle name="20% - Accent3 6 2 3 4" xfId="6636" xr:uid="{7F0E7AAF-2DD4-415C-8D17-FBB69F28A405}"/>
    <cellStyle name="20% - Accent3 6 2 3 4 2" xfId="12175" xr:uid="{FD3D1F0B-7DC7-40A3-A5A9-6314E6CCE44A}"/>
    <cellStyle name="20% - Accent3 6 2 3 4 3" xfId="17512" xr:uid="{9ADF56FC-3FD2-44B7-9950-6A8FE9DF144F}"/>
    <cellStyle name="20% - Accent3 6 2 3 5" xfId="10104" xr:uid="{47A9634D-C376-48C1-B749-06C881D3AD8A}"/>
    <cellStyle name="20% - Accent3 6 2 3 6" xfId="16103" xr:uid="{26C5A9A1-0298-43C1-9B71-93F7C548DBCF}"/>
    <cellStyle name="20% - Accent3 6 2 4" xfId="5007" xr:uid="{163B159F-E3B5-4892-832E-B1CA7178B8A4}"/>
    <cellStyle name="20% - Accent3 6 2 4 2" xfId="6072" xr:uid="{0C780CAD-9660-4915-A978-F25E1CEC4F8A}"/>
    <cellStyle name="20% - Accent3 6 2 4 2 2" xfId="8412" xr:uid="{24CDB1D5-2E8C-48B1-AD7E-F216B9B6DF8C}"/>
    <cellStyle name="20% - Accent3 6 2 4 2 2 2" xfId="13951" xr:uid="{FA3F82A1-F654-4F63-8E46-CE6B5589666C}"/>
    <cellStyle name="20% - Accent3 6 2 4 2 2 3" xfId="19288" xr:uid="{A898BA54-3060-4F13-9063-B5F005C8FB89}"/>
    <cellStyle name="20% - Accent3 6 2 4 2 3" xfId="11611" xr:uid="{F72F5BD8-C673-4803-961B-CF63D0DDA821}"/>
    <cellStyle name="20% - Accent3 6 2 4 2 4" xfId="16949" xr:uid="{B912918E-B605-4205-91C6-7265C3392371}"/>
    <cellStyle name="20% - Accent3 6 2 4 3" xfId="7479" xr:uid="{E4E601D8-5F88-4DC6-8AB5-544C9BDC61D0}"/>
    <cellStyle name="20% - Accent3 6 2 4 3 2" xfId="13018" xr:uid="{B0D78D25-D478-49D1-95DB-2E3709895C7B}"/>
    <cellStyle name="20% - Accent3 6 2 4 3 3" xfId="18355" xr:uid="{FB23C860-CDC7-4BBB-958B-08A6FEC16819}"/>
    <cellStyle name="20% - Accent3 6 2 4 4" xfId="6776" xr:uid="{22046805-90F9-4DE7-9B12-80884ABD2A24}"/>
    <cellStyle name="20% - Accent3 6 2 4 4 2" xfId="12315" xr:uid="{4B995272-51F9-4B56-A5F1-7595816387C1}"/>
    <cellStyle name="20% - Accent3 6 2 4 4 3" xfId="17652" xr:uid="{4A30A0F6-B8BF-4602-9293-31463A2F7436}"/>
    <cellStyle name="20% - Accent3 6 2 4 5" xfId="10711" xr:uid="{DD486FFE-6BEB-4781-AE3E-91C4F7A70EE6}"/>
    <cellStyle name="20% - Accent3 6 2 4 6" xfId="16243" xr:uid="{538252F2-60EC-4A98-A27C-558845EAAED2}"/>
    <cellStyle name="20% - Accent3 6 2 5" xfId="4070" xr:uid="{019F21D0-F1DE-4890-9598-CBD0967B012F}"/>
    <cellStyle name="20% - Accent3 6 2 5 2" xfId="5611" xr:uid="{7AC4F147-C25A-45DF-BD53-1078177644D7}"/>
    <cellStyle name="20% - Accent3 6 2 5 2 2" xfId="7951" xr:uid="{B555B896-4C4A-40F1-96AF-808B0EEAE3BC}"/>
    <cellStyle name="20% - Accent3 6 2 5 2 2 2" xfId="13490" xr:uid="{6D2EC7EC-A33A-43A0-96BE-DCC0E8EC5FB9}"/>
    <cellStyle name="20% - Accent3 6 2 5 2 2 3" xfId="18827" xr:uid="{580C2A15-3275-4805-AE01-7DCB62CFFAB5}"/>
    <cellStyle name="20% - Accent3 6 2 5 2 3" xfId="11150" xr:uid="{F09BEE1F-8F65-4952-9692-91C3F30096EA}"/>
    <cellStyle name="20% - Accent3 6 2 5 2 4" xfId="16529" xr:uid="{0C539DE9-ACEE-441C-81A8-673E42C5A8E6}"/>
    <cellStyle name="20% - Accent3 6 2 5 3" xfId="7059" xr:uid="{7DFD57C3-4848-4510-894B-BC791CC9A3A4}"/>
    <cellStyle name="20% - Accent3 6 2 5 3 2" xfId="12598" xr:uid="{C26A21A6-0D93-4BFA-B9E8-6A3AB33AD835}"/>
    <cellStyle name="20% - Accent3 6 2 5 3 3" xfId="17935" xr:uid="{6387C6C0-F937-4F39-AFD5-315C731F617E}"/>
    <cellStyle name="20% - Accent3 6 2 5 4" xfId="6356" xr:uid="{29063DE6-C51F-4E09-BE8D-9A9675BDF1EF}"/>
    <cellStyle name="20% - Accent3 6 2 5 4 2" xfId="11895" xr:uid="{A6A546D1-374D-4AE0-97B1-2F7A07805179}"/>
    <cellStyle name="20% - Accent3 6 2 5 4 3" xfId="17232" xr:uid="{72505D02-9DF2-44F4-AD44-9CCD8E077060}"/>
    <cellStyle name="20% - Accent3 6 2 5 5" xfId="9819" xr:uid="{6081E5F7-6323-4B1C-B8BD-D643324A82BA}"/>
    <cellStyle name="20% - Accent3 6 2 5 6" xfId="15823" xr:uid="{D6CDB16A-66B4-456D-A84E-DE2BE8B98F0A}"/>
    <cellStyle name="20% - Accent3 6 2 6" xfId="5285" xr:uid="{C7E2D0C9-51DA-420D-8B1B-3ADFEE068A06}"/>
    <cellStyle name="20% - Accent3 6 2 6 2" xfId="7625" xr:uid="{760AB9A8-688D-4A50-ACA2-7B1D622852DD}"/>
    <cellStyle name="20% - Accent3 6 2 6 2 2" xfId="13164" xr:uid="{FF41522D-FF5B-4A65-9654-27379BAA1DFF}"/>
    <cellStyle name="20% - Accent3 6 2 6 2 3" xfId="18501" xr:uid="{A033C594-62E1-4305-B278-2A8F2E7C2F90}"/>
    <cellStyle name="20% - Accent3 6 2 6 3" xfId="10916" xr:uid="{E5A99473-BED4-485A-9C57-960304366F7C}"/>
    <cellStyle name="20% - Accent3 6 2 6 4" xfId="16389" xr:uid="{AD9D2947-B735-4E22-AA9A-443616E97069}"/>
    <cellStyle name="20% - Accent3 6 2 7" xfId="6919" xr:uid="{143951A2-1900-403D-9A00-CD4600B594D5}"/>
    <cellStyle name="20% - Accent3 6 2 7 2" xfId="12458" xr:uid="{D0F1ABAA-45B1-470B-8833-C1003DFCF704}"/>
    <cellStyle name="20% - Accent3 6 2 7 3" xfId="17795" xr:uid="{67F4ACAF-05E0-4AB1-A3A1-A6DD6EB1644C}"/>
    <cellStyle name="20% - Accent3 6 2 8" xfId="6215" xr:uid="{ACEBD343-41C0-48AE-A8CB-499B4A0EB396}"/>
    <cellStyle name="20% - Accent3 6 2 8 2" xfId="11754" xr:uid="{842EF215-538E-4940-A1BE-5B694442897E}"/>
    <cellStyle name="20% - Accent3 6 2 8 3" xfId="17092" xr:uid="{3AD8E471-D1DA-406F-8029-9727DA540953}"/>
    <cellStyle name="20% - Accent3 6 2 9" xfId="8916" xr:uid="{072CFAB6-6C2A-4370-B83B-44C6806D7872}"/>
    <cellStyle name="20% - Accent3 6 3" xfId="1619" xr:uid="{4A13CBDE-2870-4473-8FEF-F4D9A296E1DA}"/>
    <cellStyle name="20% - Accent3 6 4" xfId="4214" xr:uid="{86759344-A201-4A2A-A4CC-E94EDC795209}"/>
    <cellStyle name="20% - Accent3 6 4 2" xfId="5750" xr:uid="{61FACDC4-6C3A-499C-9C6C-473F802ECAC5}"/>
    <cellStyle name="20% - Accent3 6 4 2 2" xfId="8090" xr:uid="{F36858C6-28AE-43CE-8910-563EAD7052A4}"/>
    <cellStyle name="20% - Accent3 6 4 2 2 2" xfId="13629" xr:uid="{3067787E-8E63-423D-BFDA-61E04E32EDB9}"/>
    <cellStyle name="20% - Accent3 6 4 2 2 3" xfId="18966" xr:uid="{D5B24257-9C68-4EC1-A7B7-6D6FFFBF4486}"/>
    <cellStyle name="20% - Accent3 6 4 2 3" xfId="11289" xr:uid="{873C4E24-1C03-4C4B-AA63-B8CAB7BDE5AF}"/>
    <cellStyle name="20% - Accent3 6 4 2 4" xfId="16668" xr:uid="{369340C6-F659-43D0-B7D1-716681BFFB3C}"/>
    <cellStyle name="20% - Accent3 6 4 3" xfId="7198" xr:uid="{3F251488-E13B-4790-986D-3AE6B987F613}"/>
    <cellStyle name="20% - Accent3 6 4 3 2" xfId="12737" xr:uid="{62E0EDEA-25AC-4006-AF0E-0FEB19E44565}"/>
    <cellStyle name="20% - Accent3 6 4 3 3" xfId="18074" xr:uid="{08CD6905-6090-4885-A36C-2470EEF646B0}"/>
    <cellStyle name="20% - Accent3 6 4 4" xfId="6495" xr:uid="{10842413-1E9C-4176-8EF8-3E6FF2CFE1BC}"/>
    <cellStyle name="20% - Accent3 6 4 4 2" xfId="12034" xr:uid="{ED38C78A-5E19-4849-9B24-CCB284464F10}"/>
    <cellStyle name="20% - Accent3 6 4 4 3" xfId="17371" xr:uid="{F46B1928-346F-43E6-B3A7-B13977CC1A51}"/>
    <cellStyle name="20% - Accent3 6 4 5" xfId="9962" xr:uid="{62F2336D-9998-4CDD-AFED-96F22DF90868}"/>
    <cellStyle name="20% - Accent3 6 4 6" xfId="15962" xr:uid="{13225FA5-F278-478E-9CFF-BA289D4E5AAB}"/>
    <cellStyle name="20% - Accent3 6 5" xfId="4355" xr:uid="{159EAB53-CF28-422D-9E38-55CF32EF4890}"/>
    <cellStyle name="20% - Accent3 6 5 2" xfId="5890" xr:uid="{67D77F81-CF98-43CC-BD04-D01EB7385BB0}"/>
    <cellStyle name="20% - Accent3 6 5 2 2" xfId="8230" xr:uid="{6E5DDCF5-5130-4F22-8F4B-3A1940E16ECA}"/>
    <cellStyle name="20% - Accent3 6 5 2 2 2" xfId="13769" xr:uid="{BE8AD43E-E7AC-4040-A1FF-2A04F8B4E614}"/>
    <cellStyle name="20% - Accent3 6 5 2 2 3" xfId="19106" xr:uid="{ED2D3422-63F2-4A75-87EE-3FECECEA4C15}"/>
    <cellStyle name="20% - Accent3 6 5 2 3" xfId="11429" xr:uid="{A3D1C709-D081-43BE-9662-F86615AC56F9}"/>
    <cellStyle name="20% - Accent3 6 5 2 4" xfId="16808" xr:uid="{6F006CE7-8B1A-452F-95D1-8831EA95596E}"/>
    <cellStyle name="20% - Accent3 6 5 3" xfId="7338" xr:uid="{C79756AA-1865-4F5B-BB33-5FE2202C3560}"/>
    <cellStyle name="20% - Accent3 6 5 3 2" xfId="12877" xr:uid="{0267D116-EE8A-42AE-ADB0-9772243FFE57}"/>
    <cellStyle name="20% - Accent3 6 5 3 3" xfId="18214" xr:uid="{3D6C58A9-7241-4B6E-B52A-BB6B84EA9F5A}"/>
    <cellStyle name="20% - Accent3 6 5 4" xfId="6635" xr:uid="{D4A27FA8-F191-45AE-8711-F7B208990745}"/>
    <cellStyle name="20% - Accent3 6 5 4 2" xfId="12174" xr:uid="{21D356B9-2FA1-491E-88CF-2ABA20CE681A}"/>
    <cellStyle name="20% - Accent3 6 5 4 3" xfId="17511" xr:uid="{BD387229-90EA-4865-8F48-07D7E212ADBA}"/>
    <cellStyle name="20% - Accent3 6 5 5" xfId="10103" xr:uid="{B7E067EF-361C-4AC9-BC45-BE2156E21886}"/>
    <cellStyle name="20% - Accent3 6 5 6" xfId="16102" xr:uid="{5A97B465-45BA-4F1F-9339-621C82E75D72}"/>
    <cellStyle name="20% - Accent3 6 6" xfId="5006" xr:uid="{AC9246D9-5974-4120-AB48-97CB14A4D0AE}"/>
    <cellStyle name="20% - Accent3 6 6 2" xfId="6071" xr:uid="{90584880-8ADD-4B53-93DB-CD6D7F85E44D}"/>
    <cellStyle name="20% - Accent3 6 6 2 2" xfId="8411" xr:uid="{8611A33D-7E00-4906-A512-AFF7D238A528}"/>
    <cellStyle name="20% - Accent3 6 6 2 2 2" xfId="13950" xr:uid="{BD4507D3-F3A6-424E-B06B-CCB19A3D5402}"/>
    <cellStyle name="20% - Accent3 6 6 2 2 3" xfId="19287" xr:uid="{1A587A4A-ECFD-419F-B6AB-5A3D94D953CE}"/>
    <cellStyle name="20% - Accent3 6 6 2 3" xfId="11610" xr:uid="{E24B8308-63CA-4700-B257-83F4AD6D4DE1}"/>
    <cellStyle name="20% - Accent3 6 6 2 4" xfId="16948" xr:uid="{416F2F48-B913-4CDB-9DFC-A5690F6C6333}"/>
    <cellStyle name="20% - Accent3 6 6 3" xfId="7478" xr:uid="{4036DCB2-73A8-4A57-ABF4-1C9756ED4DD6}"/>
    <cellStyle name="20% - Accent3 6 6 3 2" xfId="13017" xr:uid="{C40A3D78-1AF0-4E43-8821-A92ABFB8B84D}"/>
    <cellStyle name="20% - Accent3 6 6 3 3" xfId="18354" xr:uid="{B40D0912-F3A2-4164-A658-DB3C3972B6E3}"/>
    <cellStyle name="20% - Accent3 6 6 4" xfId="6775" xr:uid="{CD326552-2AE7-43F5-9297-3A021AD2AA9D}"/>
    <cellStyle name="20% - Accent3 6 6 4 2" xfId="12314" xr:uid="{87F207E2-E694-4A0F-BE28-4C4BA969FDB3}"/>
    <cellStyle name="20% - Accent3 6 6 4 3" xfId="17651" xr:uid="{D82A0AE6-7E2E-4D81-89DA-758FAC1DE703}"/>
    <cellStyle name="20% - Accent3 6 6 5" xfId="10710" xr:uid="{FCDDD41A-066D-44AA-82B3-4FA41ECED611}"/>
    <cellStyle name="20% - Accent3 6 6 6" xfId="16242" xr:uid="{9A8D3EA6-225B-41D1-9364-B8C3B1DD8B9B}"/>
    <cellStyle name="20% - Accent3 6 7" xfId="4069" xr:uid="{214D7CD9-41F8-4569-952F-2B003AE86ED1}"/>
    <cellStyle name="20% - Accent3 6 7 2" xfId="5610" xr:uid="{4E656AD2-0F5E-4F04-9E53-B039F074281C}"/>
    <cellStyle name="20% - Accent3 6 7 2 2" xfId="7950" xr:uid="{7B7593AE-6A17-4999-AB59-D2D02F1D4BEB}"/>
    <cellStyle name="20% - Accent3 6 7 2 2 2" xfId="13489" xr:uid="{251C8F2A-F477-4B6D-8181-37D71F8406A5}"/>
    <cellStyle name="20% - Accent3 6 7 2 2 3" xfId="18826" xr:uid="{A6A38358-F2A4-493C-9E95-66A10DC9CBF8}"/>
    <cellStyle name="20% - Accent3 6 7 2 3" xfId="11149" xr:uid="{BA57C1E4-380B-49E6-B231-726C92AF9531}"/>
    <cellStyle name="20% - Accent3 6 7 2 4" xfId="16528" xr:uid="{7E8B626E-C3CF-4A2D-9EEA-70FE1C425E88}"/>
    <cellStyle name="20% - Accent3 6 7 3" xfId="7058" xr:uid="{33C951DC-DF80-4017-AEB0-B68801787E78}"/>
    <cellStyle name="20% - Accent3 6 7 3 2" xfId="12597" xr:uid="{A213D48A-4B08-4EBD-A8E9-8B8A3B32DCD3}"/>
    <cellStyle name="20% - Accent3 6 7 3 3" xfId="17934" xr:uid="{8AB4EB64-4271-43E8-8714-4634A1958C74}"/>
    <cellStyle name="20% - Accent3 6 7 4" xfId="6355" xr:uid="{EF11459D-EB21-4047-AD95-47FF7ED3E110}"/>
    <cellStyle name="20% - Accent3 6 7 4 2" xfId="11894" xr:uid="{357FC70F-CB60-457B-86FA-67687BA36B8C}"/>
    <cellStyle name="20% - Accent3 6 7 4 3" xfId="17231" xr:uid="{0CD4E6A3-5D6D-495C-9005-7C69BE6E3595}"/>
    <cellStyle name="20% - Accent3 6 7 5" xfId="9818" xr:uid="{746C6FCF-A1F9-486D-9A62-FFCD07726666}"/>
    <cellStyle name="20% - Accent3 6 7 6" xfId="15822" xr:uid="{D93DAA53-5984-4768-BA34-C75159E58B8C}"/>
    <cellStyle name="20% - Accent3 6 8" xfId="5284" xr:uid="{03FD5A9F-45E4-440D-8A08-B46F97B9FB67}"/>
    <cellStyle name="20% - Accent3 6 8 2" xfId="7624" xr:uid="{E09D11F3-0CC0-4CFB-A64A-008E5AB1677F}"/>
    <cellStyle name="20% - Accent3 6 8 2 2" xfId="13163" xr:uid="{19A8E726-C54E-435E-914F-86461237A450}"/>
    <cellStyle name="20% - Accent3 6 8 2 3" xfId="18500" xr:uid="{9F6029D9-4D5C-4F74-B3B8-93C4499C124C}"/>
    <cellStyle name="20% - Accent3 6 8 3" xfId="10915" xr:uid="{3A65DE13-B50F-42F8-BC52-FD42EC72A0EE}"/>
    <cellStyle name="20% - Accent3 6 8 4" xfId="16388" xr:uid="{05DDA41F-75B5-4321-BCFB-9DEE19F31FEE}"/>
    <cellStyle name="20% - Accent3 6 9" xfId="6918" xr:uid="{6D4D47EC-27C1-454F-8832-567FBF85784F}"/>
    <cellStyle name="20% - Accent3 6 9 2" xfId="12457" xr:uid="{5473EAB6-9503-4BEB-9AF7-980E5822EC3B}"/>
    <cellStyle name="20% - Accent3 6 9 3" xfId="17794" xr:uid="{BD6DF927-A081-4398-B4C2-A041EB26715D}"/>
    <cellStyle name="20% - Accent3 7" xfId="19920" xr:uid="{3DE01EBA-DF76-4FE6-B40A-AB17504D218C}"/>
    <cellStyle name="20% - Accent4" xfId="1620" xr:uid="{42303496-C60C-476A-9FF1-DAA764E6E049}"/>
    <cellStyle name="20% - Accent4 2" xfId="52" xr:uid="{1A747283-CD90-4523-9739-8D61D5F0FC2F}"/>
    <cellStyle name="20% - Accent4 2 2" xfId="53" xr:uid="{2D72705D-1A41-4076-A7F7-CED908B3CBBB}"/>
    <cellStyle name="20% - Accent4 2 2 2" xfId="1622" xr:uid="{445DDDD7-CFA9-42C8-83EC-4FAD58996A4D}"/>
    <cellStyle name="20% - Accent4 2 2 3" xfId="19934" xr:uid="{B02D0039-83CB-4464-9E80-363495F85E8D}"/>
    <cellStyle name="20% - Accent4 2 3" xfId="54" xr:uid="{6EE6883E-105A-4CFD-998E-F78622C32D4B}"/>
    <cellStyle name="20% - Accent4 2 3 10" xfId="6216" xr:uid="{136D3D8A-EE22-4E8A-8CE7-5EDF8D9F7FB8}"/>
    <cellStyle name="20% - Accent4 2 3 10 2" xfId="11755" xr:uid="{1BCBCF1A-D8DA-48F8-A041-4726C000C981}"/>
    <cellStyle name="20% - Accent4 2 3 10 3" xfId="17093" xr:uid="{D53238D0-0FF3-4EA5-B27C-46D5BDA58C83}"/>
    <cellStyle name="20% - Accent4 2 3 11" xfId="8918" xr:uid="{9E745C4C-3180-4AF5-94E2-DDEB930A35A6}"/>
    <cellStyle name="20% - Accent4 2 3 12" xfId="15684" xr:uid="{A0E55520-3DDF-43D3-94F6-39E72BB95B9F}"/>
    <cellStyle name="20% - Accent4 2 3 13" xfId="1623" xr:uid="{6F7789B6-A5C9-4D57-877F-84A09C52CDEB}"/>
    <cellStyle name="20% - Accent4 2 3 14" xfId="19935" xr:uid="{FD773E2D-E542-4E57-AFF1-5381B0092D12}"/>
    <cellStyle name="20% - Accent4 2 3 2" xfId="1624" xr:uid="{9B0E746B-E164-4F76-92E5-FE7E323CD2BB}"/>
    <cellStyle name="20% - Accent4 2 3 2 10" xfId="15685" xr:uid="{2FB080F8-4630-462B-BA8D-8A81044F7AEA}"/>
    <cellStyle name="20% - Accent4 2 3 2 2" xfId="4217" xr:uid="{5BCC13F6-C626-4C2A-B487-3C6D08480ECB}"/>
    <cellStyle name="20% - Accent4 2 3 2 2 2" xfId="5753" xr:uid="{58E288CD-F1CE-4DD0-9939-12F658F643A3}"/>
    <cellStyle name="20% - Accent4 2 3 2 2 2 2" xfId="8093" xr:uid="{D8A5D409-95F6-4894-8D23-B98948654A87}"/>
    <cellStyle name="20% - Accent4 2 3 2 2 2 2 2" xfId="13632" xr:uid="{1E56B5D6-BBFA-468D-A655-3B1B2CE781FD}"/>
    <cellStyle name="20% - Accent4 2 3 2 2 2 2 3" xfId="18969" xr:uid="{C2BC2139-2F9E-47D3-B4BF-E5B40BBEEA03}"/>
    <cellStyle name="20% - Accent4 2 3 2 2 2 3" xfId="11292" xr:uid="{AAA92ED8-2277-484A-88B3-ECC785111FC8}"/>
    <cellStyle name="20% - Accent4 2 3 2 2 2 4" xfId="16671" xr:uid="{C975A7E9-73EB-4DBE-AA4A-E7159293DCAE}"/>
    <cellStyle name="20% - Accent4 2 3 2 2 3" xfId="7201" xr:uid="{EDBA3D97-51C1-4298-8480-1C77A39B39E2}"/>
    <cellStyle name="20% - Accent4 2 3 2 2 3 2" xfId="12740" xr:uid="{EB259A8D-02D0-4E24-A617-45C5538DAD45}"/>
    <cellStyle name="20% - Accent4 2 3 2 2 3 3" xfId="18077" xr:uid="{8916FBC6-0DB5-4A0E-87E3-89F5012C1ACE}"/>
    <cellStyle name="20% - Accent4 2 3 2 2 4" xfId="6498" xr:uid="{34B34953-3836-4E58-A123-253DC008C167}"/>
    <cellStyle name="20% - Accent4 2 3 2 2 4 2" xfId="12037" xr:uid="{A4B6A461-6752-4450-B3DE-6AC6E68A83AB}"/>
    <cellStyle name="20% - Accent4 2 3 2 2 4 3" xfId="17374" xr:uid="{70C03903-1D3B-4317-AC39-8CD3FB8778E9}"/>
    <cellStyle name="20% - Accent4 2 3 2 2 5" xfId="9965" xr:uid="{2F54F1E0-97F6-4C08-8153-2E2E8E29CC6D}"/>
    <cellStyle name="20% - Accent4 2 3 2 2 6" xfId="15965" xr:uid="{D6072811-30DE-4896-9286-9379A31E9708}"/>
    <cellStyle name="20% - Accent4 2 3 2 3" xfId="4358" xr:uid="{E7CC1FED-2FE9-4E64-B08D-B458AB32BE08}"/>
    <cellStyle name="20% - Accent4 2 3 2 3 2" xfId="5893" xr:uid="{558C555E-9C32-4CDD-949E-FC6CCD8C3FF0}"/>
    <cellStyle name="20% - Accent4 2 3 2 3 2 2" xfId="8233" xr:uid="{274706C4-324E-4F9E-B642-C90D05B6013B}"/>
    <cellStyle name="20% - Accent4 2 3 2 3 2 2 2" xfId="13772" xr:uid="{95CEB5FD-4BA6-4081-A892-3A771F03F52D}"/>
    <cellStyle name="20% - Accent4 2 3 2 3 2 2 3" xfId="19109" xr:uid="{6016270D-1824-4447-8DCA-9DBAB34A7AB2}"/>
    <cellStyle name="20% - Accent4 2 3 2 3 2 3" xfId="11432" xr:uid="{BD86ADEF-72B4-49CB-8A5F-02F5F5E1B3AB}"/>
    <cellStyle name="20% - Accent4 2 3 2 3 2 4" xfId="16811" xr:uid="{547B6B3B-8D54-42F7-9FB0-64C241C9F154}"/>
    <cellStyle name="20% - Accent4 2 3 2 3 3" xfId="7341" xr:uid="{63370A56-16DD-43EF-AD61-8BD9282A138C}"/>
    <cellStyle name="20% - Accent4 2 3 2 3 3 2" xfId="12880" xr:uid="{DFC29596-AB04-4B63-A8F0-9044A88E6229}"/>
    <cellStyle name="20% - Accent4 2 3 2 3 3 3" xfId="18217" xr:uid="{5BA04F9C-9B4F-40D5-AF63-862D8318FCE8}"/>
    <cellStyle name="20% - Accent4 2 3 2 3 4" xfId="6638" xr:uid="{4162677C-8B16-4ED9-8484-18310D88157A}"/>
    <cellStyle name="20% - Accent4 2 3 2 3 4 2" xfId="12177" xr:uid="{1CD76400-4DBB-4061-B5E5-3798122496FD}"/>
    <cellStyle name="20% - Accent4 2 3 2 3 4 3" xfId="17514" xr:uid="{1E59DFC3-7F42-4A4C-AF72-AE26BD1345AE}"/>
    <cellStyle name="20% - Accent4 2 3 2 3 5" xfId="10106" xr:uid="{ED71A19C-25E0-412F-9465-8433A7BBAC9A}"/>
    <cellStyle name="20% - Accent4 2 3 2 3 6" xfId="16105" xr:uid="{4DDBC391-3B5B-4472-B3E4-138DE3AD6AA1}"/>
    <cellStyle name="20% - Accent4 2 3 2 4" xfId="5009" xr:uid="{99330AD2-2871-4865-A177-24DA67B1E950}"/>
    <cellStyle name="20% - Accent4 2 3 2 4 2" xfId="6074" xr:uid="{F0A91CAB-0D9E-4CB2-89CD-C68303B7C70B}"/>
    <cellStyle name="20% - Accent4 2 3 2 4 2 2" xfId="8414" xr:uid="{6E92334F-BF59-4F5F-A21C-2A0743DCE4CE}"/>
    <cellStyle name="20% - Accent4 2 3 2 4 2 2 2" xfId="13953" xr:uid="{E721A678-41C0-4E89-8887-0156702B079C}"/>
    <cellStyle name="20% - Accent4 2 3 2 4 2 2 3" xfId="19290" xr:uid="{ED86268E-EF53-45E9-899D-EE5ACCDF328B}"/>
    <cellStyle name="20% - Accent4 2 3 2 4 2 3" xfId="11613" xr:uid="{F61F01FD-85B1-4650-B8E9-522DE09D5205}"/>
    <cellStyle name="20% - Accent4 2 3 2 4 2 4" xfId="16951" xr:uid="{A47178A9-5424-4196-8555-2A61C7A45252}"/>
    <cellStyle name="20% - Accent4 2 3 2 4 3" xfId="7481" xr:uid="{00B00E4F-F0C5-4068-AEA4-BDA37658237F}"/>
    <cellStyle name="20% - Accent4 2 3 2 4 3 2" xfId="13020" xr:uid="{36AD8C8D-8380-44E0-A11D-701A64843CFC}"/>
    <cellStyle name="20% - Accent4 2 3 2 4 3 3" xfId="18357" xr:uid="{CAE65219-02DA-48A8-BC03-1C62F5BCE8ED}"/>
    <cellStyle name="20% - Accent4 2 3 2 4 4" xfId="6778" xr:uid="{08B5C3C5-0C52-4FA2-8B6B-186B02FECBF8}"/>
    <cellStyle name="20% - Accent4 2 3 2 4 4 2" xfId="12317" xr:uid="{0DAF78D6-0707-402A-94F5-D563835ADF0F}"/>
    <cellStyle name="20% - Accent4 2 3 2 4 4 3" xfId="17654" xr:uid="{CBD017B8-9DB7-42A8-ACD3-CD062B495131}"/>
    <cellStyle name="20% - Accent4 2 3 2 4 5" xfId="10713" xr:uid="{51F3945C-551D-49BB-87B7-FEF349E4CBA0}"/>
    <cellStyle name="20% - Accent4 2 3 2 4 6" xfId="16245" xr:uid="{90980324-6806-42C2-BE50-6DED98EA55CC}"/>
    <cellStyle name="20% - Accent4 2 3 2 5" xfId="4072" xr:uid="{58D72A9C-1DD2-423E-BC8D-765BDC66E40F}"/>
    <cellStyle name="20% - Accent4 2 3 2 5 2" xfId="5613" xr:uid="{79CE3E33-B674-43F2-BFC7-7C22CCF43C3A}"/>
    <cellStyle name="20% - Accent4 2 3 2 5 2 2" xfId="7953" xr:uid="{DD74EE91-38C3-4E1B-B8F3-9D8C4FAB511D}"/>
    <cellStyle name="20% - Accent4 2 3 2 5 2 2 2" xfId="13492" xr:uid="{55430775-B917-49B8-ADAB-B8FBA9731807}"/>
    <cellStyle name="20% - Accent4 2 3 2 5 2 2 3" xfId="18829" xr:uid="{C47FFDBB-E49F-46EA-8BD5-237275D11DC4}"/>
    <cellStyle name="20% - Accent4 2 3 2 5 2 3" xfId="11152" xr:uid="{BF58D2E6-52E1-4180-863D-DD685A5AAB85}"/>
    <cellStyle name="20% - Accent4 2 3 2 5 2 4" xfId="16531" xr:uid="{A11D03A5-0F26-4FC9-AA9E-16B2E7DE460D}"/>
    <cellStyle name="20% - Accent4 2 3 2 5 3" xfId="7061" xr:uid="{4714DA87-A0C7-4FD0-92B6-32289B0A0137}"/>
    <cellStyle name="20% - Accent4 2 3 2 5 3 2" xfId="12600" xr:uid="{E4BE81A1-472C-41AD-84E6-20DFC937FE87}"/>
    <cellStyle name="20% - Accent4 2 3 2 5 3 3" xfId="17937" xr:uid="{99983144-355A-4425-B84B-AD070F83F880}"/>
    <cellStyle name="20% - Accent4 2 3 2 5 4" xfId="6358" xr:uid="{94ECF97C-CE7D-4A33-9592-E0BE2AA6243B}"/>
    <cellStyle name="20% - Accent4 2 3 2 5 4 2" xfId="11897" xr:uid="{3D10B252-B8A2-49F2-9B56-5F33241DA8C5}"/>
    <cellStyle name="20% - Accent4 2 3 2 5 4 3" xfId="17234" xr:uid="{F38E9A0F-BB60-49E9-8422-4F4855F2E69A}"/>
    <cellStyle name="20% - Accent4 2 3 2 5 5" xfId="9821" xr:uid="{1535C35A-07FD-4B69-90F7-F59BBD00DC5E}"/>
    <cellStyle name="20% - Accent4 2 3 2 5 6" xfId="15825" xr:uid="{55E35F35-6399-4102-A528-934CBF410B05}"/>
    <cellStyle name="20% - Accent4 2 3 2 6" xfId="5287" xr:uid="{9DFDCBD7-FB2B-4391-B665-CE45495AEF58}"/>
    <cellStyle name="20% - Accent4 2 3 2 6 2" xfId="7627" xr:uid="{18236E8A-40CE-4699-B71B-5DA258B9B4AD}"/>
    <cellStyle name="20% - Accent4 2 3 2 6 2 2" xfId="13166" xr:uid="{E0E48801-E08D-4781-85E4-99D70296FC12}"/>
    <cellStyle name="20% - Accent4 2 3 2 6 2 3" xfId="18503" xr:uid="{0C42F411-4891-4927-984C-6F4139F93C47}"/>
    <cellStyle name="20% - Accent4 2 3 2 6 3" xfId="10918" xr:uid="{190F5E2A-BE5D-4C8D-8C5C-E854F865D7C0}"/>
    <cellStyle name="20% - Accent4 2 3 2 6 4" xfId="16391" xr:uid="{EBCEB581-DA0F-4349-9547-9C91BDDCDBE7}"/>
    <cellStyle name="20% - Accent4 2 3 2 7" xfId="6921" xr:uid="{6BEF2D32-546C-4BCD-972C-A8E90386B135}"/>
    <cellStyle name="20% - Accent4 2 3 2 7 2" xfId="12460" xr:uid="{1D20B04A-03DB-46F9-9802-1F40E7E8C883}"/>
    <cellStyle name="20% - Accent4 2 3 2 7 3" xfId="17797" xr:uid="{E83730AC-F51F-4404-A763-67E3D0AABB78}"/>
    <cellStyle name="20% - Accent4 2 3 2 8" xfId="6217" xr:uid="{149EA82B-FA39-4B2D-9BF9-5581D425A7F1}"/>
    <cellStyle name="20% - Accent4 2 3 2 8 2" xfId="11756" xr:uid="{8934AF20-6691-4EA8-8099-A7AF8EFFB195}"/>
    <cellStyle name="20% - Accent4 2 3 2 8 3" xfId="17094" xr:uid="{8B334519-3AC2-4FAB-9AD7-9DE6022BE85B}"/>
    <cellStyle name="20% - Accent4 2 3 2 9" xfId="8919" xr:uid="{8639EA1E-8DFE-41DE-AAED-0408C6EB145A}"/>
    <cellStyle name="20% - Accent4 2 3 3" xfId="1625" xr:uid="{3651DFAE-FF04-47EF-ACDF-12CD7AC2A84E}"/>
    <cellStyle name="20% - Accent4 2 3 4" xfId="4216" xr:uid="{6B92F80A-E324-4CCA-9AFF-1D7278E89FA5}"/>
    <cellStyle name="20% - Accent4 2 3 4 2" xfId="5752" xr:uid="{38411518-ED70-4DD9-9CBE-BB44639AFF2F}"/>
    <cellStyle name="20% - Accent4 2 3 4 2 2" xfId="8092" xr:uid="{77C2E4FC-1E9E-48B7-B08A-65E13702AC75}"/>
    <cellStyle name="20% - Accent4 2 3 4 2 2 2" xfId="13631" xr:uid="{FEDB13F9-E0A5-451C-BA2C-0FEDDD93A1C3}"/>
    <cellStyle name="20% - Accent4 2 3 4 2 2 3" xfId="18968" xr:uid="{9D0760DB-3380-45A9-9C5A-0F28ABC7E081}"/>
    <cellStyle name="20% - Accent4 2 3 4 2 3" xfId="11291" xr:uid="{E4E2374C-20CD-48B0-AFFF-13B8A022FD88}"/>
    <cellStyle name="20% - Accent4 2 3 4 2 4" xfId="16670" xr:uid="{55C586D8-DBE4-45DE-8708-187BA821FB9C}"/>
    <cellStyle name="20% - Accent4 2 3 4 3" xfId="7200" xr:uid="{EF4B025B-FA58-43A9-A2C8-39106EE180BB}"/>
    <cellStyle name="20% - Accent4 2 3 4 3 2" xfId="12739" xr:uid="{D030532A-FF89-40A7-8251-1747A23F78C1}"/>
    <cellStyle name="20% - Accent4 2 3 4 3 3" xfId="18076" xr:uid="{0225E0E5-4505-470D-A6C1-FE747DA6BAB9}"/>
    <cellStyle name="20% - Accent4 2 3 4 4" xfId="6497" xr:uid="{D9D663AA-D432-44A7-ADE5-33BEFB8DE8D1}"/>
    <cellStyle name="20% - Accent4 2 3 4 4 2" xfId="12036" xr:uid="{3156F15D-E723-49FE-B760-C12D8C0D72D2}"/>
    <cellStyle name="20% - Accent4 2 3 4 4 3" xfId="17373" xr:uid="{D8036DDB-5639-44F0-BB52-712EC86D04F7}"/>
    <cellStyle name="20% - Accent4 2 3 4 5" xfId="9964" xr:uid="{5A1FFAB8-9C83-43E7-A11C-A2E18577E4F2}"/>
    <cellStyle name="20% - Accent4 2 3 4 6" xfId="15964" xr:uid="{14620F05-B108-4D41-8FB8-311E195845BA}"/>
    <cellStyle name="20% - Accent4 2 3 5" xfId="4357" xr:uid="{B482A760-DE51-4B26-824C-083DCBA421E0}"/>
    <cellStyle name="20% - Accent4 2 3 5 2" xfId="5892" xr:uid="{089D33EA-8F92-430F-89FD-5E5F48885BF0}"/>
    <cellStyle name="20% - Accent4 2 3 5 2 2" xfId="8232" xr:uid="{5B66E39F-5FC7-4F09-8842-E44F305F4761}"/>
    <cellStyle name="20% - Accent4 2 3 5 2 2 2" xfId="13771" xr:uid="{E2EC6282-8861-4C3C-ACCD-9B362A4F7A4D}"/>
    <cellStyle name="20% - Accent4 2 3 5 2 2 3" xfId="19108" xr:uid="{25007C81-9DAA-4160-A9EE-8E90BE3D98FD}"/>
    <cellStyle name="20% - Accent4 2 3 5 2 3" xfId="11431" xr:uid="{F3C396A0-660F-43D4-823F-B39BD6F0122C}"/>
    <cellStyle name="20% - Accent4 2 3 5 2 4" xfId="16810" xr:uid="{362DED24-84A8-4D6D-9D5B-050C2C92C4DC}"/>
    <cellStyle name="20% - Accent4 2 3 5 3" xfId="7340" xr:uid="{F6753C53-6560-40F9-A016-4725E038408D}"/>
    <cellStyle name="20% - Accent4 2 3 5 3 2" xfId="12879" xr:uid="{A08813F6-CB12-431B-A8C2-1D69BFF4D09E}"/>
    <cellStyle name="20% - Accent4 2 3 5 3 3" xfId="18216" xr:uid="{00436CC3-A4F3-41A1-A817-BE2A8AE0FABE}"/>
    <cellStyle name="20% - Accent4 2 3 5 4" xfId="6637" xr:uid="{F701EEE8-5D9B-4737-81B6-627DAC730214}"/>
    <cellStyle name="20% - Accent4 2 3 5 4 2" xfId="12176" xr:uid="{3C79099B-75E5-41AE-9CB7-A219942DDA8B}"/>
    <cellStyle name="20% - Accent4 2 3 5 4 3" xfId="17513" xr:uid="{894985B7-A6C5-43C5-831F-7278449F7E02}"/>
    <cellStyle name="20% - Accent4 2 3 5 5" xfId="10105" xr:uid="{4F7A73BF-B165-4AAE-98F6-32996120056D}"/>
    <cellStyle name="20% - Accent4 2 3 5 6" xfId="16104" xr:uid="{9213E002-3802-4A2E-85F2-578C918D0E4A}"/>
    <cellStyle name="20% - Accent4 2 3 6" xfId="5008" xr:uid="{B7C1B672-9B0E-4AE4-B4A9-DFD4CADB2B2E}"/>
    <cellStyle name="20% - Accent4 2 3 6 2" xfId="6073" xr:uid="{A32D9B22-37D0-4D61-BC0A-8D4EA94FF773}"/>
    <cellStyle name="20% - Accent4 2 3 6 2 2" xfId="8413" xr:uid="{35C8B1F7-CBDD-4A4E-8E74-658477C0BBA9}"/>
    <cellStyle name="20% - Accent4 2 3 6 2 2 2" xfId="13952" xr:uid="{C6E71E9F-83CF-48FB-AA3F-F79CBF7882CF}"/>
    <cellStyle name="20% - Accent4 2 3 6 2 2 3" xfId="19289" xr:uid="{F7C38624-A968-4893-B71C-98C0DED7FA6B}"/>
    <cellStyle name="20% - Accent4 2 3 6 2 3" xfId="11612" xr:uid="{B4AEA2ED-5D02-4E04-9312-FE8738ACFFCA}"/>
    <cellStyle name="20% - Accent4 2 3 6 2 4" xfId="16950" xr:uid="{ADE8BF76-399F-4C72-A0AE-C82B7D73F0E2}"/>
    <cellStyle name="20% - Accent4 2 3 6 3" xfId="7480" xr:uid="{61596F96-5EDF-4F53-9BA9-0ED42A5AC3A3}"/>
    <cellStyle name="20% - Accent4 2 3 6 3 2" xfId="13019" xr:uid="{3A4B0E14-7D10-4E0A-81B4-D82BEC22B49C}"/>
    <cellStyle name="20% - Accent4 2 3 6 3 3" xfId="18356" xr:uid="{5688534E-C027-40FC-B060-B7263563F21E}"/>
    <cellStyle name="20% - Accent4 2 3 6 4" xfId="6777" xr:uid="{A2ED6871-643D-4363-B41E-DC93D0271219}"/>
    <cellStyle name="20% - Accent4 2 3 6 4 2" xfId="12316" xr:uid="{61CB176C-EDDC-41AD-8800-D00A8D4B05D2}"/>
    <cellStyle name="20% - Accent4 2 3 6 4 3" xfId="17653" xr:uid="{7BAA5B3F-F9FA-4B92-A900-418281F3CB97}"/>
    <cellStyle name="20% - Accent4 2 3 6 5" xfId="10712" xr:uid="{3F7543DD-6EF3-4AA5-A0CB-8A37DD214C33}"/>
    <cellStyle name="20% - Accent4 2 3 6 6" xfId="16244" xr:uid="{D89F7D8E-9FDF-4C93-A19D-BB99EDBB9686}"/>
    <cellStyle name="20% - Accent4 2 3 7" xfId="4071" xr:uid="{86B106C7-645C-4397-9E2A-242B0E3AC331}"/>
    <cellStyle name="20% - Accent4 2 3 7 2" xfId="5612" xr:uid="{56D16375-2A70-42B6-8660-D41E180AA5D7}"/>
    <cellStyle name="20% - Accent4 2 3 7 2 2" xfId="7952" xr:uid="{0D11D992-6CFE-4FE3-A950-21B85D80DD89}"/>
    <cellStyle name="20% - Accent4 2 3 7 2 2 2" xfId="13491" xr:uid="{74717CF2-9BAE-4B5D-9EC7-A68CB580B422}"/>
    <cellStyle name="20% - Accent4 2 3 7 2 2 3" xfId="18828" xr:uid="{69BD2510-FE2C-4CD2-94B0-AE223BAA8A94}"/>
    <cellStyle name="20% - Accent4 2 3 7 2 3" xfId="11151" xr:uid="{C5D75700-151E-40D1-9718-4D113B64C39D}"/>
    <cellStyle name="20% - Accent4 2 3 7 2 4" xfId="16530" xr:uid="{4F1299D4-E061-495F-9F7B-C2A05B55F5B6}"/>
    <cellStyle name="20% - Accent4 2 3 7 3" xfId="7060" xr:uid="{CED3F718-66D8-4D57-A119-9733CAF581AF}"/>
    <cellStyle name="20% - Accent4 2 3 7 3 2" xfId="12599" xr:uid="{D0448BEA-DA7B-4D57-933C-80E783E81ABD}"/>
    <cellStyle name="20% - Accent4 2 3 7 3 3" xfId="17936" xr:uid="{B952786D-0346-4421-93B1-61306C26EDE7}"/>
    <cellStyle name="20% - Accent4 2 3 7 4" xfId="6357" xr:uid="{B19E1CCB-4264-4AC9-9F97-FE95B2E75665}"/>
    <cellStyle name="20% - Accent4 2 3 7 4 2" xfId="11896" xr:uid="{D9B83029-90E5-4091-A22D-DE4A23B6F9F7}"/>
    <cellStyle name="20% - Accent4 2 3 7 4 3" xfId="17233" xr:uid="{511C6DAC-5758-4F19-87F5-F41B21D3490E}"/>
    <cellStyle name="20% - Accent4 2 3 7 5" xfId="9820" xr:uid="{4467BA95-A1BC-4284-8479-F00CEEAA3142}"/>
    <cellStyle name="20% - Accent4 2 3 7 6" xfId="15824" xr:uid="{55FD3CCC-25B1-45E8-A0F3-DE2A799C3A15}"/>
    <cellStyle name="20% - Accent4 2 3 8" xfId="5286" xr:uid="{78F1BE9E-5DF0-4510-B133-1D6D33D9FA92}"/>
    <cellStyle name="20% - Accent4 2 3 8 2" xfId="7626" xr:uid="{F35A4A1E-F27E-47CD-BD72-B11AC9782220}"/>
    <cellStyle name="20% - Accent4 2 3 8 2 2" xfId="13165" xr:uid="{A16C1CC4-0191-417F-8983-4BB9CAEFC7F3}"/>
    <cellStyle name="20% - Accent4 2 3 8 2 3" xfId="18502" xr:uid="{B1121F3E-2375-4D65-A067-61264B5B8CF2}"/>
    <cellStyle name="20% - Accent4 2 3 8 3" xfId="10917" xr:uid="{F7B6AD93-3DAE-4BCE-A357-8E747B8ED4F8}"/>
    <cellStyle name="20% - Accent4 2 3 8 4" xfId="16390" xr:uid="{F06A9670-FBED-43C1-800A-610154DE173D}"/>
    <cellStyle name="20% - Accent4 2 3 9" xfId="6920" xr:uid="{95863280-5DE3-4E80-B489-A8FF7C490D53}"/>
    <cellStyle name="20% - Accent4 2 3 9 2" xfId="12459" xr:uid="{33C01297-FAB1-441F-9D4B-CBDBC20A37D8}"/>
    <cellStyle name="20% - Accent4 2 3 9 3" xfId="17796" xr:uid="{7A03EE8F-1542-49E4-B46D-389F3C285312}"/>
    <cellStyle name="20% - Accent4 2 4" xfId="55" xr:uid="{683D9E86-916E-4D9A-BE41-0EA2A691DEC0}"/>
    <cellStyle name="20% - Accent4 2 4 2" xfId="1626" xr:uid="{8AE0D914-9AD6-474C-A650-5EF4B6553D8F}"/>
    <cellStyle name="20% - Accent4 2 4 3" xfId="19936" xr:uid="{026C59B9-F6A4-4232-80A4-66E33A68F2B9}"/>
    <cellStyle name="20% - Accent4 2 5" xfId="1627" xr:uid="{115878F8-0A5B-43C6-8128-B1D3877F5835}"/>
    <cellStyle name="20% - Accent4 2 6" xfId="19581" xr:uid="{E5A51E86-90F2-4C1C-8592-19DDA7FD6C5B}"/>
    <cellStyle name="20% - Accent4 2 7" xfId="1621" xr:uid="{1B577B82-E702-4448-8D5E-393C7C1E1394}"/>
    <cellStyle name="20% - Accent4 2 8" xfId="19933" xr:uid="{E6F4C511-E1CE-4946-AB85-B0A03BC9B801}"/>
    <cellStyle name="20% - Accent4 3" xfId="56" xr:uid="{604AC46A-6AF1-4E8D-B1D8-2649CCA58A83}"/>
    <cellStyle name="20% - Accent4 3 2" xfId="57" xr:uid="{AF520306-74E6-4A5D-BD23-133C14EEE50D}"/>
    <cellStyle name="20% - Accent4 3 2 2" xfId="1629" xr:uid="{F27F87FE-0F57-461A-956A-AFF00D4EC7CE}"/>
    <cellStyle name="20% - Accent4 3 2 3" xfId="19937" xr:uid="{CBC9FC27-3806-4A08-AFA1-F690E5CC90E5}"/>
    <cellStyle name="20% - Accent4 3 3" xfId="1630" xr:uid="{ACADD847-1089-4B3B-AB34-154B3A461A75}"/>
    <cellStyle name="20% - Accent4 3 4" xfId="19582" xr:uid="{3F2BC69A-6471-4597-92D7-92DFF57CA1EE}"/>
    <cellStyle name="20% - Accent4 3 5" xfId="1628" xr:uid="{3D17CEF9-E19C-49C5-B72F-63275B1B4486}"/>
    <cellStyle name="20% - Accent4 4" xfId="58" xr:uid="{4582C2FC-0F7F-4F8D-A22F-342EED24B990}"/>
    <cellStyle name="20% - Accent4 4 2" xfId="59" xr:uid="{DBADF002-C8EE-4A1C-A8FD-1AA3A8BF0EDE}"/>
    <cellStyle name="20% - Accent4 4 2 2" xfId="1632" xr:uid="{0FCA7A06-A4E4-4B06-838B-B34862FBEEC2}"/>
    <cellStyle name="20% - Accent4 4 2 3" xfId="19939" xr:uid="{6BED0A42-8033-4764-B961-35AD55754C76}"/>
    <cellStyle name="20% - Accent4 4 3" xfId="1633" xr:uid="{EF48FFBA-24B7-4697-8F98-C9901CF42F11}"/>
    <cellStyle name="20% - Accent4 4 4" xfId="1631" xr:uid="{F84EA403-1B46-42FE-AF2C-5FEEAD761108}"/>
    <cellStyle name="20% - Accent4 4 5" xfId="19938" xr:uid="{E73A0D03-C0CB-48EC-8A00-670607254DE1}"/>
    <cellStyle name="20% - Accent4 5" xfId="60" xr:uid="{902AE0B9-89A1-4A5D-9A67-F25F04BDD99E}"/>
    <cellStyle name="20% - Accent4 5 2" xfId="61" xr:uid="{6ECC8476-17C9-41D1-AEBA-9DAB0E43BDB0}"/>
    <cellStyle name="20% - Accent4 5 2 2" xfId="1635" xr:uid="{4E71CAB8-A764-410F-8EC5-1B479895F342}"/>
    <cellStyle name="20% - Accent4 5 2 3" xfId="19941" xr:uid="{6D916FA3-878F-40E5-8BEF-BDF373ED93B6}"/>
    <cellStyle name="20% - Accent4 5 3" xfId="1636" xr:uid="{D9F082AD-051F-4CD2-A820-6DEF0E55B3FE}"/>
    <cellStyle name="20% - Accent4 5 4" xfId="1634" xr:uid="{5B14EBFC-24CA-4ADB-8B73-D19275991072}"/>
    <cellStyle name="20% - Accent4 5 5" xfId="19940" xr:uid="{A6A1682C-FC0F-40AD-86D6-C16EBC6AA4CB}"/>
    <cellStyle name="20% - Accent4 6" xfId="62" xr:uid="{A99F7D74-2FD4-4B51-8AFA-01328AF10A1A}"/>
    <cellStyle name="20% - Accent4 6 10" xfId="6218" xr:uid="{4A1CFD20-E917-485F-9ACC-38A8BCC58B9F}"/>
    <cellStyle name="20% - Accent4 6 10 2" xfId="11757" xr:uid="{2C46620B-3CF0-4256-995A-F6B9CC6E576A}"/>
    <cellStyle name="20% - Accent4 6 10 3" xfId="17095" xr:uid="{39583ACD-A1DF-4B0A-8D76-37BBF2AF3B2D}"/>
    <cellStyle name="20% - Accent4 6 11" xfId="8920" xr:uid="{F2EE8512-D3D8-4537-829A-42555EE308E0}"/>
    <cellStyle name="20% - Accent4 6 12" xfId="15686" xr:uid="{19C56EC7-D71F-48C6-A2F2-87056BF1F60B}"/>
    <cellStyle name="20% - Accent4 6 13" xfId="1637" xr:uid="{8D80D85E-ACB4-4DBD-B0BF-599CB957C50F}"/>
    <cellStyle name="20% - Accent4 6 14" xfId="19942" xr:uid="{D183544F-8112-42AD-BFB8-C8724FA3E28B}"/>
    <cellStyle name="20% - Accent4 6 2" xfId="63" xr:uid="{0DF43E7A-625E-482B-B6E3-3CB8E6C69C11}"/>
    <cellStyle name="20% - Accent4 6 2 10" xfId="15687" xr:uid="{2C87E64C-FC50-430C-AA02-DA5D0AFCE51B}"/>
    <cellStyle name="20% - Accent4 6 2 11" xfId="1638" xr:uid="{6121EAEB-A5C8-490C-918D-87A51770F9C9}"/>
    <cellStyle name="20% - Accent4 6 2 12" xfId="19943" xr:uid="{4DBE9DE5-2D43-4FBB-99DD-AF041BFEF9A8}"/>
    <cellStyle name="20% - Accent4 6 2 2" xfId="4219" xr:uid="{F873907C-1EDA-4EE0-B4EF-89F3D3E391D4}"/>
    <cellStyle name="20% - Accent4 6 2 2 2" xfId="5755" xr:uid="{F45634B2-8E60-4237-9C6C-FA2E6D8CC5C4}"/>
    <cellStyle name="20% - Accent4 6 2 2 2 2" xfId="8095" xr:uid="{CCC71B00-4646-40CB-8D94-1535C8ACB585}"/>
    <cellStyle name="20% - Accent4 6 2 2 2 2 2" xfId="13634" xr:uid="{F1312837-D8B1-433A-A33C-01D2DC39BC4F}"/>
    <cellStyle name="20% - Accent4 6 2 2 2 2 3" xfId="18971" xr:uid="{9DBE7114-0422-4656-9DA4-1D3633B1FB56}"/>
    <cellStyle name="20% - Accent4 6 2 2 2 3" xfId="11294" xr:uid="{9693EFB1-424D-4F83-A6D0-D022DD6274C8}"/>
    <cellStyle name="20% - Accent4 6 2 2 2 4" xfId="16673" xr:uid="{97E02D8B-C264-45B4-A644-753163745F95}"/>
    <cellStyle name="20% - Accent4 6 2 2 3" xfId="7203" xr:uid="{567E947A-28AE-4B40-BEEB-B64AEBD141CA}"/>
    <cellStyle name="20% - Accent4 6 2 2 3 2" xfId="12742" xr:uid="{091F2C6D-BC2E-407C-8F85-ACEF0FCA864D}"/>
    <cellStyle name="20% - Accent4 6 2 2 3 3" xfId="18079" xr:uid="{947B2993-56DC-4FBA-AA6E-FEF67A8D67D4}"/>
    <cellStyle name="20% - Accent4 6 2 2 4" xfId="6500" xr:uid="{40037C0A-E1C0-4EE9-9476-CC6B657EF28F}"/>
    <cellStyle name="20% - Accent4 6 2 2 4 2" xfId="12039" xr:uid="{3B094F76-F391-453F-B6AA-51D064EE89DE}"/>
    <cellStyle name="20% - Accent4 6 2 2 4 3" xfId="17376" xr:uid="{D0E224D3-8B3D-413C-B2AA-4EDC1E1B25D5}"/>
    <cellStyle name="20% - Accent4 6 2 2 5" xfId="9967" xr:uid="{727AA1E3-883D-4B55-8B3D-C656578DFBAF}"/>
    <cellStyle name="20% - Accent4 6 2 2 6" xfId="15967" xr:uid="{27B59B49-09D6-4748-ADAC-D6C39CB0A997}"/>
    <cellStyle name="20% - Accent4 6 2 3" xfId="4360" xr:uid="{48537AA1-7469-4FB0-BDF7-C42A36ED7AE0}"/>
    <cellStyle name="20% - Accent4 6 2 3 2" xfId="5895" xr:uid="{FFA6845A-999F-498E-9CBB-AC7F0D9C2519}"/>
    <cellStyle name="20% - Accent4 6 2 3 2 2" xfId="8235" xr:uid="{0CA3F51C-BA7D-40EA-BFD6-8924404F8072}"/>
    <cellStyle name="20% - Accent4 6 2 3 2 2 2" xfId="13774" xr:uid="{1E064954-B0C9-43A3-84A2-037926761CE7}"/>
    <cellStyle name="20% - Accent4 6 2 3 2 2 3" xfId="19111" xr:uid="{B2E13C83-C57F-4F96-862E-1E91872B4EEF}"/>
    <cellStyle name="20% - Accent4 6 2 3 2 3" xfId="11434" xr:uid="{23ECDA7C-BF33-4987-80BE-CDC68DD8BD60}"/>
    <cellStyle name="20% - Accent4 6 2 3 2 4" xfId="16813" xr:uid="{943CE92D-EC7E-43A1-9B62-CDE6E833350B}"/>
    <cellStyle name="20% - Accent4 6 2 3 3" xfId="7343" xr:uid="{5F569241-8BDE-4505-90AB-0B7B9DB7F1B7}"/>
    <cellStyle name="20% - Accent4 6 2 3 3 2" xfId="12882" xr:uid="{547A3F9D-C177-4A91-A25C-352C8E94883E}"/>
    <cellStyle name="20% - Accent4 6 2 3 3 3" xfId="18219" xr:uid="{BF2501F5-8A46-4242-AB63-4255095C44E1}"/>
    <cellStyle name="20% - Accent4 6 2 3 4" xfId="6640" xr:uid="{9D6747CB-D6C1-4104-BCC9-5EFE708D1CF8}"/>
    <cellStyle name="20% - Accent4 6 2 3 4 2" xfId="12179" xr:uid="{659E0ADD-2C98-4610-84DD-805BEFCC4B8D}"/>
    <cellStyle name="20% - Accent4 6 2 3 4 3" xfId="17516" xr:uid="{B74AF62E-A714-416E-BADD-10C2C24D908A}"/>
    <cellStyle name="20% - Accent4 6 2 3 5" xfId="10108" xr:uid="{0C5416D4-18F7-4806-8471-8132C41AC26E}"/>
    <cellStyle name="20% - Accent4 6 2 3 6" xfId="16107" xr:uid="{B92D30D9-F342-4681-8BA8-4BE72B83F3AE}"/>
    <cellStyle name="20% - Accent4 6 2 4" xfId="5011" xr:uid="{B00A2DF8-5C4B-4AF5-801F-FB6A381F9B77}"/>
    <cellStyle name="20% - Accent4 6 2 4 2" xfId="6076" xr:uid="{E411ED89-1863-490F-9BBF-6B4E8ABF8E6E}"/>
    <cellStyle name="20% - Accent4 6 2 4 2 2" xfId="8416" xr:uid="{52694F06-79A4-4A90-82A8-1A6E90128EE2}"/>
    <cellStyle name="20% - Accent4 6 2 4 2 2 2" xfId="13955" xr:uid="{AAEDB397-FB2E-4611-AA09-C9BC3560C8E3}"/>
    <cellStyle name="20% - Accent4 6 2 4 2 2 3" xfId="19292" xr:uid="{F49183D0-69A0-48E7-864A-DC69EB6151FC}"/>
    <cellStyle name="20% - Accent4 6 2 4 2 3" xfId="11615" xr:uid="{23FFE8EA-0E8A-4042-BD07-C37655ABB125}"/>
    <cellStyle name="20% - Accent4 6 2 4 2 4" xfId="16953" xr:uid="{9A29B65B-43DA-4192-9F8C-9A757003B249}"/>
    <cellStyle name="20% - Accent4 6 2 4 3" xfId="7483" xr:uid="{8B3B012D-B34F-4C7F-B5E4-9B9F643D8D5D}"/>
    <cellStyle name="20% - Accent4 6 2 4 3 2" xfId="13022" xr:uid="{F7FBC75D-BA23-498F-8469-FB8FF20066AC}"/>
    <cellStyle name="20% - Accent4 6 2 4 3 3" xfId="18359" xr:uid="{F9D86E95-473B-4F21-95FA-1279B1AF8890}"/>
    <cellStyle name="20% - Accent4 6 2 4 4" xfId="6780" xr:uid="{70A381A3-3289-4B41-926A-CF759F97FA66}"/>
    <cellStyle name="20% - Accent4 6 2 4 4 2" xfId="12319" xr:uid="{75460AEC-1CEA-4309-8D9F-F21D9FEADA1C}"/>
    <cellStyle name="20% - Accent4 6 2 4 4 3" xfId="17656" xr:uid="{7E670C75-84C8-4F07-BDF5-BD546294D7AE}"/>
    <cellStyle name="20% - Accent4 6 2 4 5" xfId="10715" xr:uid="{208215D4-9EBB-4527-9740-251051194A1F}"/>
    <cellStyle name="20% - Accent4 6 2 4 6" xfId="16247" xr:uid="{66741C4B-5038-4AA3-A958-1F2565E9208E}"/>
    <cellStyle name="20% - Accent4 6 2 5" xfId="4074" xr:uid="{5C011C63-C2A3-4434-BFBF-BD55AF06D235}"/>
    <cellStyle name="20% - Accent4 6 2 5 2" xfId="5615" xr:uid="{8060FA70-8393-4B49-AEC6-ABB16E280EB3}"/>
    <cellStyle name="20% - Accent4 6 2 5 2 2" xfId="7955" xr:uid="{795A9E4F-8463-4DDB-94E2-EAFAA953175C}"/>
    <cellStyle name="20% - Accent4 6 2 5 2 2 2" xfId="13494" xr:uid="{34886608-1397-4C92-B3B6-1AF591C9C2D7}"/>
    <cellStyle name="20% - Accent4 6 2 5 2 2 3" xfId="18831" xr:uid="{26BF5BB7-40D9-4BB7-B621-5F20F543EB01}"/>
    <cellStyle name="20% - Accent4 6 2 5 2 3" xfId="11154" xr:uid="{2EF2F33A-2385-424B-8DC9-9C96A47197E5}"/>
    <cellStyle name="20% - Accent4 6 2 5 2 4" xfId="16533" xr:uid="{07FDCFFD-ADE6-4475-816A-BCE04DD1B605}"/>
    <cellStyle name="20% - Accent4 6 2 5 3" xfId="7063" xr:uid="{08B8C30C-1B6F-4E67-8E3F-F581D6F5394A}"/>
    <cellStyle name="20% - Accent4 6 2 5 3 2" xfId="12602" xr:uid="{B626981E-8AA0-4BBA-BA07-B94F2C5112B8}"/>
    <cellStyle name="20% - Accent4 6 2 5 3 3" xfId="17939" xr:uid="{E4BBAD2A-4B10-4EC4-8C4D-224717839B96}"/>
    <cellStyle name="20% - Accent4 6 2 5 4" xfId="6360" xr:uid="{3E5A9D3D-5115-4C38-9DF7-427C5AE4299C}"/>
    <cellStyle name="20% - Accent4 6 2 5 4 2" xfId="11899" xr:uid="{32FD74EE-A726-4292-868C-881B2F7A3A58}"/>
    <cellStyle name="20% - Accent4 6 2 5 4 3" xfId="17236" xr:uid="{0B5CF2AD-3907-42DE-9E12-290043165F7A}"/>
    <cellStyle name="20% - Accent4 6 2 5 5" xfId="9823" xr:uid="{4A518F20-510B-4EA3-825C-BBF4187EB9FB}"/>
    <cellStyle name="20% - Accent4 6 2 5 6" xfId="15827" xr:uid="{34EE87C4-6E55-4B89-B8A4-20170656D253}"/>
    <cellStyle name="20% - Accent4 6 2 6" xfId="5289" xr:uid="{6D1B3410-E3CB-4CD9-828C-B6EA45709648}"/>
    <cellStyle name="20% - Accent4 6 2 6 2" xfId="7629" xr:uid="{31C83066-68B8-462F-94E0-49A406816985}"/>
    <cellStyle name="20% - Accent4 6 2 6 2 2" xfId="13168" xr:uid="{A3A024A5-C62E-41BF-89A7-816F9EE288E8}"/>
    <cellStyle name="20% - Accent4 6 2 6 2 3" xfId="18505" xr:uid="{0321D708-738C-43B6-AF29-22FBB787CE09}"/>
    <cellStyle name="20% - Accent4 6 2 6 3" xfId="10920" xr:uid="{2265E0E2-A7F5-4145-8D17-FE25D7EF6065}"/>
    <cellStyle name="20% - Accent4 6 2 6 4" xfId="16393" xr:uid="{04C3F795-D301-4B6B-B023-3AE95538300F}"/>
    <cellStyle name="20% - Accent4 6 2 7" xfId="6923" xr:uid="{762D0F6D-0ECA-4E39-9890-335C30DD30A1}"/>
    <cellStyle name="20% - Accent4 6 2 7 2" xfId="12462" xr:uid="{3E93170E-1AEC-45B5-9E73-5726CC1CB3F4}"/>
    <cellStyle name="20% - Accent4 6 2 7 3" xfId="17799" xr:uid="{83165805-26C8-46CA-8632-BF5E57E30454}"/>
    <cellStyle name="20% - Accent4 6 2 8" xfId="6219" xr:uid="{90C9CD79-39FC-4B11-A943-FFE8D59AC43C}"/>
    <cellStyle name="20% - Accent4 6 2 8 2" xfId="11758" xr:uid="{0E3A5768-1E9F-4642-9CF2-D190D10C710D}"/>
    <cellStyle name="20% - Accent4 6 2 8 3" xfId="17096" xr:uid="{584772B5-7A20-4A8E-BE0E-42989F29AD0D}"/>
    <cellStyle name="20% - Accent4 6 2 9" xfId="8921" xr:uid="{5C18C7B3-189B-456F-ABD4-116FF41EDE54}"/>
    <cellStyle name="20% - Accent4 6 3" xfId="1639" xr:uid="{E455BDE5-302D-4C93-8429-DDA6B56A9060}"/>
    <cellStyle name="20% - Accent4 6 4" xfId="4218" xr:uid="{B97F668F-3CAB-4463-8A84-7567A11FA34D}"/>
    <cellStyle name="20% - Accent4 6 4 2" xfId="5754" xr:uid="{9E5D01E9-9F48-422F-BE4F-8ED57A628798}"/>
    <cellStyle name="20% - Accent4 6 4 2 2" xfId="8094" xr:uid="{A151A13B-7272-4C4D-81F4-29A5C9AE5034}"/>
    <cellStyle name="20% - Accent4 6 4 2 2 2" xfId="13633" xr:uid="{088FE213-96B5-40FD-A2A9-618FE5058156}"/>
    <cellStyle name="20% - Accent4 6 4 2 2 3" xfId="18970" xr:uid="{32958305-D54F-44BB-B41F-09A678431AC4}"/>
    <cellStyle name="20% - Accent4 6 4 2 3" xfId="11293" xr:uid="{FE810490-B2AC-482C-90E9-0EA8C42B2EC7}"/>
    <cellStyle name="20% - Accent4 6 4 2 4" xfId="16672" xr:uid="{C0C96EB5-40B2-4E8B-B97C-65E1E3BA1071}"/>
    <cellStyle name="20% - Accent4 6 4 3" xfId="7202" xr:uid="{2D4C31E2-3534-4CD5-9642-3C282BDB94EA}"/>
    <cellStyle name="20% - Accent4 6 4 3 2" xfId="12741" xr:uid="{D440CB76-D5DA-4ACA-81FD-370CD2FF6F44}"/>
    <cellStyle name="20% - Accent4 6 4 3 3" xfId="18078" xr:uid="{79CD1295-3D99-4F37-84A9-BAB2FBA38426}"/>
    <cellStyle name="20% - Accent4 6 4 4" xfId="6499" xr:uid="{BD8B7659-B89C-413D-8D82-42DAB0A9CB24}"/>
    <cellStyle name="20% - Accent4 6 4 4 2" xfId="12038" xr:uid="{9C1D110C-9991-4548-8D08-728A57364C2B}"/>
    <cellStyle name="20% - Accent4 6 4 4 3" xfId="17375" xr:uid="{880BFA03-F4FB-4DFA-A3EF-9275B097FE3E}"/>
    <cellStyle name="20% - Accent4 6 4 5" xfId="9966" xr:uid="{5ED56655-DCCB-4C98-B62B-C951A5D593D3}"/>
    <cellStyle name="20% - Accent4 6 4 6" xfId="15966" xr:uid="{37825661-BC46-4E33-A2AC-DFD6FB736EBE}"/>
    <cellStyle name="20% - Accent4 6 5" xfId="4359" xr:uid="{EC17908A-71FB-42B8-BC90-FD1E68186930}"/>
    <cellStyle name="20% - Accent4 6 5 2" xfId="5894" xr:uid="{EA647A76-24C8-46EE-800F-FA3CAF7837CF}"/>
    <cellStyle name="20% - Accent4 6 5 2 2" xfId="8234" xr:uid="{E080C8B3-3AC6-4259-A402-2E61AC4D9769}"/>
    <cellStyle name="20% - Accent4 6 5 2 2 2" xfId="13773" xr:uid="{F12F1FC6-556F-44B7-ABC1-8AAAA8119BEC}"/>
    <cellStyle name="20% - Accent4 6 5 2 2 3" xfId="19110" xr:uid="{5B0BA420-A018-4792-AA32-071421D90C24}"/>
    <cellStyle name="20% - Accent4 6 5 2 3" xfId="11433" xr:uid="{48175EEB-B5A6-402A-97DD-CD0EE3C26EA5}"/>
    <cellStyle name="20% - Accent4 6 5 2 4" xfId="16812" xr:uid="{B0195443-F1BB-4BE8-A6CE-CA4161D0560B}"/>
    <cellStyle name="20% - Accent4 6 5 3" xfId="7342" xr:uid="{7FA2C630-DF89-456A-8BE8-B8987EC749A5}"/>
    <cellStyle name="20% - Accent4 6 5 3 2" xfId="12881" xr:uid="{8DF3B223-8171-4F66-8AE5-B2E44E039C41}"/>
    <cellStyle name="20% - Accent4 6 5 3 3" xfId="18218" xr:uid="{DD5BC0B8-13AF-4B01-A9E0-F9E64A89D73F}"/>
    <cellStyle name="20% - Accent4 6 5 4" xfId="6639" xr:uid="{1BFC84CD-A674-4006-96AC-35134EC70B40}"/>
    <cellStyle name="20% - Accent4 6 5 4 2" xfId="12178" xr:uid="{F4D74579-E0D7-45EB-9872-5D2DD9CE8E1E}"/>
    <cellStyle name="20% - Accent4 6 5 4 3" xfId="17515" xr:uid="{5881A6EC-61B6-432C-85B8-5DE55ABF1E91}"/>
    <cellStyle name="20% - Accent4 6 5 5" xfId="10107" xr:uid="{734720F1-5CF5-4472-8578-51F9667066D0}"/>
    <cellStyle name="20% - Accent4 6 5 6" xfId="16106" xr:uid="{B033AB40-AB4E-4DA0-986A-7AB57FBA1133}"/>
    <cellStyle name="20% - Accent4 6 6" xfId="5010" xr:uid="{1CE789D6-098C-4C22-9A24-E79A0E1826F1}"/>
    <cellStyle name="20% - Accent4 6 6 2" xfId="6075" xr:uid="{024ECED1-B901-44F0-906F-93636D8DCE75}"/>
    <cellStyle name="20% - Accent4 6 6 2 2" xfId="8415" xr:uid="{AC188DA2-07FF-4188-8D01-193C043E88E1}"/>
    <cellStyle name="20% - Accent4 6 6 2 2 2" xfId="13954" xr:uid="{C5D28146-7EA6-49E6-A262-FB9768532A68}"/>
    <cellStyle name="20% - Accent4 6 6 2 2 3" xfId="19291" xr:uid="{64D0DA7F-70D7-4E33-9B0C-2D2921059443}"/>
    <cellStyle name="20% - Accent4 6 6 2 3" xfId="11614" xr:uid="{57C6D37A-9F8F-497B-B5D7-C4C98D80D0A3}"/>
    <cellStyle name="20% - Accent4 6 6 2 4" xfId="16952" xr:uid="{51534B47-E889-41DF-A261-C385F48C45E5}"/>
    <cellStyle name="20% - Accent4 6 6 3" xfId="7482" xr:uid="{A4F5BEBA-3EA6-4869-B164-F7D0118F2A65}"/>
    <cellStyle name="20% - Accent4 6 6 3 2" xfId="13021" xr:uid="{FAC82E11-FC51-439B-A485-2EBA471A2701}"/>
    <cellStyle name="20% - Accent4 6 6 3 3" xfId="18358" xr:uid="{0F12D1B7-B667-454F-8803-FC5D5D3D5293}"/>
    <cellStyle name="20% - Accent4 6 6 4" xfId="6779" xr:uid="{93339BAD-15AC-4AFB-A260-62DCB3A95C70}"/>
    <cellStyle name="20% - Accent4 6 6 4 2" xfId="12318" xr:uid="{E1B61C46-5C39-4CBB-9BD6-2C0A3BB8F986}"/>
    <cellStyle name="20% - Accent4 6 6 4 3" xfId="17655" xr:uid="{E6ED4833-DADE-4E73-B2A4-4821C14984C3}"/>
    <cellStyle name="20% - Accent4 6 6 5" xfId="10714" xr:uid="{EA495EB6-1C3A-4C0E-807E-948BC89C5E52}"/>
    <cellStyle name="20% - Accent4 6 6 6" xfId="16246" xr:uid="{8F7395B9-6017-4CC6-A97B-9D0059977279}"/>
    <cellStyle name="20% - Accent4 6 7" xfId="4073" xr:uid="{6755AB04-4723-4C55-BF63-0F4CECA1F42E}"/>
    <cellStyle name="20% - Accent4 6 7 2" xfId="5614" xr:uid="{BAC97B45-82AD-4D86-881C-76E46DE6C778}"/>
    <cellStyle name="20% - Accent4 6 7 2 2" xfId="7954" xr:uid="{D711A609-37D5-4BD2-A6FC-F7E2E2882977}"/>
    <cellStyle name="20% - Accent4 6 7 2 2 2" xfId="13493" xr:uid="{0BE3AC28-CDF4-4646-A95A-8C5D0047A714}"/>
    <cellStyle name="20% - Accent4 6 7 2 2 3" xfId="18830" xr:uid="{CC298A22-D8D0-487B-9CCF-7A862AE5368B}"/>
    <cellStyle name="20% - Accent4 6 7 2 3" xfId="11153" xr:uid="{A8EF7EEF-8396-4DCA-886C-9FA34ABEBED0}"/>
    <cellStyle name="20% - Accent4 6 7 2 4" xfId="16532" xr:uid="{8102BE6F-703C-4BA4-8492-4A98102C7CF1}"/>
    <cellStyle name="20% - Accent4 6 7 3" xfId="7062" xr:uid="{38D092E3-D3A9-4448-9C65-B831A385E9A4}"/>
    <cellStyle name="20% - Accent4 6 7 3 2" xfId="12601" xr:uid="{57E64767-6A71-4C0F-B454-1121DBC61F7A}"/>
    <cellStyle name="20% - Accent4 6 7 3 3" xfId="17938" xr:uid="{F4E61BD1-FEA6-4F7A-9AEC-D2D218EFF835}"/>
    <cellStyle name="20% - Accent4 6 7 4" xfId="6359" xr:uid="{2477AF67-AE6C-43EA-9037-5968E2509BCE}"/>
    <cellStyle name="20% - Accent4 6 7 4 2" xfId="11898" xr:uid="{7A488EC8-5E8C-4B6A-932E-6109E60183E7}"/>
    <cellStyle name="20% - Accent4 6 7 4 3" xfId="17235" xr:uid="{E0AEB21D-DF8C-4C3A-A762-394E1491B85C}"/>
    <cellStyle name="20% - Accent4 6 7 5" xfId="9822" xr:uid="{69041168-62FD-46FE-A814-8F1395DB1CC1}"/>
    <cellStyle name="20% - Accent4 6 7 6" xfId="15826" xr:uid="{3376F9C8-615B-41DF-B897-922889E9A266}"/>
    <cellStyle name="20% - Accent4 6 8" xfId="5288" xr:uid="{09BD86FB-AB6E-4C05-B5DD-595DF17768CC}"/>
    <cellStyle name="20% - Accent4 6 8 2" xfId="7628" xr:uid="{7793DAD2-54AF-46B5-BACF-36956B09E1F5}"/>
    <cellStyle name="20% - Accent4 6 8 2 2" xfId="13167" xr:uid="{50F95374-C1A9-41F7-BF71-2D4C7C5197C9}"/>
    <cellStyle name="20% - Accent4 6 8 2 3" xfId="18504" xr:uid="{55527E60-E964-4650-8A01-93AA7C662320}"/>
    <cellStyle name="20% - Accent4 6 8 3" xfId="10919" xr:uid="{7E4E14F3-6000-4ED1-80F5-13977B023977}"/>
    <cellStyle name="20% - Accent4 6 8 4" xfId="16392" xr:uid="{51E2447C-13F7-440A-A8F5-1C1813631EC1}"/>
    <cellStyle name="20% - Accent4 6 9" xfId="6922" xr:uid="{8F721AE4-0B34-4C45-AA81-EF8482704086}"/>
    <cellStyle name="20% - Accent4 6 9 2" xfId="12461" xr:uid="{98D327C0-01C0-424D-8409-ADE49BA189FA}"/>
    <cellStyle name="20% - Accent4 6 9 3" xfId="17798" xr:uid="{1C0212E6-D7E2-446A-81B0-AC20DD25B53F}"/>
    <cellStyle name="20% - Accent4 7" xfId="19932" xr:uid="{582F00F6-6E2D-4242-B333-60AC6DCE04B2}"/>
    <cellStyle name="20% - Accent5" xfId="1640" xr:uid="{E5D33BF3-8FBC-4B4E-9F64-9298F44E2728}"/>
    <cellStyle name="20% - Accent5 2" xfId="64" xr:uid="{8FA41D16-2863-4C26-8C2B-B3608D988913}"/>
    <cellStyle name="20% - Accent5 2 2" xfId="65" xr:uid="{DE5F2A27-8241-44E9-9759-027AA6EAFB55}"/>
    <cellStyle name="20% - Accent5 2 2 2" xfId="1642" xr:uid="{5D872DB8-719C-4F89-8A83-2F2E91ABD33C}"/>
    <cellStyle name="20% - Accent5 2 2 3" xfId="19946" xr:uid="{96C69071-C89F-4B33-A6B2-1059D7B8D281}"/>
    <cellStyle name="20% - Accent5 2 3" xfId="66" xr:uid="{135CD505-51DA-47EC-B8D8-A15B70824392}"/>
    <cellStyle name="20% - Accent5 2 3 2" xfId="1643" xr:uid="{5669A58A-BA88-4497-87CC-86DA88B7E5EB}"/>
    <cellStyle name="20% - Accent5 2 4" xfId="67" xr:uid="{79A47F6F-34AC-4375-A3B7-5C3909D2771D}"/>
    <cellStyle name="20% - Accent5 2 4 2" xfId="1644" xr:uid="{3FDB1131-45F2-4E37-96AC-30DB23CF83EE}"/>
    <cellStyle name="20% - Accent5 2 4 3" xfId="19947" xr:uid="{7A7709E5-F618-4CDA-958D-26F877326B89}"/>
    <cellStyle name="20% - Accent5 2 5" xfId="19583" xr:uid="{50740BBA-1490-4F09-A0B7-2CF96AA9EBAC}"/>
    <cellStyle name="20% - Accent5 2 6" xfId="1641" xr:uid="{8976FD31-06CA-41A9-8F48-96AD8A8C8579}"/>
    <cellStyle name="20% - Accent5 2 7" xfId="19945" xr:uid="{DB4DD5EB-8719-4715-804A-2DCBD2742C59}"/>
    <cellStyle name="20% - Accent5 3" xfId="68" xr:uid="{79BEEAC3-4967-4562-B613-C536FB735CD9}"/>
    <cellStyle name="20% - Accent5 3 2" xfId="69" xr:uid="{11D213F8-C457-48B9-85B2-A3B72E194F31}"/>
    <cellStyle name="20% - Accent5 3 2 2" xfId="1646" xr:uid="{FF58761C-8DF2-45CD-8753-198B7EEBEA5B}"/>
    <cellStyle name="20% - Accent5 3 2 3" xfId="19948" xr:uid="{09217B79-D803-463F-AE75-EC69A1DCE2E4}"/>
    <cellStyle name="20% - Accent5 3 3" xfId="1647" xr:uid="{D37BB5B2-C42F-40E7-A75F-90AEE012660B}"/>
    <cellStyle name="20% - Accent5 3 4" xfId="19584" xr:uid="{A18AF7D0-C2D1-4A62-80E4-8BBDD58E0C81}"/>
    <cellStyle name="20% - Accent5 3 5" xfId="1645" xr:uid="{E72A3E80-C7E0-4B15-8C93-0EA972C73BEF}"/>
    <cellStyle name="20% - Accent5 4" xfId="70" xr:uid="{A6E9B80B-7DF8-4B02-BD74-A2C391C49D0E}"/>
    <cellStyle name="20% - Accent5 4 2" xfId="71" xr:uid="{2BA6563E-C492-4979-8035-14EC7146062D}"/>
    <cellStyle name="20% - Accent5 4 2 2" xfId="1649" xr:uid="{8CE5F0B5-738F-4A3E-B839-3E7846BC88BF}"/>
    <cellStyle name="20% - Accent5 4 2 3" xfId="19950" xr:uid="{0217A207-2FCC-4BB0-9C70-381CAD7F07BE}"/>
    <cellStyle name="20% - Accent5 4 3" xfId="1650" xr:uid="{6358BC82-35BB-4BA0-914C-CAA71956DB5F}"/>
    <cellStyle name="20% - Accent5 4 4" xfId="1648" xr:uid="{D05A2D0A-31F6-4CA1-A427-07D965786A2C}"/>
    <cellStyle name="20% - Accent5 4 5" xfId="19949" xr:uid="{2FB5C92F-F55D-44DF-92A3-A52922159A5E}"/>
    <cellStyle name="20% - Accent5 5" xfId="72" xr:uid="{A5BCA3C2-A97B-4DBC-A299-2BA8EDC0A61B}"/>
    <cellStyle name="20% - Accent5 5 2" xfId="73" xr:uid="{9AF643FE-76CA-4099-B1D1-FFDA549BC6CA}"/>
    <cellStyle name="20% - Accent5 5 2 2" xfId="1652" xr:uid="{DE7EE855-2B6D-43AD-9F49-D9D38BD4F7D9}"/>
    <cellStyle name="20% - Accent5 5 2 3" xfId="19952" xr:uid="{09A3642E-D91F-4F2E-B171-CD88AA8FBF71}"/>
    <cellStyle name="20% - Accent5 5 3" xfId="1653" xr:uid="{3E1B6C0E-ED4E-4CD2-BDD8-EA0F735D557F}"/>
    <cellStyle name="20% - Accent5 5 4" xfId="1651" xr:uid="{CFB2D883-576D-4C00-ABA4-22770AC25196}"/>
    <cellStyle name="20% - Accent5 5 5" xfId="19951" xr:uid="{587C6609-876B-49B4-9E1E-7B6510522ABB}"/>
    <cellStyle name="20% - Accent5 6" xfId="74" xr:uid="{5C5D429D-FBA9-44C3-B843-5B125B747497}"/>
    <cellStyle name="20% - Accent5 6 10" xfId="6220" xr:uid="{A2643E55-A4DB-42E4-8081-1C43AE67C5A2}"/>
    <cellStyle name="20% - Accent5 6 10 2" xfId="11759" xr:uid="{CBC463E0-CB81-4E94-AF71-70A16E7ED622}"/>
    <cellStyle name="20% - Accent5 6 10 3" xfId="17097" xr:uid="{EF42B75D-FFF3-45D3-98AA-4912679124F9}"/>
    <cellStyle name="20% - Accent5 6 11" xfId="8923" xr:uid="{58CBD342-27F8-4990-B46E-DF4C38FAD946}"/>
    <cellStyle name="20% - Accent5 6 12" xfId="15688" xr:uid="{8517A9BA-C06F-4424-A8CE-D6C7AA82CD10}"/>
    <cellStyle name="20% - Accent5 6 13" xfId="1654" xr:uid="{21844C5F-6BF6-405C-93A8-205F654EA5FF}"/>
    <cellStyle name="20% - Accent5 6 14" xfId="19953" xr:uid="{CCE32CE9-5319-4D4C-8778-E03AFB91C078}"/>
    <cellStyle name="20% - Accent5 6 2" xfId="75" xr:uid="{13BD63B3-44F7-427D-B41C-E6829AB0DF55}"/>
    <cellStyle name="20% - Accent5 6 2 10" xfId="15689" xr:uid="{ADCB07C6-2FC1-4026-95AA-83AFC78840C8}"/>
    <cellStyle name="20% - Accent5 6 2 11" xfId="1655" xr:uid="{33EE5794-B245-4AE9-AAE0-B3C8A0A1351F}"/>
    <cellStyle name="20% - Accent5 6 2 12" xfId="19954" xr:uid="{8D8D2673-072D-4690-A008-71CEBC309652}"/>
    <cellStyle name="20% - Accent5 6 2 2" xfId="4221" xr:uid="{802ED073-92DE-4FB9-85E0-73340CFF16EA}"/>
    <cellStyle name="20% - Accent5 6 2 2 2" xfId="5757" xr:uid="{851399F4-A009-48C5-A930-8193A3187957}"/>
    <cellStyle name="20% - Accent5 6 2 2 2 2" xfId="8097" xr:uid="{E029FB3F-00C6-4B21-9FBF-55212ED45177}"/>
    <cellStyle name="20% - Accent5 6 2 2 2 2 2" xfId="13636" xr:uid="{A42C3C78-4D56-472A-8829-75B039B4A602}"/>
    <cellStyle name="20% - Accent5 6 2 2 2 2 3" xfId="18973" xr:uid="{10D4D945-F1C2-4231-8914-8237064036FF}"/>
    <cellStyle name="20% - Accent5 6 2 2 2 3" xfId="11296" xr:uid="{D213C7EA-383E-49AE-AD3E-128E46C303E6}"/>
    <cellStyle name="20% - Accent5 6 2 2 2 4" xfId="16675" xr:uid="{FDF908FC-836C-42C9-98AA-6A428B6F69DB}"/>
    <cellStyle name="20% - Accent5 6 2 2 3" xfId="7205" xr:uid="{F7159DD6-7B27-4D93-99D0-DF199B98F4B7}"/>
    <cellStyle name="20% - Accent5 6 2 2 3 2" xfId="12744" xr:uid="{BAABEE47-97E3-4B4C-B9EE-126E19E22892}"/>
    <cellStyle name="20% - Accent5 6 2 2 3 3" xfId="18081" xr:uid="{29AFD692-2EF1-49AE-8101-AC3C16797088}"/>
    <cellStyle name="20% - Accent5 6 2 2 4" xfId="6502" xr:uid="{615C9F3D-31C2-4B6C-8353-49D92C25ACCA}"/>
    <cellStyle name="20% - Accent5 6 2 2 4 2" xfId="12041" xr:uid="{EF97ACF0-FC93-4EB2-94E9-7F3316053689}"/>
    <cellStyle name="20% - Accent5 6 2 2 4 3" xfId="17378" xr:uid="{939CCF43-FD12-430E-BB87-2E6F0169D84F}"/>
    <cellStyle name="20% - Accent5 6 2 2 5" xfId="9969" xr:uid="{A2C45948-A714-42CD-BCC9-89C647B7BCF8}"/>
    <cellStyle name="20% - Accent5 6 2 2 6" xfId="15969" xr:uid="{B043480E-80E9-4A9B-B2C3-20615CB5FEE0}"/>
    <cellStyle name="20% - Accent5 6 2 3" xfId="4362" xr:uid="{78317562-10AA-4A4B-B38B-5CB8B5445B65}"/>
    <cellStyle name="20% - Accent5 6 2 3 2" xfId="5897" xr:uid="{1A8C08A1-753B-45CB-B923-0362F6C84295}"/>
    <cellStyle name="20% - Accent5 6 2 3 2 2" xfId="8237" xr:uid="{21E48775-8243-469D-B019-35F8F17D5F63}"/>
    <cellStyle name="20% - Accent5 6 2 3 2 2 2" xfId="13776" xr:uid="{A8608C06-FD54-432F-84C4-E2A0565059E6}"/>
    <cellStyle name="20% - Accent5 6 2 3 2 2 3" xfId="19113" xr:uid="{4D68FA1C-E95E-4833-95BD-1AD9FF17D433}"/>
    <cellStyle name="20% - Accent5 6 2 3 2 3" xfId="11436" xr:uid="{214DB6C8-6296-40DA-971A-86F08F705610}"/>
    <cellStyle name="20% - Accent5 6 2 3 2 4" xfId="16815" xr:uid="{BE0DD59C-CE7B-4B00-A50A-25CC1DC38DFA}"/>
    <cellStyle name="20% - Accent5 6 2 3 3" xfId="7345" xr:uid="{CA08CBDA-2A7F-4A7E-B5FB-5B8561CC48C8}"/>
    <cellStyle name="20% - Accent5 6 2 3 3 2" xfId="12884" xr:uid="{D3865172-41AC-4A4B-95AE-2A0C8981C2EE}"/>
    <cellStyle name="20% - Accent5 6 2 3 3 3" xfId="18221" xr:uid="{E573BFFD-4EBC-4A81-A103-B933D2B6DD95}"/>
    <cellStyle name="20% - Accent5 6 2 3 4" xfId="6642" xr:uid="{4A649BCF-C8FA-4E47-A0A5-08B131636DF6}"/>
    <cellStyle name="20% - Accent5 6 2 3 4 2" xfId="12181" xr:uid="{A73F898B-49A6-4ACB-8D30-604E0D1EFD33}"/>
    <cellStyle name="20% - Accent5 6 2 3 4 3" xfId="17518" xr:uid="{CA332665-9185-4086-8EF9-F84E5A43CD0C}"/>
    <cellStyle name="20% - Accent5 6 2 3 5" xfId="10110" xr:uid="{BDF9BBEE-B0E6-499F-B290-E6F3102BAA5D}"/>
    <cellStyle name="20% - Accent5 6 2 3 6" xfId="16109" xr:uid="{28F86390-B6E0-4D5A-887D-0E82C9D9F0C8}"/>
    <cellStyle name="20% - Accent5 6 2 4" xfId="5013" xr:uid="{6BA8E6FE-A1F1-4862-A864-6A426696F35B}"/>
    <cellStyle name="20% - Accent5 6 2 4 2" xfId="6078" xr:uid="{3308A1E4-3CDA-4DDF-8966-9433289EC15A}"/>
    <cellStyle name="20% - Accent5 6 2 4 2 2" xfId="8418" xr:uid="{F2605DF2-F969-4A58-A6FB-DDBB9D8752E0}"/>
    <cellStyle name="20% - Accent5 6 2 4 2 2 2" xfId="13957" xr:uid="{8746638A-3F58-47C2-BAFB-B538B061767F}"/>
    <cellStyle name="20% - Accent5 6 2 4 2 2 3" xfId="19294" xr:uid="{9A287AA2-881B-44BC-A78F-E7823060EC88}"/>
    <cellStyle name="20% - Accent5 6 2 4 2 3" xfId="11617" xr:uid="{92C159AC-464E-4D4E-B8BC-BB9D3CA656EE}"/>
    <cellStyle name="20% - Accent5 6 2 4 2 4" xfId="16955" xr:uid="{476BFDD5-436B-4709-9D0C-58D52124055A}"/>
    <cellStyle name="20% - Accent5 6 2 4 3" xfId="7485" xr:uid="{E80BE53B-FBA9-4103-8352-0BDBAC8E5F9A}"/>
    <cellStyle name="20% - Accent5 6 2 4 3 2" xfId="13024" xr:uid="{DB1810CB-D71E-47DB-B8A5-D8F7C171CBFF}"/>
    <cellStyle name="20% - Accent5 6 2 4 3 3" xfId="18361" xr:uid="{DCD989EF-7CEC-4282-8475-8C503E3F6FB2}"/>
    <cellStyle name="20% - Accent5 6 2 4 4" xfId="6782" xr:uid="{297BF2A7-1769-4EA3-8903-87FAF2CFF0C4}"/>
    <cellStyle name="20% - Accent5 6 2 4 4 2" xfId="12321" xr:uid="{9B0BD15B-6D8C-4B08-B747-A7DF8822F76F}"/>
    <cellStyle name="20% - Accent5 6 2 4 4 3" xfId="17658" xr:uid="{A2421D70-F1A1-473B-9D8B-E516B3B14C94}"/>
    <cellStyle name="20% - Accent5 6 2 4 5" xfId="10717" xr:uid="{DAFA1E79-EBC7-4F0E-82A2-1313293F3160}"/>
    <cellStyle name="20% - Accent5 6 2 4 6" xfId="16249" xr:uid="{6001B675-B534-40FA-86C7-C01083F2B563}"/>
    <cellStyle name="20% - Accent5 6 2 5" xfId="4076" xr:uid="{A565C3AF-E317-44FB-87BC-EFD2756B66A4}"/>
    <cellStyle name="20% - Accent5 6 2 5 2" xfId="5617" xr:uid="{43947D8F-47B6-48A2-89AB-40880CAF2A3F}"/>
    <cellStyle name="20% - Accent5 6 2 5 2 2" xfId="7957" xr:uid="{61B7B107-00E0-4E56-AA04-05810C5656FE}"/>
    <cellStyle name="20% - Accent5 6 2 5 2 2 2" xfId="13496" xr:uid="{68DED91E-4744-42D8-8216-89F532337C4A}"/>
    <cellStyle name="20% - Accent5 6 2 5 2 2 3" xfId="18833" xr:uid="{0BFA8EBD-6283-4E13-ACE5-FA191889A38B}"/>
    <cellStyle name="20% - Accent5 6 2 5 2 3" xfId="11156" xr:uid="{CAC8674E-7FB4-4EE4-98E6-F5AAFF217FA6}"/>
    <cellStyle name="20% - Accent5 6 2 5 2 4" xfId="16535" xr:uid="{5C0915E7-1C97-40BC-ADE6-3C3E7778D424}"/>
    <cellStyle name="20% - Accent5 6 2 5 3" xfId="7065" xr:uid="{5AB007E2-6F06-437A-AD14-38A07F7E5CB2}"/>
    <cellStyle name="20% - Accent5 6 2 5 3 2" xfId="12604" xr:uid="{A00DE1A1-BD15-4F99-855D-6A8A476E735F}"/>
    <cellStyle name="20% - Accent5 6 2 5 3 3" xfId="17941" xr:uid="{A242EFB3-0ABA-403B-8858-CB46AE28D5E1}"/>
    <cellStyle name="20% - Accent5 6 2 5 4" xfId="6362" xr:uid="{1B0ADCF5-6CC1-47DE-83B8-BDEA313EA2CF}"/>
    <cellStyle name="20% - Accent5 6 2 5 4 2" xfId="11901" xr:uid="{773753B1-3F9A-4705-B2D3-8014FAA16515}"/>
    <cellStyle name="20% - Accent5 6 2 5 4 3" xfId="17238" xr:uid="{CFD9FEB9-8711-493D-9271-79DDE0E2AE87}"/>
    <cellStyle name="20% - Accent5 6 2 5 5" xfId="9825" xr:uid="{9D8776BA-5C35-4625-94A7-77C218A7148D}"/>
    <cellStyle name="20% - Accent5 6 2 5 6" xfId="15829" xr:uid="{A883E4C6-B67C-4B8E-9864-7C33CC8F4223}"/>
    <cellStyle name="20% - Accent5 6 2 6" xfId="5291" xr:uid="{E268EFD6-9019-4153-832E-F7BC28D4E268}"/>
    <cellStyle name="20% - Accent5 6 2 6 2" xfId="7631" xr:uid="{CF6BE073-13E4-4376-A362-3B0194D5AC77}"/>
    <cellStyle name="20% - Accent5 6 2 6 2 2" xfId="13170" xr:uid="{4D435E69-84A3-4FE9-B5B1-3575ADE27A45}"/>
    <cellStyle name="20% - Accent5 6 2 6 2 3" xfId="18507" xr:uid="{4FF36D58-20B5-4047-A573-E5A4CB79E2F5}"/>
    <cellStyle name="20% - Accent5 6 2 6 3" xfId="10922" xr:uid="{925A4DF9-E20C-4D7C-A5CA-6050741557D6}"/>
    <cellStyle name="20% - Accent5 6 2 6 4" xfId="16395" xr:uid="{577B853A-C51E-47EB-A19F-6E1B9955BA11}"/>
    <cellStyle name="20% - Accent5 6 2 7" xfId="6925" xr:uid="{F38E431E-2715-423D-BAC3-186DE8364B91}"/>
    <cellStyle name="20% - Accent5 6 2 7 2" xfId="12464" xr:uid="{A5130ECF-F5F0-4869-BE33-057EDA57A7CA}"/>
    <cellStyle name="20% - Accent5 6 2 7 3" xfId="17801" xr:uid="{1017E54B-4227-4E33-911C-7D8E62533462}"/>
    <cellStyle name="20% - Accent5 6 2 8" xfId="6221" xr:uid="{70B04A50-7D87-49C9-894A-1B532A0FBA01}"/>
    <cellStyle name="20% - Accent5 6 2 8 2" xfId="11760" xr:uid="{FEAF8A2C-B9D6-4350-AACC-058BBA44AD2F}"/>
    <cellStyle name="20% - Accent5 6 2 8 3" xfId="17098" xr:uid="{F577F87D-C411-42EA-A5A8-57883F8C907A}"/>
    <cellStyle name="20% - Accent5 6 2 9" xfId="8924" xr:uid="{6A466FC3-2DB3-4DF3-96B6-ECC123B9E558}"/>
    <cellStyle name="20% - Accent5 6 3" xfId="1656" xr:uid="{2F3149B3-05CE-4A7D-990C-67FDFAAFEDB4}"/>
    <cellStyle name="20% - Accent5 6 4" xfId="4220" xr:uid="{A56075F8-5C7B-452B-A970-8A0C97E40465}"/>
    <cellStyle name="20% - Accent5 6 4 2" xfId="5756" xr:uid="{B6F88750-FCCE-4BAD-A7AD-459195C7E093}"/>
    <cellStyle name="20% - Accent5 6 4 2 2" xfId="8096" xr:uid="{AD79FBC0-FB83-4C9F-B356-A74EA2D3DC84}"/>
    <cellStyle name="20% - Accent5 6 4 2 2 2" xfId="13635" xr:uid="{A1ECE4D9-F422-4586-A5B9-EF59B15BD2E3}"/>
    <cellStyle name="20% - Accent5 6 4 2 2 3" xfId="18972" xr:uid="{12233904-AC27-4805-8C76-7F40422FADA3}"/>
    <cellStyle name="20% - Accent5 6 4 2 3" xfId="11295" xr:uid="{57C3364F-5BE7-4550-AB2B-9942B3EB2678}"/>
    <cellStyle name="20% - Accent5 6 4 2 4" xfId="16674" xr:uid="{809EF3E6-4EEA-452B-95CF-CCDE65D7730E}"/>
    <cellStyle name="20% - Accent5 6 4 3" xfId="7204" xr:uid="{A8D9EC7E-1BB0-4385-A19F-5685BC34FE40}"/>
    <cellStyle name="20% - Accent5 6 4 3 2" xfId="12743" xr:uid="{878B3C46-6C5A-4F6A-BC8F-25A44FEA7A69}"/>
    <cellStyle name="20% - Accent5 6 4 3 3" xfId="18080" xr:uid="{0E22D186-4D5E-410C-8828-9672B6A7BDFB}"/>
    <cellStyle name="20% - Accent5 6 4 4" xfId="6501" xr:uid="{8BCE12B5-F35F-481C-8E53-AAD433F0B006}"/>
    <cellStyle name="20% - Accent5 6 4 4 2" xfId="12040" xr:uid="{4EA7856C-46E5-4E80-9835-7FD5BD3CF7EC}"/>
    <cellStyle name="20% - Accent5 6 4 4 3" xfId="17377" xr:uid="{20D78B05-6FF1-4C53-86C1-307AA5467EEE}"/>
    <cellStyle name="20% - Accent5 6 4 5" xfId="9968" xr:uid="{2F656A4E-574B-47CF-99E7-6EBF49C05C40}"/>
    <cellStyle name="20% - Accent5 6 4 6" xfId="15968" xr:uid="{6AB7E249-1F8C-4AA6-8360-EB990D5748B9}"/>
    <cellStyle name="20% - Accent5 6 5" xfId="4361" xr:uid="{034A716B-0E60-488C-8081-A2559B249C9A}"/>
    <cellStyle name="20% - Accent5 6 5 2" xfId="5896" xr:uid="{311161A1-5F9C-4CDA-AAD6-D6CDD8139D45}"/>
    <cellStyle name="20% - Accent5 6 5 2 2" xfId="8236" xr:uid="{BE71ED10-3470-43F4-9760-748A8183E845}"/>
    <cellStyle name="20% - Accent5 6 5 2 2 2" xfId="13775" xr:uid="{0729F0F5-F46A-4874-9C74-D57B23F19D5B}"/>
    <cellStyle name="20% - Accent5 6 5 2 2 3" xfId="19112" xr:uid="{1EE78E9D-F33E-4EDD-ABAB-94D2B8EAAA8B}"/>
    <cellStyle name="20% - Accent5 6 5 2 3" xfId="11435" xr:uid="{8AE093E0-3573-45AA-8ED2-7F9F99142486}"/>
    <cellStyle name="20% - Accent5 6 5 2 4" xfId="16814" xr:uid="{0A85EA1D-12AF-444F-A654-373E0C8893D6}"/>
    <cellStyle name="20% - Accent5 6 5 3" xfId="7344" xr:uid="{38553EA8-67EF-4472-AE84-B792FB9D26C4}"/>
    <cellStyle name="20% - Accent5 6 5 3 2" xfId="12883" xr:uid="{197A2D4B-4EDF-4704-BC99-F2BE91D912B8}"/>
    <cellStyle name="20% - Accent5 6 5 3 3" xfId="18220" xr:uid="{F15C2A3F-D77F-4FCE-A6CE-82974CB7404A}"/>
    <cellStyle name="20% - Accent5 6 5 4" xfId="6641" xr:uid="{523E2372-24A9-4466-ADE9-2DFE17E8903E}"/>
    <cellStyle name="20% - Accent5 6 5 4 2" xfId="12180" xr:uid="{E177EFB1-08A4-4D85-8C97-E1AA78FC427E}"/>
    <cellStyle name="20% - Accent5 6 5 4 3" xfId="17517" xr:uid="{0C5B0DB6-B396-497D-AC2B-53FE2B1CA083}"/>
    <cellStyle name="20% - Accent5 6 5 5" xfId="10109" xr:uid="{AA0B96A3-072B-4FD3-9397-AF0B209216A1}"/>
    <cellStyle name="20% - Accent5 6 5 6" xfId="16108" xr:uid="{FF871256-8010-4CE9-94B1-C5DBCBD527CC}"/>
    <cellStyle name="20% - Accent5 6 6" xfId="5012" xr:uid="{312CE5CE-D936-49B4-ADBD-0ECC4E82CFCA}"/>
    <cellStyle name="20% - Accent5 6 6 2" xfId="6077" xr:uid="{E05CD503-1D46-4DB6-868F-15C422398979}"/>
    <cellStyle name="20% - Accent5 6 6 2 2" xfId="8417" xr:uid="{0998D8A9-79D8-461F-BB6A-88C2E7811C54}"/>
    <cellStyle name="20% - Accent5 6 6 2 2 2" xfId="13956" xr:uid="{EA9D8B4A-10B0-48B7-A046-D06B26DB2E6E}"/>
    <cellStyle name="20% - Accent5 6 6 2 2 3" xfId="19293" xr:uid="{40BCB87B-C290-485A-AE6B-529A1CE943F8}"/>
    <cellStyle name="20% - Accent5 6 6 2 3" xfId="11616" xr:uid="{98D294A6-F3FF-4392-91A0-3FD4C84EE634}"/>
    <cellStyle name="20% - Accent5 6 6 2 4" xfId="16954" xr:uid="{8D7FBDA3-C0EF-4140-BE66-D96E5B6B6AE3}"/>
    <cellStyle name="20% - Accent5 6 6 3" xfId="7484" xr:uid="{FEED496A-C708-49BD-A879-6CD915D8E06B}"/>
    <cellStyle name="20% - Accent5 6 6 3 2" xfId="13023" xr:uid="{625B29EA-1DC7-41A5-B418-E6D0F96AB803}"/>
    <cellStyle name="20% - Accent5 6 6 3 3" xfId="18360" xr:uid="{80D06389-AD19-4BF1-A4A5-0293CFFD7485}"/>
    <cellStyle name="20% - Accent5 6 6 4" xfId="6781" xr:uid="{5825FF35-65DF-4A4C-8B60-2FAACAC5E64B}"/>
    <cellStyle name="20% - Accent5 6 6 4 2" xfId="12320" xr:uid="{FEA42B70-E3D6-425B-ADA5-7A790DCFDB71}"/>
    <cellStyle name="20% - Accent5 6 6 4 3" xfId="17657" xr:uid="{8FEA821C-BAA8-4D3E-83CA-E2033314CD7A}"/>
    <cellStyle name="20% - Accent5 6 6 5" xfId="10716" xr:uid="{79DA755E-54E4-4FCA-9659-E87EE8B2C568}"/>
    <cellStyle name="20% - Accent5 6 6 6" xfId="16248" xr:uid="{8E17B980-AF1A-4BA1-BDE6-71BA1B376D36}"/>
    <cellStyle name="20% - Accent5 6 7" xfId="4075" xr:uid="{EA2C89AD-FBA8-4350-A328-70C5EDFF5829}"/>
    <cellStyle name="20% - Accent5 6 7 2" xfId="5616" xr:uid="{A8298610-A3A5-44C2-A675-DB3C8FC5B854}"/>
    <cellStyle name="20% - Accent5 6 7 2 2" xfId="7956" xr:uid="{825EB3F3-DE76-4DE3-9081-B5BC9CD96D81}"/>
    <cellStyle name="20% - Accent5 6 7 2 2 2" xfId="13495" xr:uid="{3ED3A900-3608-4F01-B173-FCDDFFDA419D}"/>
    <cellStyle name="20% - Accent5 6 7 2 2 3" xfId="18832" xr:uid="{F86ED21B-F1EC-4DCE-8079-7AF340ABF1F7}"/>
    <cellStyle name="20% - Accent5 6 7 2 3" xfId="11155" xr:uid="{F9FF36A9-3482-4B35-9535-41F2EF26B171}"/>
    <cellStyle name="20% - Accent5 6 7 2 4" xfId="16534" xr:uid="{DBEB0B2D-3B16-4C62-81D8-0F89CCFF3559}"/>
    <cellStyle name="20% - Accent5 6 7 3" xfId="7064" xr:uid="{8AB9114B-BE1E-4F6D-BCE5-7CCCD19C6664}"/>
    <cellStyle name="20% - Accent5 6 7 3 2" xfId="12603" xr:uid="{AC23F296-4EAC-46A1-A72A-1766E2804119}"/>
    <cellStyle name="20% - Accent5 6 7 3 3" xfId="17940" xr:uid="{142C58EF-8E95-40F7-9863-909481C6EF3F}"/>
    <cellStyle name="20% - Accent5 6 7 4" xfId="6361" xr:uid="{0DB5C897-A5F9-4090-9A6B-33EFDE4B85A1}"/>
    <cellStyle name="20% - Accent5 6 7 4 2" xfId="11900" xr:uid="{74FD02D7-286A-4800-A62D-4269CE78ACB4}"/>
    <cellStyle name="20% - Accent5 6 7 4 3" xfId="17237" xr:uid="{0B70CB8F-06A7-4289-A308-B1706FDFB689}"/>
    <cellStyle name="20% - Accent5 6 7 5" xfId="9824" xr:uid="{765D2190-6B29-4E8F-A71C-812119853716}"/>
    <cellStyle name="20% - Accent5 6 7 6" xfId="15828" xr:uid="{B3C39B30-B1C7-4DEA-95F8-C3097E4B4733}"/>
    <cellStyle name="20% - Accent5 6 8" xfId="5290" xr:uid="{3FBEDAB5-A49D-49EA-AD0D-3BFFB2754946}"/>
    <cellStyle name="20% - Accent5 6 8 2" xfId="7630" xr:uid="{06ADB8F8-F24E-426E-B271-DB0F666A3C0C}"/>
    <cellStyle name="20% - Accent5 6 8 2 2" xfId="13169" xr:uid="{A58C0CD0-8E48-4014-873A-7CD8A56AEB0B}"/>
    <cellStyle name="20% - Accent5 6 8 2 3" xfId="18506" xr:uid="{CEDD450E-12E9-4489-A5AB-50E480C0A9F9}"/>
    <cellStyle name="20% - Accent5 6 8 3" xfId="10921" xr:uid="{713ED64A-2563-447B-B27D-9588C32DEED3}"/>
    <cellStyle name="20% - Accent5 6 8 4" xfId="16394" xr:uid="{B99FBDF8-F52D-482E-9500-6E970BACB1B8}"/>
    <cellStyle name="20% - Accent5 6 9" xfId="6924" xr:uid="{05DCFFCA-D1B1-45D6-BD5A-F3A39971D376}"/>
    <cellStyle name="20% - Accent5 6 9 2" xfId="12463" xr:uid="{0EE322C9-A6CD-434A-B9EE-4488BC823940}"/>
    <cellStyle name="20% - Accent5 6 9 3" xfId="17800" xr:uid="{D9590E95-A512-4711-AAFC-756E557B4611}"/>
    <cellStyle name="20% - Accent5 7" xfId="19944" xr:uid="{1B6D3661-4166-4834-BDEF-FCA1F9BEBBD9}"/>
    <cellStyle name="20% - Accent6" xfId="1657" xr:uid="{2F28B9AC-C966-4D58-A622-4D6ED7028A3D}"/>
    <cellStyle name="20% - Accent6 2" xfId="76" xr:uid="{2E211038-2EB0-496A-A95C-F4C2329B84F9}"/>
    <cellStyle name="20% - Accent6 2 2" xfId="77" xr:uid="{C6B0BEAF-7CBD-498E-8874-CD536B106653}"/>
    <cellStyle name="20% - Accent6 2 2 2" xfId="1659" xr:uid="{F77BF624-6C42-43A4-8EC6-0471438612CB}"/>
    <cellStyle name="20% - Accent6 2 2 3" xfId="19957" xr:uid="{06C61B38-2B9A-4D65-971A-A9A242ED2D39}"/>
    <cellStyle name="20% - Accent6 2 3" xfId="78" xr:uid="{CF2EE57F-E278-4066-B5D1-D85A628C1182}"/>
    <cellStyle name="20% - Accent6 2 3 10" xfId="6222" xr:uid="{4614F02C-8101-47D0-ADD3-2D4E164178D8}"/>
    <cellStyle name="20% - Accent6 2 3 10 2" xfId="11761" xr:uid="{9958EDEA-6F20-47CF-B126-C4066A9EA745}"/>
    <cellStyle name="20% - Accent6 2 3 10 3" xfId="17099" xr:uid="{2769E966-0606-4663-BC9F-9F4E80F474B3}"/>
    <cellStyle name="20% - Accent6 2 3 11" xfId="8925" xr:uid="{A285375D-2746-4AA6-9116-B119B6C9A0BE}"/>
    <cellStyle name="20% - Accent6 2 3 12" xfId="15690" xr:uid="{16BAEFC1-7AEA-4CE6-AA57-43FE127F88DB}"/>
    <cellStyle name="20% - Accent6 2 3 13" xfId="1660" xr:uid="{01EC23FC-C0A4-4572-86EE-8113259D7E71}"/>
    <cellStyle name="20% - Accent6 2 3 14" xfId="19958" xr:uid="{A2AF67EA-086E-4F8F-B2CB-9BA3C6E11E04}"/>
    <cellStyle name="20% - Accent6 2 3 2" xfId="1661" xr:uid="{254366A2-E394-41D9-B3E4-896D3F67C651}"/>
    <cellStyle name="20% - Accent6 2 3 2 10" xfId="15691" xr:uid="{FB4EEEEE-E6D5-4CA9-A80E-194EC332B0CC}"/>
    <cellStyle name="20% - Accent6 2 3 2 2" xfId="4223" xr:uid="{9587FC57-C7C2-46E5-8C32-82E262FBE9B5}"/>
    <cellStyle name="20% - Accent6 2 3 2 2 2" xfId="5759" xr:uid="{3C5513FC-B0F9-4BAF-AC48-7D3803B10D53}"/>
    <cellStyle name="20% - Accent6 2 3 2 2 2 2" xfId="8099" xr:uid="{55A9BA3C-90E9-4007-B31E-DA16E1B5FDAD}"/>
    <cellStyle name="20% - Accent6 2 3 2 2 2 2 2" xfId="13638" xr:uid="{7826CD7A-77FA-47BD-A2A1-540337E840F0}"/>
    <cellStyle name="20% - Accent6 2 3 2 2 2 2 3" xfId="18975" xr:uid="{6D26DFB1-09D6-428A-805E-349DD0FD21C4}"/>
    <cellStyle name="20% - Accent6 2 3 2 2 2 3" xfId="11298" xr:uid="{025A03A9-A1B1-4F50-B537-5D26F3FF35DF}"/>
    <cellStyle name="20% - Accent6 2 3 2 2 2 4" xfId="16677" xr:uid="{6EF7621F-8E11-4A23-98CE-37B4BFEB3F98}"/>
    <cellStyle name="20% - Accent6 2 3 2 2 3" xfId="7207" xr:uid="{1748A7BB-D612-4EBD-8A91-DA748ED45F0A}"/>
    <cellStyle name="20% - Accent6 2 3 2 2 3 2" xfId="12746" xr:uid="{EFC0B0CF-3302-4BBB-A3D4-5D94526C8DF5}"/>
    <cellStyle name="20% - Accent6 2 3 2 2 3 3" xfId="18083" xr:uid="{7B129529-3FAB-483A-98BF-33F6F38CE537}"/>
    <cellStyle name="20% - Accent6 2 3 2 2 4" xfId="6504" xr:uid="{F4FEADFF-4456-4F54-8869-4A17EB6BE908}"/>
    <cellStyle name="20% - Accent6 2 3 2 2 4 2" xfId="12043" xr:uid="{F5D637BA-624D-4B13-BEA9-0B65E1CF9065}"/>
    <cellStyle name="20% - Accent6 2 3 2 2 4 3" xfId="17380" xr:uid="{47DF66CD-72C6-4B7D-B899-E9BA398C67E7}"/>
    <cellStyle name="20% - Accent6 2 3 2 2 5" xfId="9971" xr:uid="{A22566A8-4C43-4DFF-A89B-4C7F8F8981A4}"/>
    <cellStyle name="20% - Accent6 2 3 2 2 6" xfId="15971" xr:uid="{2CBBA34C-7E29-45EC-A90E-FDE6B4A8E579}"/>
    <cellStyle name="20% - Accent6 2 3 2 3" xfId="4364" xr:uid="{96863A27-53C7-4A49-812B-BC875ED3F85A}"/>
    <cellStyle name="20% - Accent6 2 3 2 3 2" xfId="5899" xr:uid="{B77A0154-510D-49D1-9C08-A6B352D3061B}"/>
    <cellStyle name="20% - Accent6 2 3 2 3 2 2" xfId="8239" xr:uid="{D4EB517A-5A05-4053-A02B-F6F12CB33C3A}"/>
    <cellStyle name="20% - Accent6 2 3 2 3 2 2 2" xfId="13778" xr:uid="{E508D4CF-08B3-4456-B34E-FF62EDDB0C2D}"/>
    <cellStyle name="20% - Accent6 2 3 2 3 2 2 3" xfId="19115" xr:uid="{1248D6EF-2919-4999-9B52-A33A0B2ADA47}"/>
    <cellStyle name="20% - Accent6 2 3 2 3 2 3" xfId="11438" xr:uid="{0EDF7BDA-E632-40D9-BC99-0CFBA3EDD0AB}"/>
    <cellStyle name="20% - Accent6 2 3 2 3 2 4" xfId="16817" xr:uid="{6BE14E46-3B08-49EB-B494-3C9ED080C770}"/>
    <cellStyle name="20% - Accent6 2 3 2 3 3" xfId="7347" xr:uid="{7FFED37E-C206-4D9F-B67B-21214EB587A5}"/>
    <cellStyle name="20% - Accent6 2 3 2 3 3 2" xfId="12886" xr:uid="{F4840B70-79FF-430C-BDDF-95FF363ABB99}"/>
    <cellStyle name="20% - Accent6 2 3 2 3 3 3" xfId="18223" xr:uid="{5C49FA29-CA45-402C-80FD-25336EFB395D}"/>
    <cellStyle name="20% - Accent6 2 3 2 3 4" xfId="6644" xr:uid="{DE9A25D0-4A04-4461-B310-5417CCEA589A}"/>
    <cellStyle name="20% - Accent6 2 3 2 3 4 2" xfId="12183" xr:uid="{8BDCD0D3-C344-421B-ABC5-26F72E36CCC7}"/>
    <cellStyle name="20% - Accent6 2 3 2 3 4 3" xfId="17520" xr:uid="{F782F6A3-AF0B-4E00-A54D-4AB2DD961D6C}"/>
    <cellStyle name="20% - Accent6 2 3 2 3 5" xfId="10112" xr:uid="{5885033C-941C-4779-8EAF-6E48D017A421}"/>
    <cellStyle name="20% - Accent6 2 3 2 3 6" xfId="16111" xr:uid="{D64685AB-8AE0-4D88-B95F-1866B46EEBC6}"/>
    <cellStyle name="20% - Accent6 2 3 2 4" xfId="5015" xr:uid="{CE7AB11F-D3E2-4313-9519-FD0951BA2FD4}"/>
    <cellStyle name="20% - Accent6 2 3 2 4 2" xfId="6080" xr:uid="{712F14B1-08F2-4083-BDEF-8971D3AC509D}"/>
    <cellStyle name="20% - Accent6 2 3 2 4 2 2" xfId="8420" xr:uid="{BF58C5BF-690C-4BB8-BD66-51C8C9BB1C71}"/>
    <cellStyle name="20% - Accent6 2 3 2 4 2 2 2" xfId="13959" xr:uid="{A613261A-6585-4A8B-832A-1F953BB702D4}"/>
    <cellStyle name="20% - Accent6 2 3 2 4 2 2 3" xfId="19296" xr:uid="{47C4ACE1-7223-44B7-9231-032D0D25B83D}"/>
    <cellStyle name="20% - Accent6 2 3 2 4 2 3" xfId="11619" xr:uid="{0426215D-F39E-4A49-A2BB-92D54E55E615}"/>
    <cellStyle name="20% - Accent6 2 3 2 4 2 4" xfId="16957" xr:uid="{7C3D0E67-DC0C-4174-A580-5F1D01B68BF5}"/>
    <cellStyle name="20% - Accent6 2 3 2 4 3" xfId="7487" xr:uid="{F584154F-B4F0-43DD-9561-68A21250BCDA}"/>
    <cellStyle name="20% - Accent6 2 3 2 4 3 2" xfId="13026" xr:uid="{455CAA84-9BB7-4012-A73F-6A9FE7D2FA8C}"/>
    <cellStyle name="20% - Accent6 2 3 2 4 3 3" xfId="18363" xr:uid="{5BCCC161-A019-4D8D-BCAC-628A1E756D24}"/>
    <cellStyle name="20% - Accent6 2 3 2 4 4" xfId="6784" xr:uid="{2C46AB9B-26B9-4974-9A95-8EF42F5B5870}"/>
    <cellStyle name="20% - Accent6 2 3 2 4 4 2" xfId="12323" xr:uid="{3CB9E9F1-D76B-4BFF-AE03-673893EDF5E1}"/>
    <cellStyle name="20% - Accent6 2 3 2 4 4 3" xfId="17660" xr:uid="{E551C212-47CB-436C-AA8F-D0D615A6B687}"/>
    <cellStyle name="20% - Accent6 2 3 2 4 5" xfId="10719" xr:uid="{9F1FB76F-BCA8-4B13-925D-9D8CFE80B10F}"/>
    <cellStyle name="20% - Accent6 2 3 2 4 6" xfId="16251" xr:uid="{7DC028EE-00AE-4F9E-810A-083F4968B607}"/>
    <cellStyle name="20% - Accent6 2 3 2 5" xfId="4078" xr:uid="{881E0C6E-DF41-4E7B-9F5E-9616AE20B762}"/>
    <cellStyle name="20% - Accent6 2 3 2 5 2" xfId="5619" xr:uid="{EC2FBD07-9C39-4261-8890-D5EB693CCBF7}"/>
    <cellStyle name="20% - Accent6 2 3 2 5 2 2" xfId="7959" xr:uid="{99D1C9F3-A848-41AA-91DA-DBA1B228507C}"/>
    <cellStyle name="20% - Accent6 2 3 2 5 2 2 2" xfId="13498" xr:uid="{328D51BE-5039-436A-B9C9-B0DCCA24B3EC}"/>
    <cellStyle name="20% - Accent6 2 3 2 5 2 2 3" xfId="18835" xr:uid="{0B7D1FAD-9D7E-41DF-BA23-7954B256532A}"/>
    <cellStyle name="20% - Accent6 2 3 2 5 2 3" xfId="11158" xr:uid="{2C420326-A954-4089-A9EC-7A5B2321E55A}"/>
    <cellStyle name="20% - Accent6 2 3 2 5 2 4" xfId="16537" xr:uid="{1AF4D598-5B35-42AA-9D0F-490A219D8845}"/>
    <cellStyle name="20% - Accent6 2 3 2 5 3" xfId="7067" xr:uid="{C83D2C89-47E3-4A35-A3CA-5B8E7D42B104}"/>
    <cellStyle name="20% - Accent6 2 3 2 5 3 2" xfId="12606" xr:uid="{8FC1E179-850D-4379-8302-76D11DA97899}"/>
    <cellStyle name="20% - Accent6 2 3 2 5 3 3" xfId="17943" xr:uid="{2AF01CEE-026B-4E7C-A364-611AF888F594}"/>
    <cellStyle name="20% - Accent6 2 3 2 5 4" xfId="6364" xr:uid="{B1701774-4777-469C-8C66-32AA2010CF41}"/>
    <cellStyle name="20% - Accent6 2 3 2 5 4 2" xfId="11903" xr:uid="{D8946D0F-64EE-4A8A-8826-D4F87C63E140}"/>
    <cellStyle name="20% - Accent6 2 3 2 5 4 3" xfId="17240" xr:uid="{30EB16C7-E8EE-441A-9B05-209635572FE8}"/>
    <cellStyle name="20% - Accent6 2 3 2 5 5" xfId="9827" xr:uid="{4E430478-9131-4733-8495-D9C2B411997B}"/>
    <cellStyle name="20% - Accent6 2 3 2 5 6" xfId="15831" xr:uid="{7BA6CCF4-ACE4-4BF0-8682-FE301B7DC126}"/>
    <cellStyle name="20% - Accent6 2 3 2 6" xfId="5293" xr:uid="{2C6D0AA5-98C4-42CF-A305-B45AEDF7E546}"/>
    <cellStyle name="20% - Accent6 2 3 2 6 2" xfId="7633" xr:uid="{B775D617-6A08-4BF9-B791-532D6DF5B814}"/>
    <cellStyle name="20% - Accent6 2 3 2 6 2 2" xfId="13172" xr:uid="{B2AAE72B-CEB1-4F7E-B6FD-A595C216D02C}"/>
    <cellStyle name="20% - Accent6 2 3 2 6 2 3" xfId="18509" xr:uid="{E1015ACC-A394-4E03-AD53-70E5B030303A}"/>
    <cellStyle name="20% - Accent6 2 3 2 6 3" xfId="10924" xr:uid="{ADC7F24D-EE52-47ED-A553-75F0EBB9F149}"/>
    <cellStyle name="20% - Accent6 2 3 2 6 4" xfId="16397" xr:uid="{BC8E0B61-6BD4-413F-9EAF-DF85A0F1C92F}"/>
    <cellStyle name="20% - Accent6 2 3 2 7" xfId="6927" xr:uid="{5FF4F8CE-F427-4DED-85F6-67D558C1539D}"/>
    <cellStyle name="20% - Accent6 2 3 2 7 2" xfId="12466" xr:uid="{845D056A-25EC-4D48-AFC4-B088E020D071}"/>
    <cellStyle name="20% - Accent6 2 3 2 7 3" xfId="17803" xr:uid="{263E8F9A-C957-45E4-B33E-43295327F53C}"/>
    <cellStyle name="20% - Accent6 2 3 2 8" xfId="6223" xr:uid="{A234FD3B-97A9-4D0F-A0A6-B6BE302F3BCC}"/>
    <cellStyle name="20% - Accent6 2 3 2 8 2" xfId="11762" xr:uid="{4D99D654-BE8A-44EC-A036-5D37B6E91E32}"/>
    <cellStyle name="20% - Accent6 2 3 2 8 3" xfId="17100" xr:uid="{5BAA4D7A-E9B7-4BA3-8AAB-B766B9703573}"/>
    <cellStyle name="20% - Accent6 2 3 2 9" xfId="8926" xr:uid="{FF6EB7F8-DE90-4B03-BBFE-C829B32F92D5}"/>
    <cellStyle name="20% - Accent6 2 3 3" xfId="1662" xr:uid="{525E242A-3832-40DC-ADA6-EDA885513D61}"/>
    <cellStyle name="20% - Accent6 2 3 4" xfId="4222" xr:uid="{61ECAE6D-CA4E-4B0C-8E34-1F275003A09A}"/>
    <cellStyle name="20% - Accent6 2 3 4 2" xfId="5758" xr:uid="{A2900630-C670-42B4-A30E-366A6C1065E8}"/>
    <cellStyle name="20% - Accent6 2 3 4 2 2" xfId="8098" xr:uid="{E5C79018-09E8-486D-8992-9CB62B7E78D5}"/>
    <cellStyle name="20% - Accent6 2 3 4 2 2 2" xfId="13637" xr:uid="{AA032997-040E-422B-B5EE-F4838BF2572E}"/>
    <cellStyle name="20% - Accent6 2 3 4 2 2 3" xfId="18974" xr:uid="{047242D6-6CE6-4150-81FD-6BD178765DA7}"/>
    <cellStyle name="20% - Accent6 2 3 4 2 3" xfId="11297" xr:uid="{95699CBF-516A-49B2-80C5-D822C97A34E5}"/>
    <cellStyle name="20% - Accent6 2 3 4 2 4" xfId="16676" xr:uid="{F102BE0F-16F6-49FA-A710-4CADF197598E}"/>
    <cellStyle name="20% - Accent6 2 3 4 3" xfId="7206" xr:uid="{40E9A00C-EE74-4C79-9117-C9942CC44B46}"/>
    <cellStyle name="20% - Accent6 2 3 4 3 2" xfId="12745" xr:uid="{A3BB515D-B354-42A5-9B99-1DBA899B8424}"/>
    <cellStyle name="20% - Accent6 2 3 4 3 3" xfId="18082" xr:uid="{E5C944BB-DD82-42EB-9DE8-2E3B3DDA3087}"/>
    <cellStyle name="20% - Accent6 2 3 4 4" xfId="6503" xr:uid="{8910574A-6BC6-42A5-9923-81E9CAFE5A80}"/>
    <cellStyle name="20% - Accent6 2 3 4 4 2" xfId="12042" xr:uid="{746E254A-4611-4295-A2A3-40FC33B24C19}"/>
    <cellStyle name="20% - Accent6 2 3 4 4 3" xfId="17379" xr:uid="{5A88CF28-A6E4-4C4E-9DB7-8FDF33BAA318}"/>
    <cellStyle name="20% - Accent6 2 3 4 5" xfId="9970" xr:uid="{09279318-B99D-4639-B2B7-759EB27F3148}"/>
    <cellStyle name="20% - Accent6 2 3 4 6" xfId="15970" xr:uid="{09D40B7B-B70D-4FE0-9A82-65B562D3C55C}"/>
    <cellStyle name="20% - Accent6 2 3 5" xfId="4363" xr:uid="{C22DDEBD-E09A-4AC9-A311-B9B315CBA619}"/>
    <cellStyle name="20% - Accent6 2 3 5 2" xfId="5898" xr:uid="{43AB8767-58F1-40FD-BE9F-62C115B3BB5D}"/>
    <cellStyle name="20% - Accent6 2 3 5 2 2" xfId="8238" xr:uid="{7BD4CBF3-9F44-442D-A995-5A3C1FF89989}"/>
    <cellStyle name="20% - Accent6 2 3 5 2 2 2" xfId="13777" xr:uid="{83A2CC55-F922-4453-A5F3-C5E1D3B47F11}"/>
    <cellStyle name="20% - Accent6 2 3 5 2 2 3" xfId="19114" xr:uid="{0BAA2015-C59A-49C5-8DFD-D12952BE9B29}"/>
    <cellStyle name="20% - Accent6 2 3 5 2 3" xfId="11437" xr:uid="{2EA4F696-3528-4A55-AB56-946EE1DF7163}"/>
    <cellStyle name="20% - Accent6 2 3 5 2 4" xfId="16816" xr:uid="{5C3FA2C6-CB84-418B-BF99-85E1DAD46B94}"/>
    <cellStyle name="20% - Accent6 2 3 5 3" xfId="7346" xr:uid="{51BB90CF-3672-4842-9EBA-4CB584B8AB24}"/>
    <cellStyle name="20% - Accent6 2 3 5 3 2" xfId="12885" xr:uid="{CE7B5A8D-4295-4D8C-9BE8-81F46E5E5537}"/>
    <cellStyle name="20% - Accent6 2 3 5 3 3" xfId="18222" xr:uid="{2382D30B-2703-42C2-8AEA-0A0AFF33588B}"/>
    <cellStyle name="20% - Accent6 2 3 5 4" xfId="6643" xr:uid="{FE82CE69-0125-4C2A-B6EC-C8FDDB1EE2EC}"/>
    <cellStyle name="20% - Accent6 2 3 5 4 2" xfId="12182" xr:uid="{D1F19BBB-54F4-44AD-B92F-6ECDD405C604}"/>
    <cellStyle name="20% - Accent6 2 3 5 4 3" xfId="17519" xr:uid="{4A1AA0C9-EDCB-49CB-B065-E6AC0521EA23}"/>
    <cellStyle name="20% - Accent6 2 3 5 5" xfId="10111" xr:uid="{3EE3E7AF-B2BE-41EB-BA9A-46C39E0D0D3D}"/>
    <cellStyle name="20% - Accent6 2 3 5 6" xfId="16110" xr:uid="{758DA93F-5EE7-4FAE-BD7C-42A0A6C9FF85}"/>
    <cellStyle name="20% - Accent6 2 3 6" xfId="5014" xr:uid="{3BF34B46-9DC1-42B8-8ABB-DDD95CB00D22}"/>
    <cellStyle name="20% - Accent6 2 3 6 2" xfId="6079" xr:uid="{B8EB4551-A6D9-4E46-A551-8E489C52E287}"/>
    <cellStyle name="20% - Accent6 2 3 6 2 2" xfId="8419" xr:uid="{2910DAE8-174F-408D-8A16-F9D640654D81}"/>
    <cellStyle name="20% - Accent6 2 3 6 2 2 2" xfId="13958" xr:uid="{37A822EA-C5BA-46A2-9D9C-BACFEE2A42FB}"/>
    <cellStyle name="20% - Accent6 2 3 6 2 2 3" xfId="19295" xr:uid="{007564E0-4647-4F22-BE89-986563FA592E}"/>
    <cellStyle name="20% - Accent6 2 3 6 2 3" xfId="11618" xr:uid="{2B128672-24C2-4E76-B6E9-A0CC3A1A5330}"/>
    <cellStyle name="20% - Accent6 2 3 6 2 4" xfId="16956" xr:uid="{7BA3C9F0-5369-45E9-A188-4FA04D9D9764}"/>
    <cellStyle name="20% - Accent6 2 3 6 3" xfId="7486" xr:uid="{843AA029-3659-4CAA-BDE2-0C16DA94E21B}"/>
    <cellStyle name="20% - Accent6 2 3 6 3 2" xfId="13025" xr:uid="{67EC8E98-76E7-425B-8DC7-CDCC43F43E31}"/>
    <cellStyle name="20% - Accent6 2 3 6 3 3" xfId="18362" xr:uid="{448DB60B-B1D5-412B-AFE4-65A30EABEF72}"/>
    <cellStyle name="20% - Accent6 2 3 6 4" xfId="6783" xr:uid="{4B57F40D-D6D6-42EF-8AE5-BB6F1AF58A5F}"/>
    <cellStyle name="20% - Accent6 2 3 6 4 2" xfId="12322" xr:uid="{200C8DE1-8BA9-48FB-890C-6BE8D7C73AE2}"/>
    <cellStyle name="20% - Accent6 2 3 6 4 3" xfId="17659" xr:uid="{8BEC8EB3-3722-4B50-AF47-94FD28461FDA}"/>
    <cellStyle name="20% - Accent6 2 3 6 5" xfId="10718" xr:uid="{DF31D92A-98EA-4C8E-AF6B-31D0E2C68AFB}"/>
    <cellStyle name="20% - Accent6 2 3 6 6" xfId="16250" xr:uid="{6882392A-2F3C-4405-8A21-CAD59879C0C2}"/>
    <cellStyle name="20% - Accent6 2 3 7" xfId="4077" xr:uid="{8CAF8EBE-974B-47D3-87C6-B8C8EE5470B6}"/>
    <cellStyle name="20% - Accent6 2 3 7 2" xfId="5618" xr:uid="{501055A9-C103-4C69-8325-47EB05A9A3DD}"/>
    <cellStyle name="20% - Accent6 2 3 7 2 2" xfId="7958" xr:uid="{93998F93-4361-46E2-8934-9239ABE691DA}"/>
    <cellStyle name="20% - Accent6 2 3 7 2 2 2" xfId="13497" xr:uid="{222BD89C-775C-411C-83E6-0EDC3FE10A39}"/>
    <cellStyle name="20% - Accent6 2 3 7 2 2 3" xfId="18834" xr:uid="{D127FA5B-6105-4ECC-AC47-9D7784AABA8A}"/>
    <cellStyle name="20% - Accent6 2 3 7 2 3" xfId="11157" xr:uid="{C132EB92-15DC-45F2-8F5A-6A00EB5C0A4F}"/>
    <cellStyle name="20% - Accent6 2 3 7 2 4" xfId="16536" xr:uid="{38F2BF28-FCBC-4823-80CD-DD087A437B3F}"/>
    <cellStyle name="20% - Accent6 2 3 7 3" xfId="7066" xr:uid="{4BC7903D-19DB-4FB3-8B7C-A2FDF15E4814}"/>
    <cellStyle name="20% - Accent6 2 3 7 3 2" xfId="12605" xr:uid="{4DA7CD10-AA24-498B-80D9-16C686501C6B}"/>
    <cellStyle name="20% - Accent6 2 3 7 3 3" xfId="17942" xr:uid="{B9609CBD-F6DB-4007-883F-EC567A308376}"/>
    <cellStyle name="20% - Accent6 2 3 7 4" xfId="6363" xr:uid="{3417C1CD-18D7-4476-A957-ED2845737E0C}"/>
    <cellStyle name="20% - Accent6 2 3 7 4 2" xfId="11902" xr:uid="{974357DB-AF5C-48C8-84E1-187A356A6895}"/>
    <cellStyle name="20% - Accent6 2 3 7 4 3" xfId="17239" xr:uid="{B195BAC5-D4BC-465E-B649-F4C1D86FFAAA}"/>
    <cellStyle name="20% - Accent6 2 3 7 5" xfId="9826" xr:uid="{B8922556-AC3A-41E1-BF32-2D7D8C26C99F}"/>
    <cellStyle name="20% - Accent6 2 3 7 6" xfId="15830" xr:uid="{59836D8D-A954-4A96-BB62-D6AFC45ACF29}"/>
    <cellStyle name="20% - Accent6 2 3 8" xfId="5292" xr:uid="{EC99BB22-7794-4F58-8EBC-51F31A522BA2}"/>
    <cellStyle name="20% - Accent6 2 3 8 2" xfId="7632" xr:uid="{875C300F-BC07-42E5-B1CA-FB5FABDF5974}"/>
    <cellStyle name="20% - Accent6 2 3 8 2 2" xfId="13171" xr:uid="{639885C5-EFAC-4016-ADCD-2D09720BB9B5}"/>
    <cellStyle name="20% - Accent6 2 3 8 2 3" xfId="18508" xr:uid="{FF337A69-3D75-4BA3-B437-7EDF39D02672}"/>
    <cellStyle name="20% - Accent6 2 3 8 3" xfId="10923" xr:uid="{A7AA8B4F-B7CE-4FEA-BF57-6070F2330CC9}"/>
    <cellStyle name="20% - Accent6 2 3 8 4" xfId="16396" xr:uid="{0AF865C9-027E-428C-A9B4-78817432BC82}"/>
    <cellStyle name="20% - Accent6 2 3 9" xfId="6926" xr:uid="{068C5CD3-3B45-4387-9FB4-EC31B66C28B2}"/>
    <cellStyle name="20% - Accent6 2 3 9 2" xfId="12465" xr:uid="{703E9329-4372-4722-807E-BD9E7FAA181D}"/>
    <cellStyle name="20% - Accent6 2 3 9 3" xfId="17802" xr:uid="{22905B8C-EC05-40C8-9ED4-BF2C437FE6BB}"/>
    <cellStyle name="20% - Accent6 2 4" xfId="79" xr:uid="{EBBDABC9-7E3C-4267-9E95-49AD68CD4345}"/>
    <cellStyle name="20% - Accent6 2 4 2" xfId="1663" xr:uid="{D8C5BB72-8EC0-45D2-B027-560CB10AF354}"/>
    <cellStyle name="20% - Accent6 2 4 3" xfId="19959" xr:uid="{C9D6CA73-BCC6-4F0E-8B02-AB9F96C63FD2}"/>
    <cellStyle name="20% - Accent6 2 5" xfId="1664" xr:uid="{B274F566-86AE-49C8-BB52-F467C0271DF0}"/>
    <cellStyle name="20% - Accent6 2 6" xfId="19585" xr:uid="{F1A25BA2-48FD-429D-B5D6-FEC66F65B783}"/>
    <cellStyle name="20% - Accent6 2 7" xfId="1658" xr:uid="{72019A9C-2772-401E-A5F3-1571716E980C}"/>
    <cellStyle name="20% - Accent6 2 8" xfId="19956" xr:uid="{53B64121-2027-4909-BC1A-76279E10490E}"/>
    <cellStyle name="20% - Accent6 3" xfId="80" xr:uid="{B48F413F-1902-45F7-A43C-5B5E70BCF617}"/>
    <cellStyle name="20% - Accent6 3 2" xfId="81" xr:uid="{EE11AA2E-52FE-4298-9BFA-5E34C73DF1CB}"/>
    <cellStyle name="20% - Accent6 3 2 2" xfId="1666" xr:uid="{851F99DE-19EC-439C-9FDB-F0F952B8270F}"/>
    <cellStyle name="20% - Accent6 3 2 3" xfId="19960" xr:uid="{7398FF7D-24C3-44D4-9EE9-0FDB06ED0756}"/>
    <cellStyle name="20% - Accent6 3 3" xfId="1667" xr:uid="{C6D9671C-2C97-4EE3-AAFC-62901CAF5AF6}"/>
    <cellStyle name="20% - Accent6 3 4" xfId="19586" xr:uid="{97C920C4-497B-4966-83FA-B21E0B6DC757}"/>
    <cellStyle name="20% - Accent6 3 5" xfId="1665" xr:uid="{40AE65E6-DCE3-44B8-918E-4D416F414FA4}"/>
    <cellStyle name="20% - Accent6 4" xfId="82" xr:uid="{1069D1F3-CDB9-40FD-A470-F8C7EDC4CFB6}"/>
    <cellStyle name="20% - Accent6 4 2" xfId="83" xr:uid="{F6CC81AF-4837-43A5-BDDD-80E256586494}"/>
    <cellStyle name="20% - Accent6 4 2 2" xfId="1669" xr:uid="{DD5B7150-9010-46BC-BA23-FF5552ABD182}"/>
    <cellStyle name="20% - Accent6 4 2 3" xfId="19962" xr:uid="{5AC6CE3E-C389-461D-B68C-ACA469410A26}"/>
    <cellStyle name="20% - Accent6 4 3" xfId="1670" xr:uid="{98377B40-87A0-4976-A0A6-29D5D636B532}"/>
    <cellStyle name="20% - Accent6 4 4" xfId="1668" xr:uid="{BB80B147-F041-411A-83CD-2FE8556E3162}"/>
    <cellStyle name="20% - Accent6 4 5" xfId="19961" xr:uid="{13D3D05A-4AEA-4981-9DA4-28AC72208C64}"/>
    <cellStyle name="20% - Accent6 5" xfId="84" xr:uid="{BEF5A755-0113-4B1E-A19B-819DCBFFABFC}"/>
    <cellStyle name="20% - Accent6 5 2" xfId="85" xr:uid="{39BC55DF-8A30-43CA-86D3-2E18529C5B91}"/>
    <cellStyle name="20% - Accent6 5 2 2" xfId="1672" xr:uid="{81D737BB-C8BA-4B88-9AAD-59310F55B8BE}"/>
    <cellStyle name="20% - Accent6 5 2 3" xfId="19964" xr:uid="{60F7CEF6-69CA-46FF-8909-4752033CB30A}"/>
    <cellStyle name="20% - Accent6 5 3" xfId="1673" xr:uid="{EBF6DACB-47A5-4ED5-9341-A7654083D924}"/>
    <cellStyle name="20% - Accent6 5 4" xfId="1671" xr:uid="{9FDB123A-8165-48CD-94E7-64D7969E0C85}"/>
    <cellStyle name="20% - Accent6 5 5" xfId="19963" xr:uid="{ADEC7E75-91B3-45F5-8DB6-7ADD2F75B97C}"/>
    <cellStyle name="20% - Accent6 6" xfId="86" xr:uid="{E2FF570E-5AD4-4B87-B87B-50A7647D1812}"/>
    <cellStyle name="20% - Accent6 6 10" xfId="6224" xr:uid="{F861DDDB-1C74-466E-9905-69B2BFE06B20}"/>
    <cellStyle name="20% - Accent6 6 10 2" xfId="11763" xr:uid="{0F8015F7-2E48-49D2-A977-55CC49A635A8}"/>
    <cellStyle name="20% - Accent6 6 10 3" xfId="17101" xr:uid="{C0818472-830C-4B00-8A97-566A198EE560}"/>
    <cellStyle name="20% - Accent6 6 11" xfId="8928" xr:uid="{75A1189F-7A14-4649-B765-7C779820DD1D}"/>
    <cellStyle name="20% - Accent6 6 12" xfId="15692" xr:uid="{23BCC649-3958-4F91-8C8A-20529212B28C}"/>
    <cellStyle name="20% - Accent6 6 13" xfId="1674" xr:uid="{836706DF-5D82-479B-B57C-49BC0FC9FEE3}"/>
    <cellStyle name="20% - Accent6 6 14" xfId="19965" xr:uid="{2701E825-4C37-4135-A60D-515FB20E5A5C}"/>
    <cellStyle name="20% - Accent6 6 2" xfId="87" xr:uid="{B3C812C7-22B5-442C-8BE1-8122B6E32120}"/>
    <cellStyle name="20% - Accent6 6 2 10" xfId="15693" xr:uid="{4BBE9EC4-E45E-492B-93BF-5DAF4DA1FCAB}"/>
    <cellStyle name="20% - Accent6 6 2 11" xfId="1675" xr:uid="{E79D444E-911D-4B07-BF87-D6E529B871AD}"/>
    <cellStyle name="20% - Accent6 6 2 12" xfId="19966" xr:uid="{67E2B5BC-67AB-4832-8993-D388A4AB9078}"/>
    <cellStyle name="20% - Accent6 6 2 2" xfId="4225" xr:uid="{F1D303B9-39ED-4A41-B764-474FC99FCFC0}"/>
    <cellStyle name="20% - Accent6 6 2 2 2" xfId="5761" xr:uid="{4BD95AA1-2D78-436E-8F20-5B898E9A4132}"/>
    <cellStyle name="20% - Accent6 6 2 2 2 2" xfId="8101" xr:uid="{8478EF44-BFE4-4972-88A0-3D845CF6DE24}"/>
    <cellStyle name="20% - Accent6 6 2 2 2 2 2" xfId="13640" xr:uid="{11A60B23-B170-4B3F-B5FD-07A660184C05}"/>
    <cellStyle name="20% - Accent6 6 2 2 2 2 3" xfId="18977" xr:uid="{3913BE9B-8A79-41C1-8A9D-F8B6B25BC70F}"/>
    <cellStyle name="20% - Accent6 6 2 2 2 3" xfId="11300" xr:uid="{D1EDC139-EE3C-47F9-8523-006E334ABAC2}"/>
    <cellStyle name="20% - Accent6 6 2 2 2 4" xfId="16679" xr:uid="{466D0439-B007-4B4B-A417-78DB5F5427DA}"/>
    <cellStyle name="20% - Accent6 6 2 2 3" xfId="7209" xr:uid="{9DAF1207-5DE3-444E-8F4D-739B54A51C9B}"/>
    <cellStyle name="20% - Accent6 6 2 2 3 2" xfId="12748" xr:uid="{0E631DF7-C4C8-49D2-8A05-6E4E99CEECD5}"/>
    <cellStyle name="20% - Accent6 6 2 2 3 3" xfId="18085" xr:uid="{94DB896E-7F8D-41E0-B24A-7B08A66D476F}"/>
    <cellStyle name="20% - Accent6 6 2 2 4" xfId="6506" xr:uid="{05988CFD-286F-427E-8172-3D3BA9956C5E}"/>
    <cellStyle name="20% - Accent6 6 2 2 4 2" xfId="12045" xr:uid="{7F5752E0-3A44-4429-A701-11319A427210}"/>
    <cellStyle name="20% - Accent6 6 2 2 4 3" xfId="17382" xr:uid="{DE5003DF-4F88-413F-A9EE-FCE1EBDFC086}"/>
    <cellStyle name="20% - Accent6 6 2 2 5" xfId="9973" xr:uid="{662B9419-C879-4025-AB88-3F0C46A76974}"/>
    <cellStyle name="20% - Accent6 6 2 2 6" xfId="15973" xr:uid="{D509FFDA-E21B-44CC-B744-CFAD8DA755A8}"/>
    <cellStyle name="20% - Accent6 6 2 3" xfId="4366" xr:uid="{E5266BFB-5177-4300-8F7B-4D2ADB75C865}"/>
    <cellStyle name="20% - Accent6 6 2 3 2" xfId="5901" xr:uid="{BD155304-84A2-4EB8-AB95-C7B09372D1EE}"/>
    <cellStyle name="20% - Accent6 6 2 3 2 2" xfId="8241" xr:uid="{6FA5783F-8B76-481D-9856-1D094E23BDC0}"/>
    <cellStyle name="20% - Accent6 6 2 3 2 2 2" xfId="13780" xr:uid="{0CF253E1-7237-478B-9EB6-E1634D4D2257}"/>
    <cellStyle name="20% - Accent6 6 2 3 2 2 3" xfId="19117" xr:uid="{5C7B49A7-C9AB-4D54-9707-A6148B751D99}"/>
    <cellStyle name="20% - Accent6 6 2 3 2 3" xfId="11440" xr:uid="{0B7C073A-ADB1-4BEE-A6C4-E02ADD869FE1}"/>
    <cellStyle name="20% - Accent6 6 2 3 2 4" xfId="16819" xr:uid="{2980B08A-EF82-4A4C-9978-E912340D5DF5}"/>
    <cellStyle name="20% - Accent6 6 2 3 3" xfId="7349" xr:uid="{0DFAF262-B486-46FE-8F2E-736208D625C4}"/>
    <cellStyle name="20% - Accent6 6 2 3 3 2" xfId="12888" xr:uid="{57C0DC8A-ECEF-4338-B44E-76683A926592}"/>
    <cellStyle name="20% - Accent6 6 2 3 3 3" xfId="18225" xr:uid="{748BC65D-F1E9-4A53-8123-954404BC9BF7}"/>
    <cellStyle name="20% - Accent6 6 2 3 4" xfId="6646" xr:uid="{D6A8A135-1FA3-47C4-8555-FE4EC33A53DD}"/>
    <cellStyle name="20% - Accent6 6 2 3 4 2" xfId="12185" xr:uid="{A90381FD-534C-489E-AA57-83EA5FC8A35C}"/>
    <cellStyle name="20% - Accent6 6 2 3 4 3" xfId="17522" xr:uid="{3FE73971-DF84-4A0C-B5A4-C1FFD912506A}"/>
    <cellStyle name="20% - Accent6 6 2 3 5" xfId="10114" xr:uid="{8FF14E63-E903-440A-85C5-6C0D32DDBC24}"/>
    <cellStyle name="20% - Accent6 6 2 3 6" xfId="16113" xr:uid="{2781B64D-FF70-4A9E-9C23-D13D657900A3}"/>
    <cellStyle name="20% - Accent6 6 2 4" xfId="5017" xr:uid="{8EF6DBD9-FB65-454C-9893-846A92F04BD9}"/>
    <cellStyle name="20% - Accent6 6 2 4 2" xfId="6082" xr:uid="{B52F4A31-E3FB-4645-B26A-1BE84FB52864}"/>
    <cellStyle name="20% - Accent6 6 2 4 2 2" xfId="8422" xr:uid="{CE590871-59D1-4308-ADDD-786ABB8AC4ED}"/>
    <cellStyle name="20% - Accent6 6 2 4 2 2 2" xfId="13961" xr:uid="{F6832661-1D6E-4303-B572-C23809488F05}"/>
    <cellStyle name="20% - Accent6 6 2 4 2 2 3" xfId="19298" xr:uid="{0909D874-D058-40D7-AEA6-DE01DEBE99FC}"/>
    <cellStyle name="20% - Accent6 6 2 4 2 3" xfId="11621" xr:uid="{39B55B18-3599-48ED-A274-C6FD5E06670B}"/>
    <cellStyle name="20% - Accent6 6 2 4 2 4" xfId="16959" xr:uid="{C93D3DDA-42AD-4205-AA67-C52E71C2D0D7}"/>
    <cellStyle name="20% - Accent6 6 2 4 3" xfId="7489" xr:uid="{B17B9F91-9E1C-4A5A-9DB5-3D415E707DB1}"/>
    <cellStyle name="20% - Accent6 6 2 4 3 2" xfId="13028" xr:uid="{B5EE3583-75C9-4F01-92E3-29BAD02B6EAC}"/>
    <cellStyle name="20% - Accent6 6 2 4 3 3" xfId="18365" xr:uid="{581235FC-F7D5-4FB3-84B4-981EBCB61A7F}"/>
    <cellStyle name="20% - Accent6 6 2 4 4" xfId="6786" xr:uid="{442B0013-2025-4D50-8F97-492C907FA326}"/>
    <cellStyle name="20% - Accent6 6 2 4 4 2" xfId="12325" xr:uid="{7A9A6C85-9CB4-40B5-90EF-DF4EB1A95A2B}"/>
    <cellStyle name="20% - Accent6 6 2 4 4 3" xfId="17662" xr:uid="{71D9DF96-EA57-44C2-B24F-EE9FB566A2AE}"/>
    <cellStyle name="20% - Accent6 6 2 4 5" xfId="10721" xr:uid="{3776D1C1-5D3C-48E7-8663-FF891583E799}"/>
    <cellStyle name="20% - Accent6 6 2 4 6" xfId="16253" xr:uid="{15AAE11C-5CBC-492E-B94E-804DB1F8A564}"/>
    <cellStyle name="20% - Accent6 6 2 5" xfId="4080" xr:uid="{57347A38-C6F6-489F-B01E-4A0ADB293A10}"/>
    <cellStyle name="20% - Accent6 6 2 5 2" xfId="5621" xr:uid="{8ECB55A0-EE69-4219-B212-9DAC6AA925B1}"/>
    <cellStyle name="20% - Accent6 6 2 5 2 2" xfId="7961" xr:uid="{4A82D8CE-A9FC-48DA-8B73-AF4C2264FA13}"/>
    <cellStyle name="20% - Accent6 6 2 5 2 2 2" xfId="13500" xr:uid="{83860556-7681-4BA3-B67B-814C05D3DC05}"/>
    <cellStyle name="20% - Accent6 6 2 5 2 2 3" xfId="18837" xr:uid="{998E401F-6B62-4A92-BADC-76675C376209}"/>
    <cellStyle name="20% - Accent6 6 2 5 2 3" xfId="11160" xr:uid="{1859F2A8-7AFD-4DF2-81D3-6A328C680AFA}"/>
    <cellStyle name="20% - Accent6 6 2 5 2 4" xfId="16539" xr:uid="{E9529EFD-BC70-4E3B-BAF1-0C5BA62E41D1}"/>
    <cellStyle name="20% - Accent6 6 2 5 3" xfId="7069" xr:uid="{9E4DF9F8-3B44-4E5C-AD5D-FADD7E33F6B0}"/>
    <cellStyle name="20% - Accent6 6 2 5 3 2" xfId="12608" xr:uid="{ACC6BBDA-DEC4-47BA-97D3-F4E131AC8671}"/>
    <cellStyle name="20% - Accent6 6 2 5 3 3" xfId="17945" xr:uid="{0A457004-6D87-4E4B-8EE2-4D8FFE99C4C6}"/>
    <cellStyle name="20% - Accent6 6 2 5 4" xfId="6366" xr:uid="{6C211D0F-9A71-46E5-985A-0EB04F309C21}"/>
    <cellStyle name="20% - Accent6 6 2 5 4 2" xfId="11905" xr:uid="{099D41F6-F849-41BE-AD54-E3EE775D6D88}"/>
    <cellStyle name="20% - Accent6 6 2 5 4 3" xfId="17242" xr:uid="{494087C3-9647-4762-A7EC-55EDEE1772A5}"/>
    <cellStyle name="20% - Accent6 6 2 5 5" xfId="9829" xr:uid="{09249731-0857-42B9-8139-9054E9EE937C}"/>
    <cellStyle name="20% - Accent6 6 2 5 6" xfId="15833" xr:uid="{81F24862-49E3-4CB8-81C6-3778B7230435}"/>
    <cellStyle name="20% - Accent6 6 2 6" xfId="5295" xr:uid="{235B45ED-78D3-42DF-89A6-D487307E52D0}"/>
    <cellStyle name="20% - Accent6 6 2 6 2" xfId="7635" xr:uid="{AB7C9A01-90DF-4013-9A5E-728970683815}"/>
    <cellStyle name="20% - Accent6 6 2 6 2 2" xfId="13174" xr:uid="{E64AE955-EE1F-450B-97D4-E8751D40E263}"/>
    <cellStyle name="20% - Accent6 6 2 6 2 3" xfId="18511" xr:uid="{A6855B6E-3614-4687-9132-8C742B72CBB6}"/>
    <cellStyle name="20% - Accent6 6 2 6 3" xfId="10926" xr:uid="{15BCF037-8074-4D06-966E-2633467291FB}"/>
    <cellStyle name="20% - Accent6 6 2 6 4" xfId="16399" xr:uid="{BB04E90E-A8AF-4190-A6B0-5459C19D3283}"/>
    <cellStyle name="20% - Accent6 6 2 7" xfId="6929" xr:uid="{F60E692B-7364-4E60-97CE-3F69BA8B66A2}"/>
    <cellStyle name="20% - Accent6 6 2 7 2" xfId="12468" xr:uid="{466F1FD8-26B6-476C-961E-BB61FD3C4F5A}"/>
    <cellStyle name="20% - Accent6 6 2 7 3" xfId="17805" xr:uid="{0E126498-EC0E-4EE6-9E49-C1BD16716484}"/>
    <cellStyle name="20% - Accent6 6 2 8" xfId="6225" xr:uid="{0BE154E7-D7C1-49C6-86A0-9DA33E279CFF}"/>
    <cellStyle name="20% - Accent6 6 2 8 2" xfId="11764" xr:uid="{2F6756A1-165B-4FA8-8740-EE6CFD88F22D}"/>
    <cellStyle name="20% - Accent6 6 2 8 3" xfId="17102" xr:uid="{B4731C96-0D4B-4CE1-92A3-F2F0977022FD}"/>
    <cellStyle name="20% - Accent6 6 2 9" xfId="8929" xr:uid="{275F12FD-45F9-486C-A836-7D0E585923C4}"/>
    <cellStyle name="20% - Accent6 6 3" xfId="1676" xr:uid="{9CE9E48B-7E8E-4F31-9E25-B97846C4EE96}"/>
    <cellStyle name="20% - Accent6 6 4" xfId="4224" xr:uid="{5A6DEBEF-503F-4A74-9B19-756D024E0C83}"/>
    <cellStyle name="20% - Accent6 6 4 2" xfId="5760" xr:uid="{9BD3A8E9-2C98-447E-AF06-8B72A457D62C}"/>
    <cellStyle name="20% - Accent6 6 4 2 2" xfId="8100" xr:uid="{F778CB98-6FD3-412D-95C7-0A865DB16FA4}"/>
    <cellStyle name="20% - Accent6 6 4 2 2 2" xfId="13639" xr:uid="{E62508FB-AF28-4599-B3DA-EAF894EAF3E4}"/>
    <cellStyle name="20% - Accent6 6 4 2 2 3" xfId="18976" xr:uid="{7EC5270B-7454-4346-95FE-E79BF473E565}"/>
    <cellStyle name="20% - Accent6 6 4 2 3" xfId="11299" xr:uid="{F82EE3B3-0642-4C30-8B15-6904796E8CC3}"/>
    <cellStyle name="20% - Accent6 6 4 2 4" xfId="16678" xr:uid="{5FDF7A37-4FFD-417E-A062-A2571C6850B9}"/>
    <cellStyle name="20% - Accent6 6 4 3" xfId="7208" xr:uid="{56A8D4E1-C5FC-4F0E-843A-0CA2E26BD5F8}"/>
    <cellStyle name="20% - Accent6 6 4 3 2" xfId="12747" xr:uid="{2C82F8CB-D6BF-47B3-846E-83A74EC9E561}"/>
    <cellStyle name="20% - Accent6 6 4 3 3" xfId="18084" xr:uid="{E3977324-037F-4C1D-BC01-B66DD8E338F9}"/>
    <cellStyle name="20% - Accent6 6 4 4" xfId="6505" xr:uid="{E71A674A-CBCE-4FB4-8318-1D72B5D9AD53}"/>
    <cellStyle name="20% - Accent6 6 4 4 2" xfId="12044" xr:uid="{49CE6D5D-5632-463E-B808-5CF059E0A1C6}"/>
    <cellStyle name="20% - Accent6 6 4 4 3" xfId="17381" xr:uid="{84702DE8-6ADD-40BA-B72F-85830F115A8D}"/>
    <cellStyle name="20% - Accent6 6 4 5" xfId="9972" xr:uid="{14ACE361-1F67-4818-B3A3-A6A28655F3BF}"/>
    <cellStyle name="20% - Accent6 6 4 6" xfId="15972" xr:uid="{F990A7E1-3612-42F1-B2AA-2C4046DBCD65}"/>
    <cellStyle name="20% - Accent6 6 5" xfId="4365" xr:uid="{3DE0419F-C3FD-448C-83DB-AC263ABA4C1C}"/>
    <cellStyle name="20% - Accent6 6 5 2" xfId="5900" xr:uid="{85B344FF-7417-43F5-85DF-4FF96087A6A8}"/>
    <cellStyle name="20% - Accent6 6 5 2 2" xfId="8240" xr:uid="{901D513A-1E90-41A0-B916-402D946A08DD}"/>
    <cellStyle name="20% - Accent6 6 5 2 2 2" xfId="13779" xr:uid="{AD2A359D-3AFF-4FF2-96E3-5DD053566D60}"/>
    <cellStyle name="20% - Accent6 6 5 2 2 3" xfId="19116" xr:uid="{67FC2B5F-E4CC-4467-9EAA-AF0507FA41BA}"/>
    <cellStyle name="20% - Accent6 6 5 2 3" xfId="11439" xr:uid="{1A3736F2-8C1C-4295-B9D0-B1CA835769B3}"/>
    <cellStyle name="20% - Accent6 6 5 2 4" xfId="16818" xr:uid="{0663196E-5192-4DBB-8EAB-D6F5199C65C3}"/>
    <cellStyle name="20% - Accent6 6 5 3" xfId="7348" xr:uid="{87F13445-379F-4A4E-B017-B47A3AD6CAB7}"/>
    <cellStyle name="20% - Accent6 6 5 3 2" xfId="12887" xr:uid="{7A43B1D8-3765-4B8A-8F29-EC3EDCD4C228}"/>
    <cellStyle name="20% - Accent6 6 5 3 3" xfId="18224" xr:uid="{80F0A21F-331B-4D6F-B6F1-09A504AB3BA8}"/>
    <cellStyle name="20% - Accent6 6 5 4" xfId="6645" xr:uid="{EE18BB70-7531-4DA0-93A6-9A1626FB5385}"/>
    <cellStyle name="20% - Accent6 6 5 4 2" xfId="12184" xr:uid="{425B0C2D-32D2-4C00-A26C-D13D9304EF3B}"/>
    <cellStyle name="20% - Accent6 6 5 4 3" xfId="17521" xr:uid="{09662979-ECB8-4952-951D-D5997AF2C876}"/>
    <cellStyle name="20% - Accent6 6 5 5" xfId="10113" xr:uid="{05CE81D4-ECD9-4833-A0CB-4893C486256B}"/>
    <cellStyle name="20% - Accent6 6 5 6" xfId="16112" xr:uid="{3A458641-AF60-450D-B7C2-AE274328141A}"/>
    <cellStyle name="20% - Accent6 6 6" xfId="5016" xr:uid="{B8426EF7-938F-4302-BC5F-84A399665A7C}"/>
    <cellStyle name="20% - Accent6 6 6 2" xfId="6081" xr:uid="{2C515390-01F5-4F01-9510-1BC6131B4084}"/>
    <cellStyle name="20% - Accent6 6 6 2 2" xfId="8421" xr:uid="{779C760E-2B66-48A7-984D-CF54FDB4ABF7}"/>
    <cellStyle name="20% - Accent6 6 6 2 2 2" xfId="13960" xr:uid="{770908A2-7B22-4D7E-84B3-2E0C1A1CA30D}"/>
    <cellStyle name="20% - Accent6 6 6 2 2 3" xfId="19297" xr:uid="{327959C2-50C8-4F60-8641-EFD0E1226C2B}"/>
    <cellStyle name="20% - Accent6 6 6 2 3" xfId="11620" xr:uid="{59FF321B-3324-4C6B-94D5-35AE971FDAA0}"/>
    <cellStyle name="20% - Accent6 6 6 2 4" xfId="16958" xr:uid="{5DB89ED5-356B-48AC-AFC7-57B9A8C748F8}"/>
    <cellStyle name="20% - Accent6 6 6 3" xfId="7488" xr:uid="{EC2569DF-718B-4B07-8C87-B3292EB42F66}"/>
    <cellStyle name="20% - Accent6 6 6 3 2" xfId="13027" xr:uid="{494CBBF2-FFC1-4FEB-9E65-2EC621A740C4}"/>
    <cellStyle name="20% - Accent6 6 6 3 3" xfId="18364" xr:uid="{F89DCD59-2825-4AA2-8A9B-F0EB071D308B}"/>
    <cellStyle name="20% - Accent6 6 6 4" xfId="6785" xr:uid="{5C29DE7E-3CC1-4837-AA56-517B589B21EB}"/>
    <cellStyle name="20% - Accent6 6 6 4 2" xfId="12324" xr:uid="{1CC65113-288B-4DC9-A2CE-66AF7E734B0A}"/>
    <cellStyle name="20% - Accent6 6 6 4 3" xfId="17661" xr:uid="{08AE3742-F7D4-4BF5-9EDC-10FB2D291F0C}"/>
    <cellStyle name="20% - Accent6 6 6 5" xfId="10720" xr:uid="{BFE0B913-2DA7-4940-A7B3-D79FB979E63F}"/>
    <cellStyle name="20% - Accent6 6 6 6" xfId="16252" xr:uid="{0F2145FD-66D8-47D9-A45D-FA51B655B9D1}"/>
    <cellStyle name="20% - Accent6 6 7" xfId="4079" xr:uid="{42918B5A-DB22-420E-A5F8-CCBC2DB8EADE}"/>
    <cellStyle name="20% - Accent6 6 7 2" xfId="5620" xr:uid="{002CB90D-7B25-470C-BA51-B311C321FBA1}"/>
    <cellStyle name="20% - Accent6 6 7 2 2" xfId="7960" xr:uid="{07B364E4-05D5-42BC-95CB-0CF4075239F4}"/>
    <cellStyle name="20% - Accent6 6 7 2 2 2" xfId="13499" xr:uid="{0A00F676-A255-423E-9E1D-CC22BEFA5F4F}"/>
    <cellStyle name="20% - Accent6 6 7 2 2 3" xfId="18836" xr:uid="{20661258-3A20-4BBF-A447-95D14F4AF8A1}"/>
    <cellStyle name="20% - Accent6 6 7 2 3" xfId="11159" xr:uid="{68D8CBD0-A24C-48C0-AA44-EDC37D4A6036}"/>
    <cellStyle name="20% - Accent6 6 7 2 4" xfId="16538" xr:uid="{D608C940-5B87-4B0D-B6A6-3692D96A00E8}"/>
    <cellStyle name="20% - Accent6 6 7 3" xfId="7068" xr:uid="{D2C1674F-AF00-4C1D-A361-D8EF14607265}"/>
    <cellStyle name="20% - Accent6 6 7 3 2" xfId="12607" xr:uid="{23D0589F-3ADA-4370-81AD-F3C450519752}"/>
    <cellStyle name="20% - Accent6 6 7 3 3" xfId="17944" xr:uid="{AD0456BB-C174-422F-A1C1-2A223E820524}"/>
    <cellStyle name="20% - Accent6 6 7 4" xfId="6365" xr:uid="{3FD634EB-3597-4ACF-B9AB-B53D8D1EBFDD}"/>
    <cellStyle name="20% - Accent6 6 7 4 2" xfId="11904" xr:uid="{FC5635D1-ABDD-49FD-8212-5560E259AFBA}"/>
    <cellStyle name="20% - Accent6 6 7 4 3" xfId="17241" xr:uid="{F35AB538-FB84-48C4-A658-DBE804214E11}"/>
    <cellStyle name="20% - Accent6 6 7 5" xfId="9828" xr:uid="{003A19EF-28AC-4001-B7FE-F823ECE70F77}"/>
    <cellStyle name="20% - Accent6 6 7 6" xfId="15832" xr:uid="{B0248589-745F-4B48-9BB0-E856F04E7C93}"/>
    <cellStyle name="20% - Accent6 6 8" xfId="5294" xr:uid="{AC03B829-266B-46E5-B40F-DCAEABA72C39}"/>
    <cellStyle name="20% - Accent6 6 8 2" xfId="7634" xr:uid="{9864B41D-B08C-45E0-9EBE-6021B73E602C}"/>
    <cellStyle name="20% - Accent6 6 8 2 2" xfId="13173" xr:uid="{0A704F42-7927-49FE-9B89-CCD1A74D53D7}"/>
    <cellStyle name="20% - Accent6 6 8 2 3" xfId="18510" xr:uid="{48619072-F12B-4268-A3FA-0BD897840EC7}"/>
    <cellStyle name="20% - Accent6 6 8 3" xfId="10925" xr:uid="{8F8B718C-03AE-4397-8A19-C19EA5C2CBE3}"/>
    <cellStyle name="20% - Accent6 6 8 4" xfId="16398" xr:uid="{32842128-96D1-4978-9A4C-4432B2387309}"/>
    <cellStyle name="20% - Accent6 6 9" xfId="6928" xr:uid="{C8DEDB65-BF26-4792-B570-4D693D5BA6CA}"/>
    <cellStyle name="20% - Accent6 6 9 2" xfId="12467" xr:uid="{6C88BD7D-D20C-487B-9B38-B219A9A33B71}"/>
    <cellStyle name="20% - Accent6 6 9 3" xfId="17804" xr:uid="{1CB0CE29-7EEC-455B-BCB1-9FF5757AFEB3}"/>
    <cellStyle name="20% - Accent6 7" xfId="19955" xr:uid="{2133F34D-C6E3-4786-94EE-98B2E1B3A063}"/>
    <cellStyle name="20% - Isticanje1" xfId="88" xr:uid="{6945152C-1CCC-4E14-AB33-D05EE80645F7}"/>
    <cellStyle name="20% - Isticanje1 2" xfId="89" xr:uid="{356B77D3-C3DB-45FD-AB28-831B123C231A}"/>
    <cellStyle name="20% - Isticanje1 2 2" xfId="19968" xr:uid="{E4288D8A-8E4F-4E4D-A257-3BB51811850F}"/>
    <cellStyle name="20% - Isticanje1 3" xfId="19967" xr:uid="{A30ECEFD-5BE6-438E-976A-22F5D8532000}"/>
    <cellStyle name="20% - Isticanje2" xfId="90" xr:uid="{BD6EE605-1891-476E-A9A0-76C7C2446070}"/>
    <cellStyle name="20% - Isticanje2 2" xfId="91" xr:uid="{B2DF6117-DC23-484F-A6D8-602E53CE8B46}"/>
    <cellStyle name="20% - Isticanje2 2 2" xfId="19970" xr:uid="{908A1772-524A-4E71-A6FA-E2158E5E75FC}"/>
    <cellStyle name="20% - Isticanje2 3" xfId="19969" xr:uid="{950C8CFA-66AF-41A8-8D48-36EE52959D01}"/>
    <cellStyle name="20% - Isticanje3" xfId="92" xr:uid="{CF8F5362-C474-4129-88B9-B8F51DF99B78}"/>
    <cellStyle name="20% - Isticanje3 2" xfId="93" xr:uid="{59C9D27E-0239-4329-8E35-D43C09D3A750}"/>
    <cellStyle name="20% - Isticanje3 2 2" xfId="19972" xr:uid="{1641E7B9-74F3-4E1C-AB97-B2CC38D92A7F}"/>
    <cellStyle name="20% - Isticanje3 3" xfId="19971" xr:uid="{2151BC74-FC46-4D6B-A05B-DB7920940175}"/>
    <cellStyle name="20% - Isticanje4" xfId="94" xr:uid="{61D84A97-FDAE-41D9-8D93-8799F0664DD1}"/>
    <cellStyle name="20% - Isticanje4 2" xfId="95" xr:uid="{EFA15FF5-CBAE-4FB8-BA09-4C4227DB4950}"/>
    <cellStyle name="20% - Isticanje4 2 2" xfId="19974" xr:uid="{9F0F4E2F-BC38-4100-8FED-21B365A632F7}"/>
    <cellStyle name="20% - Isticanje4 3" xfId="19973" xr:uid="{C4DD52BC-9FB8-46B9-A457-4C7BEB3BB661}"/>
    <cellStyle name="20% - Isticanje5" xfId="96" xr:uid="{2F3A1CB6-B117-4C5B-A5FE-F87680B4763D}"/>
    <cellStyle name="20% - Isticanje5 2" xfId="97" xr:uid="{9B0E4F78-98F3-42F2-8180-760BC0503B0B}"/>
    <cellStyle name="20% - Isticanje5 2 2" xfId="19976" xr:uid="{C8214523-7CC0-4FA7-A1A5-C4C986E2A79C}"/>
    <cellStyle name="20% - Isticanje5 3" xfId="19975" xr:uid="{37187B4A-284A-4363-9A80-655B0E29821F}"/>
    <cellStyle name="20% - Isticanje6" xfId="98" xr:uid="{D5C52CB3-8FCB-464E-83FB-67791ABBB81D}"/>
    <cellStyle name="20% - Isticanje6 2" xfId="99" xr:uid="{F6BDEB54-AEE1-4974-9D56-B8CE19945C59}"/>
    <cellStyle name="20% - Isticanje6 2 2" xfId="19978" xr:uid="{A84060A7-03D2-49B3-9FF1-984E97A5DC3F}"/>
    <cellStyle name="20% - Isticanje6 3" xfId="19977" xr:uid="{7B94313E-E6FC-46BA-AA38-751837FAD01F}"/>
    <cellStyle name="40 % – Poudarek1 2" xfId="100" xr:uid="{4767CE19-BF0F-4238-A4C7-2AAFEBE96A21}"/>
    <cellStyle name="40 % – Poudarek1 2 2" xfId="1679" xr:uid="{990520DE-8B78-46BE-B469-9237907FBC89}"/>
    <cellStyle name="40 % – Poudarek1 2 2 2" xfId="1680" xr:uid="{A411AA9E-5675-49B1-BAA2-CA59BD2BDD95}"/>
    <cellStyle name="40 % – Poudarek1 2 2 3" xfId="1681" xr:uid="{3CE2FFCF-C984-44B9-96AA-105941BBA248}"/>
    <cellStyle name="40 % – Poudarek1 2 2 4" xfId="19588" xr:uid="{A99C8018-6B74-49C5-80F2-E593CE4C3998}"/>
    <cellStyle name="40 % – Poudarek1 2 3" xfId="1682" xr:uid="{452D6C22-6070-4F30-977A-B494010427F1}"/>
    <cellStyle name="40 % – Poudarek1 2 4" xfId="1683" xr:uid="{D8FC1DE4-97D9-41E8-8F74-531D12AAC15F}"/>
    <cellStyle name="40 % – Poudarek1 2 5" xfId="19587" xr:uid="{2E9D6F59-E642-41D3-87CA-0653DE2648E8}"/>
    <cellStyle name="40 % – Poudarek1 2 6" xfId="1678" xr:uid="{9DE78E73-1A86-431B-9405-CBC8DF70B063}"/>
    <cellStyle name="40 % – Poudarek1 2 7" xfId="19979" xr:uid="{62CA3F7F-1BBD-4330-B048-AD91B7D3D594}"/>
    <cellStyle name="40 % – Poudarek1 3" xfId="1684" xr:uid="{79FDBBB7-394B-4572-B88F-D2097E9F1B03}"/>
    <cellStyle name="40 % – Poudarek1 3 2" xfId="1685" xr:uid="{17B5C0CF-F956-42B2-955C-67F56AE10868}"/>
    <cellStyle name="40 % – Poudarek1 3 3" xfId="1686" xr:uid="{D854F509-347E-4CD6-B9E4-4078D6BAFD5F}"/>
    <cellStyle name="40 % – Poudarek1 3 4" xfId="19589" xr:uid="{21B057C3-D4F6-4005-8902-D07E8FC8BD05}"/>
    <cellStyle name="40 % – Poudarek1 4" xfId="1687" xr:uid="{F0410D14-4378-45D6-BBC2-A27FEF9AC9E0}"/>
    <cellStyle name="40 % – Poudarek1 4 2" xfId="1688" xr:uid="{34C25C5E-97DB-480A-8DF9-E56603231BBC}"/>
    <cellStyle name="40 % – Poudarek1 4 3" xfId="1689" xr:uid="{52C3C445-ECBC-4E69-AFC5-6FCF7315AF5E}"/>
    <cellStyle name="40 % – Poudarek1 5" xfId="1690" xr:uid="{7416D5D6-C5C5-4538-B911-6404B19C0CF2}"/>
    <cellStyle name="40 % – Poudarek1 6" xfId="1677" xr:uid="{B723A779-7423-4C46-A01F-76788ED17252}"/>
    <cellStyle name="40 % – Poudarek2 2" xfId="101" xr:uid="{7DD2FAFE-4E15-40F2-9FA6-3DE1BFF07E14}"/>
    <cellStyle name="40 % – Poudarek2 2 2" xfId="1693" xr:uid="{EC5ED867-2254-47B6-8CCC-5AF3497798ED}"/>
    <cellStyle name="40 % – Poudarek2 2 2 2" xfId="1694" xr:uid="{85B63314-4503-4DB4-89D1-BB6B5EE3AE79}"/>
    <cellStyle name="40 % – Poudarek2 2 2 3" xfId="1695" xr:uid="{20417496-2D05-4811-8C09-5DA2D161E232}"/>
    <cellStyle name="40 % – Poudarek2 2 2 4" xfId="19591" xr:uid="{5FFBCBA3-62FD-41A6-B967-AB732931F3BC}"/>
    <cellStyle name="40 % – Poudarek2 2 3" xfId="1696" xr:uid="{7F0950F1-5242-425C-B402-812C98E0425F}"/>
    <cellStyle name="40 % – Poudarek2 2 4" xfId="1697" xr:uid="{C15745C5-E194-4130-B1D0-3634362D1D5F}"/>
    <cellStyle name="40 % – Poudarek2 2 5" xfId="19590" xr:uid="{EF755E47-DAC3-4E69-A1FD-C7762C7DC81E}"/>
    <cellStyle name="40 % – Poudarek2 2 6" xfId="1692" xr:uid="{BBD74B2A-6EDA-442E-B8F4-E8A4ADFA7AE3}"/>
    <cellStyle name="40 % – Poudarek2 2 7" xfId="19980" xr:uid="{46BEA5A9-7AAA-4A6E-84D7-27AAC0F305D6}"/>
    <cellStyle name="40 % – Poudarek2 3" xfId="1698" xr:uid="{D20A0B6F-9E7A-46CB-8D6F-400721AC2CB4}"/>
    <cellStyle name="40 % – Poudarek2 3 2" xfId="1699" xr:uid="{ABCBFD99-BBFB-4568-91E8-B377CDE8D71F}"/>
    <cellStyle name="40 % – Poudarek2 3 3" xfId="1700" xr:uid="{C70E4926-72AF-40DA-8933-28BB15B7E18E}"/>
    <cellStyle name="40 % – Poudarek2 3 4" xfId="19592" xr:uid="{8B58ABF2-674E-481D-86C4-9D12871E68A5}"/>
    <cellStyle name="40 % – Poudarek2 4" xfId="1701" xr:uid="{86C8F4C7-66A0-4D4E-A4A7-4B5E30FD7E37}"/>
    <cellStyle name="40 % – Poudarek2 4 2" xfId="1702" xr:uid="{DD059DFF-8750-411C-A254-DAC311CEF03C}"/>
    <cellStyle name="40 % – Poudarek2 4 3" xfId="1703" xr:uid="{73574F07-E547-4AA3-AA61-93109859BB00}"/>
    <cellStyle name="40 % – Poudarek2 5" xfId="1704" xr:uid="{A0AFEE2C-B0C0-449B-83C6-520259770681}"/>
    <cellStyle name="40 % – Poudarek2 6" xfId="1691" xr:uid="{9EB655C5-6C71-4CFB-9879-A30BB264836E}"/>
    <cellStyle name="40 % – Poudarek3 2" xfId="102" xr:uid="{2E6ED3A7-AA9D-4221-B67A-1B892C19AFF8}"/>
    <cellStyle name="40 % – Poudarek3 2 2" xfId="1707" xr:uid="{952C3353-B9DA-48A7-91AD-4E2D66EA7D61}"/>
    <cellStyle name="40 % – Poudarek3 2 2 2" xfId="1708" xr:uid="{FDEBF758-C701-46B6-A556-DEA67148DDB5}"/>
    <cellStyle name="40 % – Poudarek3 2 2 3" xfId="1709" xr:uid="{CFA2D77E-350F-4A71-A4FF-BCDEB4D460AD}"/>
    <cellStyle name="40 % – Poudarek3 2 2 4" xfId="19594" xr:uid="{FEE6252E-5EA1-42D2-B336-522EBB790F51}"/>
    <cellStyle name="40 % – Poudarek3 2 3" xfId="1710" xr:uid="{A49EC544-3683-4F64-8AF7-FB38F149583D}"/>
    <cellStyle name="40 % – Poudarek3 2 3 2" xfId="19595" xr:uid="{5E3DD9E8-71CE-46BB-AA81-3870CAB858EB}"/>
    <cellStyle name="40 % – Poudarek3 2 4" xfId="1711" xr:uid="{14A844C9-639C-4075-8A2D-1103EFA33C96}"/>
    <cellStyle name="40 % – Poudarek3 2 5" xfId="19593" xr:uid="{110520A9-690E-4538-B9F2-BDEC560522A9}"/>
    <cellStyle name="40 % – Poudarek3 2 6" xfId="1706" xr:uid="{FF8720D4-C71A-49AE-A63B-791158D3CAB1}"/>
    <cellStyle name="40 % – Poudarek3 2 7" xfId="19981" xr:uid="{B40FC736-0FB4-42DF-A8F7-0AE9A5707A33}"/>
    <cellStyle name="40 % – Poudarek3 3" xfId="1712" xr:uid="{D931AD1E-D507-40B2-8683-84E2D2E5C31F}"/>
    <cellStyle name="40 % – Poudarek3 3 2" xfId="1713" xr:uid="{1FCC7727-E5DA-4ACF-B400-210D7A9C5600}"/>
    <cellStyle name="40 % – Poudarek3 3 3" xfId="1714" xr:uid="{A198C07E-3B39-4AE7-8771-1C1BCD80CA54}"/>
    <cellStyle name="40 % – Poudarek3 3 4" xfId="19596" xr:uid="{014ED33E-F6B8-4D91-84AA-B5916ECD1CC7}"/>
    <cellStyle name="40 % – Poudarek3 4" xfId="1715" xr:uid="{782536C0-ACA1-44FE-B503-9491ED473F35}"/>
    <cellStyle name="40 % – Poudarek3 4 2" xfId="1716" xr:uid="{AA5C42FC-9BDB-426E-93D4-2EE9932A6B13}"/>
    <cellStyle name="40 % – Poudarek3 4 3" xfId="1717" xr:uid="{FF3BBD64-FE3D-40AB-BD70-F5F49082F37E}"/>
    <cellStyle name="40 % – Poudarek3 5" xfId="1718" xr:uid="{D2D27CAC-251F-4FFC-8907-F1CF9BC1F728}"/>
    <cellStyle name="40 % – Poudarek3 6" xfId="1705" xr:uid="{A03D0864-BB93-4F4F-BACD-E7C876002F0E}"/>
    <cellStyle name="40 % – Poudarek4 2" xfId="103" xr:uid="{A44FD749-6AFC-4DD8-9C6B-A188B49F74BF}"/>
    <cellStyle name="40 % – Poudarek4 2 2" xfId="1721" xr:uid="{98CBB22C-9F57-49B0-88CB-8BC56812F3FA}"/>
    <cellStyle name="40 % – Poudarek4 2 2 2" xfId="1722" xr:uid="{25A0D5C2-F13C-47BD-83D5-F8F8AE524B08}"/>
    <cellStyle name="40 % – Poudarek4 2 2 3" xfId="1723" xr:uid="{5013DDD8-712F-4453-B8A9-4FDE355069CE}"/>
    <cellStyle name="40 % – Poudarek4 2 2 4" xfId="19598" xr:uid="{DC49FB00-918C-41EA-BD47-41DADC65D555}"/>
    <cellStyle name="40 % – Poudarek4 2 3" xfId="1724" xr:uid="{98B3D4AC-1E43-4E54-BE15-6F2F323B76B9}"/>
    <cellStyle name="40 % – Poudarek4 2 3 2" xfId="19599" xr:uid="{CEC69EAB-BAD5-4C0C-A3CF-2933236E5867}"/>
    <cellStyle name="40 % – Poudarek4 2 4" xfId="1725" xr:uid="{CE67EE07-1787-4AAB-8CFD-B94F1269AE08}"/>
    <cellStyle name="40 % – Poudarek4 2 5" xfId="19597" xr:uid="{359F8726-8262-4F13-B38B-B7AE3B68D447}"/>
    <cellStyle name="40 % – Poudarek4 2 6" xfId="1720" xr:uid="{5439009D-8295-47F3-A31D-37B599C789C3}"/>
    <cellStyle name="40 % – Poudarek4 2 7" xfId="19982" xr:uid="{49453675-7D5C-4F51-A911-3D86C33FC990}"/>
    <cellStyle name="40 % – Poudarek4 3" xfId="1726" xr:uid="{D0E9C03B-FB06-451C-A429-5A224532D7DE}"/>
    <cellStyle name="40 % – Poudarek4 3 2" xfId="1727" xr:uid="{C74A98B5-D7F9-4BE3-B08C-51B2D1D2BB5D}"/>
    <cellStyle name="40 % – Poudarek4 3 3" xfId="1728" xr:uid="{B09E4335-B651-4776-949D-DF8926CC1EBC}"/>
    <cellStyle name="40 % – Poudarek4 3 4" xfId="19600" xr:uid="{140A0847-71D0-4E46-B616-BEA036318AFD}"/>
    <cellStyle name="40 % – Poudarek4 4" xfId="1729" xr:uid="{6A770A81-8149-4DDD-9DDE-3254A078E5E1}"/>
    <cellStyle name="40 % – Poudarek4 4 2" xfId="1730" xr:uid="{43F3F030-FAE1-4BF0-93BA-6D3436E6929D}"/>
    <cellStyle name="40 % – Poudarek4 4 3" xfId="1731" xr:uid="{5414C033-D66F-4E2D-B88C-716163B3E7B3}"/>
    <cellStyle name="40 % – Poudarek4 5" xfId="1732" xr:uid="{5C866A77-EEE8-4D4D-AC9B-94863636B02B}"/>
    <cellStyle name="40 % – Poudarek4 6" xfId="1719" xr:uid="{AE6D1A22-8F67-413B-B44A-0A54FF5AE919}"/>
    <cellStyle name="40 % – Poudarek5 2" xfId="104" xr:uid="{5F5C5CDC-B267-410E-B1B2-F6CA38328EEF}"/>
    <cellStyle name="40 % – Poudarek5 2 2" xfId="1735" xr:uid="{6232C1A3-A558-4AA1-AEF3-22CBAFF7E04B}"/>
    <cellStyle name="40 % – Poudarek5 2 2 2" xfId="1736" xr:uid="{17422020-A952-49CE-91B5-6DE4D823CFB9}"/>
    <cellStyle name="40 % – Poudarek5 2 2 3" xfId="1737" xr:uid="{1DEC0689-617C-4F4E-9186-C1AB0A9763DD}"/>
    <cellStyle name="40 % – Poudarek5 2 2 4" xfId="19602" xr:uid="{15BC0EA5-A674-4CEE-98AB-5E5886E08086}"/>
    <cellStyle name="40 % – Poudarek5 2 3" xfId="1738" xr:uid="{7045466F-D17B-45B2-B3D7-DEB9775FF6FF}"/>
    <cellStyle name="40 % – Poudarek5 2 4" xfId="1739" xr:uid="{9E4DDA57-C62B-43F2-A2E8-AD387DB11B08}"/>
    <cellStyle name="40 % – Poudarek5 2 5" xfId="19601" xr:uid="{0AB8CDC2-E63B-49F1-8DA5-7BD94A54B52D}"/>
    <cellStyle name="40 % – Poudarek5 2 6" xfId="1734" xr:uid="{A6F13A51-817F-4BE1-B803-E301D53B381E}"/>
    <cellStyle name="40 % – Poudarek5 2 7" xfId="19983" xr:uid="{69D1BD68-D24A-40A0-BEF5-B27B38C5DA2B}"/>
    <cellStyle name="40 % – Poudarek5 3" xfId="1740" xr:uid="{D4A80A7C-7CC9-46E5-9915-31651D21C04A}"/>
    <cellStyle name="40 % – Poudarek5 3 2" xfId="1741" xr:uid="{AF5D774A-01EE-4CFE-A5BE-E2A06A7A15D4}"/>
    <cellStyle name="40 % – Poudarek5 3 3" xfId="1742" xr:uid="{681BA0E5-5092-4B61-9BC8-2854CF476C20}"/>
    <cellStyle name="40 % – Poudarek5 3 4" xfId="19603" xr:uid="{0AC3178B-3F07-4A1D-94B0-E09793D7A68C}"/>
    <cellStyle name="40 % – Poudarek5 4" xfId="1743" xr:uid="{AA13DD27-25E9-4AD4-8C8F-4761978CB74D}"/>
    <cellStyle name="40 % – Poudarek5 4 2" xfId="1744" xr:uid="{BFAF1819-C87C-4269-B8A5-4900AE3B1C4E}"/>
    <cellStyle name="40 % – Poudarek5 4 3" xfId="1745" xr:uid="{CFA6A127-6100-49BE-91F3-FBBA185EDA0A}"/>
    <cellStyle name="40 % – Poudarek5 5" xfId="1746" xr:uid="{80A50E86-30E2-4D73-86B5-D63AC8CFC309}"/>
    <cellStyle name="40 % – Poudarek5 6" xfId="1733" xr:uid="{969DD9ED-E911-4A86-A3DE-42AAE19214E7}"/>
    <cellStyle name="40 % – Poudarek6 2" xfId="105" xr:uid="{BE40A8A3-D4A4-417C-95F8-D84430DF3B59}"/>
    <cellStyle name="40 % – Poudarek6 2 2" xfId="1749" xr:uid="{7547DADD-656B-4E9D-B1FB-00C7208A2D80}"/>
    <cellStyle name="40 % – Poudarek6 2 2 2" xfId="1750" xr:uid="{B888B273-4B6B-4C44-A0E0-347062CEA305}"/>
    <cellStyle name="40 % – Poudarek6 2 2 3" xfId="1751" xr:uid="{3B6DF274-7EB1-4BD0-B2C1-792A74D01DE8}"/>
    <cellStyle name="40 % – Poudarek6 2 2 4" xfId="19605" xr:uid="{94BF1984-53D5-4533-AFFC-5DAD94755FF7}"/>
    <cellStyle name="40 % – Poudarek6 2 3" xfId="1752" xr:uid="{ED6ECF2C-1178-47DC-90D6-6C3F8DECB446}"/>
    <cellStyle name="40 % – Poudarek6 2 4" xfId="1753" xr:uid="{E88F7DA8-5416-4F8E-AF50-B29690C19F76}"/>
    <cellStyle name="40 % – Poudarek6 2 5" xfId="19604" xr:uid="{905DEEFB-9FBF-4A65-B5EB-CCD0017126A7}"/>
    <cellStyle name="40 % – Poudarek6 2 6" xfId="1748" xr:uid="{B381F7F1-7F9D-4128-8819-BEE7D02019C2}"/>
    <cellStyle name="40 % – Poudarek6 2 7" xfId="19984" xr:uid="{33FEE4B4-DDCC-4993-8DE7-5A04E330B0A3}"/>
    <cellStyle name="40 % – Poudarek6 3" xfId="1754" xr:uid="{3E5942E6-697E-4916-AED1-3CD119E45C6E}"/>
    <cellStyle name="40 % – Poudarek6 3 2" xfId="1755" xr:uid="{29D907CD-3E54-4C47-9280-EEE6D3A3F36D}"/>
    <cellStyle name="40 % – Poudarek6 3 3" xfId="1756" xr:uid="{C42D0014-8794-4CDE-9257-0D06279426EE}"/>
    <cellStyle name="40 % – Poudarek6 3 4" xfId="19606" xr:uid="{8D356E45-9CF6-4C4D-9B24-BFE1E2B5E646}"/>
    <cellStyle name="40 % – Poudarek6 4" xfId="1757" xr:uid="{560EC696-0D1C-4725-9C28-763BC7367080}"/>
    <cellStyle name="40 % – Poudarek6 4 2" xfId="1758" xr:uid="{DC697881-A107-4687-A975-88071E946A2A}"/>
    <cellStyle name="40 % – Poudarek6 4 3" xfId="1759" xr:uid="{8FF4B123-E83D-4805-BCE5-C3C0128C59EE}"/>
    <cellStyle name="40 % – Poudarek6 5" xfId="1760" xr:uid="{6EF6033F-23F4-406F-8E6D-FA07E541A54D}"/>
    <cellStyle name="40 % – Poudarek6 6" xfId="1747" xr:uid="{9721085F-C9B3-4BA8-B949-02876DAC1B25}"/>
    <cellStyle name="40% - Accent1" xfId="1761" xr:uid="{D5325342-6AB6-4E39-8F00-3B5EC3B7A081}"/>
    <cellStyle name="40% - Accent1 2" xfId="106" xr:uid="{7E6F9871-F06D-4191-8ECB-8AE1EF0F05A6}"/>
    <cellStyle name="40% - Accent1 2 2" xfId="107" xr:uid="{9D20B8FF-7A25-4121-8AF6-380B1CF7BF71}"/>
    <cellStyle name="40% - Accent1 2 2 2" xfId="1763" xr:uid="{F0503F6A-E0F7-4A83-B3E5-95AE4526ABCA}"/>
    <cellStyle name="40% - Accent1 2 2 3" xfId="19986" xr:uid="{695E7E43-C57E-4FE1-ADA9-7B86F7A0E4D2}"/>
    <cellStyle name="40% - Accent1 2 3" xfId="108" xr:uid="{1E2B2268-2A63-49D4-B9CA-DA8730DADE50}"/>
    <cellStyle name="40% - Accent1 2 3 10" xfId="6226" xr:uid="{70347766-E9E5-4294-85B8-4DE5814F56DF}"/>
    <cellStyle name="40% - Accent1 2 3 10 2" xfId="11765" xr:uid="{C5BE4130-769E-4A35-BB51-A34C0769D553}"/>
    <cellStyle name="40% - Accent1 2 3 10 3" xfId="17103" xr:uid="{94A2944C-3F35-416E-8726-93FFFE6E352A}"/>
    <cellStyle name="40% - Accent1 2 3 11" xfId="8942" xr:uid="{95668EC0-0BA5-4ADC-A3A1-C8E16F2B74C1}"/>
    <cellStyle name="40% - Accent1 2 3 12" xfId="15694" xr:uid="{534C4055-8DD2-41F7-BEEE-FEB34BE83EDD}"/>
    <cellStyle name="40% - Accent1 2 3 13" xfId="1764" xr:uid="{00BA7189-FEEF-4A83-8042-049C97CCF23E}"/>
    <cellStyle name="40% - Accent1 2 3 14" xfId="19987" xr:uid="{CD0F1C49-6F76-4AAF-8879-C415EDC3D48C}"/>
    <cellStyle name="40% - Accent1 2 3 2" xfId="1765" xr:uid="{7FD2C00D-2B77-44C0-AF99-5BEB9F76692C}"/>
    <cellStyle name="40% - Accent1 2 3 2 10" xfId="15695" xr:uid="{B8AD6210-A87F-4C3F-817A-66252EF178A4}"/>
    <cellStyle name="40% - Accent1 2 3 2 2" xfId="4227" xr:uid="{CF4431C4-37B6-4104-A253-7C99E718718A}"/>
    <cellStyle name="40% - Accent1 2 3 2 2 2" xfId="5763" xr:uid="{9CDD1DB7-80B9-4987-8070-502A70E4FB46}"/>
    <cellStyle name="40% - Accent1 2 3 2 2 2 2" xfId="8103" xr:uid="{10AA6899-2D0F-4A5B-BBA3-7A5C75F75F60}"/>
    <cellStyle name="40% - Accent1 2 3 2 2 2 2 2" xfId="13642" xr:uid="{ADDA0D1E-5EC0-4B9B-BBA6-AED481D0F655}"/>
    <cellStyle name="40% - Accent1 2 3 2 2 2 2 3" xfId="18979" xr:uid="{A2049E23-539D-405B-A414-F1A348939F57}"/>
    <cellStyle name="40% - Accent1 2 3 2 2 2 3" xfId="11302" xr:uid="{1B0CF73B-4659-45F0-A6DD-1FF6DEEB34EC}"/>
    <cellStyle name="40% - Accent1 2 3 2 2 2 4" xfId="16681" xr:uid="{4C32F0EF-E076-4061-AA21-350950A355B7}"/>
    <cellStyle name="40% - Accent1 2 3 2 2 3" xfId="7211" xr:uid="{E04F2814-3581-43E9-83A1-3A0764D97C49}"/>
    <cellStyle name="40% - Accent1 2 3 2 2 3 2" xfId="12750" xr:uid="{264808F2-4CDE-4A41-9BA5-AF75C9885E7F}"/>
    <cellStyle name="40% - Accent1 2 3 2 2 3 3" xfId="18087" xr:uid="{4F618F28-7B3B-46F1-9C1C-164D932964AA}"/>
    <cellStyle name="40% - Accent1 2 3 2 2 4" xfId="6508" xr:uid="{F257EFAB-C65B-4F76-891A-748157CACC95}"/>
    <cellStyle name="40% - Accent1 2 3 2 2 4 2" xfId="12047" xr:uid="{9B38DAF5-E9CA-4C9B-BB2E-9DA833A7AF2B}"/>
    <cellStyle name="40% - Accent1 2 3 2 2 4 3" xfId="17384" xr:uid="{22F4ADCA-7186-4F7A-B761-46BEFCA90946}"/>
    <cellStyle name="40% - Accent1 2 3 2 2 5" xfId="9975" xr:uid="{C28ED832-8064-4725-B593-ED6D89308FD6}"/>
    <cellStyle name="40% - Accent1 2 3 2 2 6" xfId="15975" xr:uid="{49217330-1319-460E-B786-AF6154C8AA98}"/>
    <cellStyle name="40% - Accent1 2 3 2 3" xfId="4368" xr:uid="{DE70EA8D-E83F-4A57-9795-A7DD77DE2773}"/>
    <cellStyle name="40% - Accent1 2 3 2 3 2" xfId="5903" xr:uid="{5C00EB5F-06C6-472C-8EA3-0E65C0A2A2EE}"/>
    <cellStyle name="40% - Accent1 2 3 2 3 2 2" xfId="8243" xr:uid="{18EC4B5A-9AA9-4860-85BF-AED5303BC20B}"/>
    <cellStyle name="40% - Accent1 2 3 2 3 2 2 2" xfId="13782" xr:uid="{C276DC4C-FDC5-41D7-8FA3-183D68A6C50B}"/>
    <cellStyle name="40% - Accent1 2 3 2 3 2 2 3" xfId="19119" xr:uid="{CF11E90E-6369-4B39-A152-C59BE4F6FDBA}"/>
    <cellStyle name="40% - Accent1 2 3 2 3 2 3" xfId="11442" xr:uid="{2599D727-1AD6-4EAA-AFF3-823B13530C47}"/>
    <cellStyle name="40% - Accent1 2 3 2 3 2 4" xfId="16821" xr:uid="{8264CAA9-5C79-46CD-B329-F0D951119A92}"/>
    <cellStyle name="40% - Accent1 2 3 2 3 3" xfId="7351" xr:uid="{A1981BCD-1CFA-4E65-B974-9C91EBC52322}"/>
    <cellStyle name="40% - Accent1 2 3 2 3 3 2" xfId="12890" xr:uid="{5EECB236-F498-4E0D-A333-B646006EB179}"/>
    <cellStyle name="40% - Accent1 2 3 2 3 3 3" xfId="18227" xr:uid="{BB619569-EE64-4FFD-BEA1-37EF093611D5}"/>
    <cellStyle name="40% - Accent1 2 3 2 3 4" xfId="6648" xr:uid="{53F56796-218F-4115-86A7-A2EF5CE018FB}"/>
    <cellStyle name="40% - Accent1 2 3 2 3 4 2" xfId="12187" xr:uid="{28BDFA0F-F620-49F7-A28C-8B84FD9A1011}"/>
    <cellStyle name="40% - Accent1 2 3 2 3 4 3" xfId="17524" xr:uid="{49F8FD8E-5042-4D92-B092-F073E1B59348}"/>
    <cellStyle name="40% - Accent1 2 3 2 3 5" xfId="10116" xr:uid="{65DEE8A2-6275-4089-A76F-C833323405B1}"/>
    <cellStyle name="40% - Accent1 2 3 2 3 6" xfId="16115" xr:uid="{0F505B35-B6CF-404F-AA41-0BF9DF591C0E}"/>
    <cellStyle name="40% - Accent1 2 3 2 4" xfId="5019" xr:uid="{CA8425EE-9220-4D0B-A9C0-E0E0043DBE36}"/>
    <cellStyle name="40% - Accent1 2 3 2 4 2" xfId="6084" xr:uid="{2C06B238-0339-4CF3-81F4-C1B7B5DB7A9A}"/>
    <cellStyle name="40% - Accent1 2 3 2 4 2 2" xfId="8424" xr:uid="{BDDAB04F-87FA-462A-B0CE-1173002B4AC2}"/>
    <cellStyle name="40% - Accent1 2 3 2 4 2 2 2" xfId="13963" xr:uid="{898F030C-A683-46A4-88DB-0575014AA2BD}"/>
    <cellStyle name="40% - Accent1 2 3 2 4 2 2 3" xfId="19300" xr:uid="{E98AE611-27D1-406F-A000-1C5641DCA59A}"/>
    <cellStyle name="40% - Accent1 2 3 2 4 2 3" xfId="11623" xr:uid="{1201A3C5-2391-49BB-A823-4B7E10FF1616}"/>
    <cellStyle name="40% - Accent1 2 3 2 4 2 4" xfId="16961" xr:uid="{CEE3E377-C8CB-4BBE-A83E-71143DE9BA6C}"/>
    <cellStyle name="40% - Accent1 2 3 2 4 3" xfId="7491" xr:uid="{5C3849E4-00CA-41D9-933D-E4D31108B45B}"/>
    <cellStyle name="40% - Accent1 2 3 2 4 3 2" xfId="13030" xr:uid="{0CBB745F-27CC-4084-8BB8-CD142F2ECF1C}"/>
    <cellStyle name="40% - Accent1 2 3 2 4 3 3" xfId="18367" xr:uid="{B5200D44-FB07-482C-A142-3BDE0A0E3EFE}"/>
    <cellStyle name="40% - Accent1 2 3 2 4 4" xfId="6788" xr:uid="{B9E2B7E9-3495-454E-BA2F-DEB2A32CF25B}"/>
    <cellStyle name="40% - Accent1 2 3 2 4 4 2" xfId="12327" xr:uid="{804693A3-8563-4C1B-8A1F-ECA295369FFD}"/>
    <cellStyle name="40% - Accent1 2 3 2 4 4 3" xfId="17664" xr:uid="{C3C60B2A-B3CB-4D82-A71D-6D06BF5013B9}"/>
    <cellStyle name="40% - Accent1 2 3 2 4 5" xfId="10723" xr:uid="{5693711D-7554-4859-B4EC-F119F60ED675}"/>
    <cellStyle name="40% - Accent1 2 3 2 4 6" xfId="16255" xr:uid="{7BADB90A-66F7-413C-9854-17E4A3427F37}"/>
    <cellStyle name="40% - Accent1 2 3 2 5" xfId="4082" xr:uid="{E2523E33-3EF0-485A-A17C-C5F59914DDE3}"/>
    <cellStyle name="40% - Accent1 2 3 2 5 2" xfId="5623" xr:uid="{FA154988-45DF-44A2-9079-DEBD7B7661FF}"/>
    <cellStyle name="40% - Accent1 2 3 2 5 2 2" xfId="7963" xr:uid="{3865DB80-3404-43AC-A387-4535DBDD7645}"/>
    <cellStyle name="40% - Accent1 2 3 2 5 2 2 2" xfId="13502" xr:uid="{D7139993-6F73-4C07-89DC-845878AE047B}"/>
    <cellStyle name="40% - Accent1 2 3 2 5 2 2 3" xfId="18839" xr:uid="{EFFB9D47-4A28-4E8D-A297-6378EF2DB0A9}"/>
    <cellStyle name="40% - Accent1 2 3 2 5 2 3" xfId="11162" xr:uid="{5580B3AF-7A1E-4A18-BA86-9D41F37D547F}"/>
    <cellStyle name="40% - Accent1 2 3 2 5 2 4" xfId="16541" xr:uid="{ED28B298-30C5-4285-8F88-72455DE16C89}"/>
    <cellStyle name="40% - Accent1 2 3 2 5 3" xfId="7071" xr:uid="{B734399A-7D90-4FF5-B344-182D649C8CB2}"/>
    <cellStyle name="40% - Accent1 2 3 2 5 3 2" xfId="12610" xr:uid="{832FCD0C-08E1-4BC2-A975-497EF3BF16A0}"/>
    <cellStyle name="40% - Accent1 2 3 2 5 3 3" xfId="17947" xr:uid="{DD0FC8D5-C0A1-4836-BC4A-8E3A02DF8D28}"/>
    <cellStyle name="40% - Accent1 2 3 2 5 4" xfId="6368" xr:uid="{C19B7AF9-9A07-41FF-9323-9F3058936FD6}"/>
    <cellStyle name="40% - Accent1 2 3 2 5 4 2" xfId="11907" xr:uid="{BF3BEED1-C6F2-4517-A6C1-FFD87715ECBB}"/>
    <cellStyle name="40% - Accent1 2 3 2 5 4 3" xfId="17244" xr:uid="{32AEF510-B739-484F-9B22-80F82ABF1254}"/>
    <cellStyle name="40% - Accent1 2 3 2 5 5" xfId="9831" xr:uid="{4B9B08BD-820A-47D7-B335-53973D9AD05A}"/>
    <cellStyle name="40% - Accent1 2 3 2 5 6" xfId="15835" xr:uid="{8FF9EE9C-A123-47D3-B78C-6AFB7504AECF}"/>
    <cellStyle name="40% - Accent1 2 3 2 6" xfId="5297" xr:uid="{4B1FCE7C-0741-4B0D-A8CF-AC1860B66B81}"/>
    <cellStyle name="40% - Accent1 2 3 2 6 2" xfId="7637" xr:uid="{8E767A21-EA87-4707-9183-8C9A18EA8D58}"/>
    <cellStyle name="40% - Accent1 2 3 2 6 2 2" xfId="13176" xr:uid="{AE03CE34-8059-4AAE-B749-2613A21E28C5}"/>
    <cellStyle name="40% - Accent1 2 3 2 6 2 3" xfId="18513" xr:uid="{A8724D4E-2B38-408E-B5A1-C6BE14A7C5B9}"/>
    <cellStyle name="40% - Accent1 2 3 2 6 3" xfId="10928" xr:uid="{2332D3D0-68B7-4E43-B764-397E637BF867}"/>
    <cellStyle name="40% - Accent1 2 3 2 6 4" xfId="16401" xr:uid="{725A2BA6-F276-4242-98F3-1AB5706A762D}"/>
    <cellStyle name="40% - Accent1 2 3 2 7" xfId="6931" xr:uid="{E912A895-7CCD-4841-8800-A867307CD5EA}"/>
    <cellStyle name="40% - Accent1 2 3 2 7 2" xfId="12470" xr:uid="{6E88C3BE-8F78-4AAD-9614-FC43A231784B}"/>
    <cellStyle name="40% - Accent1 2 3 2 7 3" xfId="17807" xr:uid="{194D8858-AA4F-4234-9F99-C1110DB3BC9D}"/>
    <cellStyle name="40% - Accent1 2 3 2 8" xfId="6227" xr:uid="{71C664BA-C507-4628-9CE6-DBC0676B022F}"/>
    <cellStyle name="40% - Accent1 2 3 2 8 2" xfId="11766" xr:uid="{675F48BE-6949-4497-8582-FAF209A3476F}"/>
    <cellStyle name="40% - Accent1 2 3 2 8 3" xfId="17104" xr:uid="{1DC7CEB3-CA84-4213-B2DA-530C60BF544E}"/>
    <cellStyle name="40% - Accent1 2 3 2 9" xfId="8943" xr:uid="{FAB3EAED-AA49-4C7F-892D-70795489E986}"/>
    <cellStyle name="40% - Accent1 2 3 3" xfId="1766" xr:uid="{69FA8006-6E40-4B3A-A0FE-44AF5DACC33D}"/>
    <cellStyle name="40% - Accent1 2 3 4" xfId="4226" xr:uid="{F50692C1-BD5B-4E4A-8B8F-ABB4CA85BA46}"/>
    <cellStyle name="40% - Accent1 2 3 4 2" xfId="5762" xr:uid="{68211C79-53B5-4208-B715-82F5A9D945B6}"/>
    <cellStyle name="40% - Accent1 2 3 4 2 2" xfId="8102" xr:uid="{D7CA30E9-6367-4C4C-9709-ED58F2195623}"/>
    <cellStyle name="40% - Accent1 2 3 4 2 2 2" xfId="13641" xr:uid="{8A0A1DC3-266A-45A8-AC2C-9B1317498CBF}"/>
    <cellStyle name="40% - Accent1 2 3 4 2 2 3" xfId="18978" xr:uid="{AC511039-000C-4C32-9669-55F086ADE77F}"/>
    <cellStyle name="40% - Accent1 2 3 4 2 3" xfId="11301" xr:uid="{33421887-21F8-460A-847E-923901294B1A}"/>
    <cellStyle name="40% - Accent1 2 3 4 2 4" xfId="16680" xr:uid="{32D3FB51-6DA6-4DFE-8A54-6CC2F39E2932}"/>
    <cellStyle name="40% - Accent1 2 3 4 3" xfId="7210" xr:uid="{9C3246B6-0440-4B19-B3AB-54B68C2CCBB0}"/>
    <cellStyle name="40% - Accent1 2 3 4 3 2" xfId="12749" xr:uid="{6221935D-258D-4A2D-AAE4-5709A1D4988F}"/>
    <cellStyle name="40% - Accent1 2 3 4 3 3" xfId="18086" xr:uid="{0DC631A3-3B76-48E7-9273-784C41B68D6B}"/>
    <cellStyle name="40% - Accent1 2 3 4 4" xfId="6507" xr:uid="{D75ACC63-337F-4B6C-BCA6-CBD4506CD51B}"/>
    <cellStyle name="40% - Accent1 2 3 4 4 2" xfId="12046" xr:uid="{E385375D-8BAA-41E5-BA66-973EE9BADD20}"/>
    <cellStyle name="40% - Accent1 2 3 4 4 3" xfId="17383" xr:uid="{7023AFE4-8616-42D1-8D12-468A3A873B5C}"/>
    <cellStyle name="40% - Accent1 2 3 4 5" xfId="9974" xr:uid="{8774377F-84B3-4AE6-A9C0-44471EE77D61}"/>
    <cellStyle name="40% - Accent1 2 3 4 6" xfId="15974" xr:uid="{19D3742D-1919-4202-BF4C-D98917E446F5}"/>
    <cellStyle name="40% - Accent1 2 3 5" xfId="4367" xr:uid="{D1858128-E9C7-4BF1-8092-768A89F4CA6A}"/>
    <cellStyle name="40% - Accent1 2 3 5 2" xfId="5902" xr:uid="{2F06D524-1189-41A9-A9D2-4579B370B8FF}"/>
    <cellStyle name="40% - Accent1 2 3 5 2 2" xfId="8242" xr:uid="{67543AA7-F89E-4A96-9DFE-BC5A5259BA66}"/>
    <cellStyle name="40% - Accent1 2 3 5 2 2 2" xfId="13781" xr:uid="{AA30B48E-B8AB-433E-B791-20F8B24F0FB3}"/>
    <cellStyle name="40% - Accent1 2 3 5 2 2 3" xfId="19118" xr:uid="{C74D5B32-C5DE-42A9-B886-9EAECD79EFD6}"/>
    <cellStyle name="40% - Accent1 2 3 5 2 3" xfId="11441" xr:uid="{45D91012-8B11-4508-B09E-DEE522CA2F5F}"/>
    <cellStyle name="40% - Accent1 2 3 5 2 4" xfId="16820" xr:uid="{DE08FDA0-AF43-4DD7-A317-24582D27B2EC}"/>
    <cellStyle name="40% - Accent1 2 3 5 3" xfId="7350" xr:uid="{31D02BD9-510C-4956-8E37-966C14EDB677}"/>
    <cellStyle name="40% - Accent1 2 3 5 3 2" xfId="12889" xr:uid="{727A5157-C6E9-4BF9-912B-9C934A139F9F}"/>
    <cellStyle name="40% - Accent1 2 3 5 3 3" xfId="18226" xr:uid="{F9E7DBBB-AD70-475B-926C-9153963768D6}"/>
    <cellStyle name="40% - Accent1 2 3 5 4" xfId="6647" xr:uid="{F0384967-293B-4B30-A4B6-5268DF85A78B}"/>
    <cellStyle name="40% - Accent1 2 3 5 4 2" xfId="12186" xr:uid="{9D085CB4-3521-49A9-A68A-F278686C0EFC}"/>
    <cellStyle name="40% - Accent1 2 3 5 4 3" xfId="17523" xr:uid="{5D4578EB-3D65-4A38-A96E-5FC34168FF0C}"/>
    <cellStyle name="40% - Accent1 2 3 5 5" xfId="10115" xr:uid="{61C8E49C-E28C-40CC-8DCE-AA6BF3ACADEB}"/>
    <cellStyle name="40% - Accent1 2 3 5 6" xfId="16114" xr:uid="{BC0B1FD3-02A1-4EBD-82F8-290B86128E85}"/>
    <cellStyle name="40% - Accent1 2 3 6" xfId="5018" xr:uid="{C8687256-C43D-4BC8-9CA3-AD7E28EF9CB3}"/>
    <cellStyle name="40% - Accent1 2 3 6 2" xfId="6083" xr:uid="{F7EF8D5C-CE84-45BC-92E3-19FDC849003B}"/>
    <cellStyle name="40% - Accent1 2 3 6 2 2" xfId="8423" xr:uid="{6219A8BA-2F4C-4135-AF54-3CD7730C68EE}"/>
    <cellStyle name="40% - Accent1 2 3 6 2 2 2" xfId="13962" xr:uid="{C18F7F81-903F-4D8D-8084-447FBF766C0E}"/>
    <cellStyle name="40% - Accent1 2 3 6 2 2 3" xfId="19299" xr:uid="{91D1EDE0-0B09-47B7-B06E-9814DB8554CD}"/>
    <cellStyle name="40% - Accent1 2 3 6 2 3" xfId="11622" xr:uid="{FABDA412-126D-4FD9-8491-17204C88674E}"/>
    <cellStyle name="40% - Accent1 2 3 6 2 4" xfId="16960" xr:uid="{CF3FF599-8914-45DB-8919-69BC5586E50B}"/>
    <cellStyle name="40% - Accent1 2 3 6 3" xfId="7490" xr:uid="{A8381F8D-9BDD-4BBA-8A68-2E4905A421A4}"/>
    <cellStyle name="40% - Accent1 2 3 6 3 2" xfId="13029" xr:uid="{B2CB2F07-EE74-4C3C-B01C-EAA8A58A5FE9}"/>
    <cellStyle name="40% - Accent1 2 3 6 3 3" xfId="18366" xr:uid="{7FA5C50A-E3A7-4EF5-A1EA-E42EE7C891B1}"/>
    <cellStyle name="40% - Accent1 2 3 6 4" xfId="6787" xr:uid="{AA617445-7FBE-4CF3-B10C-EE3DBEC7B6F3}"/>
    <cellStyle name="40% - Accent1 2 3 6 4 2" xfId="12326" xr:uid="{6B04AD93-EF1E-4189-9ECE-F4D790AEAF1D}"/>
    <cellStyle name="40% - Accent1 2 3 6 4 3" xfId="17663" xr:uid="{9603A702-3FD9-442B-A8AA-C2277884DFAC}"/>
    <cellStyle name="40% - Accent1 2 3 6 5" xfId="10722" xr:uid="{CB2325BB-3105-4D30-BECB-5B3B13A37716}"/>
    <cellStyle name="40% - Accent1 2 3 6 6" xfId="16254" xr:uid="{E22F0530-F103-4D31-B748-BF9AFE909AAF}"/>
    <cellStyle name="40% - Accent1 2 3 7" xfId="4081" xr:uid="{C6B3C481-CFD6-4A7C-B6A7-A9FD8F446AFF}"/>
    <cellStyle name="40% - Accent1 2 3 7 2" xfId="5622" xr:uid="{B36E3AA5-0B2A-4110-9300-9AD35C84B0EA}"/>
    <cellStyle name="40% - Accent1 2 3 7 2 2" xfId="7962" xr:uid="{819ACA1A-C818-4DBD-A219-4CF46C77E8C2}"/>
    <cellStyle name="40% - Accent1 2 3 7 2 2 2" xfId="13501" xr:uid="{3B27A9F3-F24B-4B89-97E5-FD70C33BC4EB}"/>
    <cellStyle name="40% - Accent1 2 3 7 2 2 3" xfId="18838" xr:uid="{5ECB929F-81F6-4321-8058-B182D160654C}"/>
    <cellStyle name="40% - Accent1 2 3 7 2 3" xfId="11161" xr:uid="{95D4EB06-AE7F-42AF-B6B9-C3E8BE995098}"/>
    <cellStyle name="40% - Accent1 2 3 7 2 4" xfId="16540" xr:uid="{44751645-117E-483E-BE8C-5898289F06E1}"/>
    <cellStyle name="40% - Accent1 2 3 7 3" xfId="7070" xr:uid="{0EB73457-F8C1-4992-AC07-0CC6B5646CCF}"/>
    <cellStyle name="40% - Accent1 2 3 7 3 2" xfId="12609" xr:uid="{963701D6-E506-4C1C-B5CE-F8BA71737AEE}"/>
    <cellStyle name="40% - Accent1 2 3 7 3 3" xfId="17946" xr:uid="{6E5ADBA0-20AC-46B5-A128-CB87BB2AE635}"/>
    <cellStyle name="40% - Accent1 2 3 7 4" xfId="6367" xr:uid="{40D298DD-8B4D-4845-9185-6EDB507081CD}"/>
    <cellStyle name="40% - Accent1 2 3 7 4 2" xfId="11906" xr:uid="{454D4AA8-86BD-4DF6-94AD-EBD02E56534C}"/>
    <cellStyle name="40% - Accent1 2 3 7 4 3" xfId="17243" xr:uid="{F92CCA30-B923-414D-8BAC-9916570D33E5}"/>
    <cellStyle name="40% - Accent1 2 3 7 5" xfId="9830" xr:uid="{114BD62A-3AA4-44C0-97D3-7D60BADB9007}"/>
    <cellStyle name="40% - Accent1 2 3 7 6" xfId="15834" xr:uid="{F0FF34CF-E4FB-4DF0-933A-104CC882377A}"/>
    <cellStyle name="40% - Accent1 2 3 8" xfId="5296" xr:uid="{ED3A67CA-DFBD-4FB5-99B0-0459C25A2E1A}"/>
    <cellStyle name="40% - Accent1 2 3 8 2" xfId="7636" xr:uid="{71FE1D4F-F82C-47F1-A82E-D746CD2C22F6}"/>
    <cellStyle name="40% - Accent1 2 3 8 2 2" xfId="13175" xr:uid="{70AADA55-0BF0-47B3-B6C1-6A9D9BFE2ADF}"/>
    <cellStyle name="40% - Accent1 2 3 8 2 3" xfId="18512" xr:uid="{FF24282B-A3F4-41AD-ACF1-0A00AA9F4D88}"/>
    <cellStyle name="40% - Accent1 2 3 8 3" xfId="10927" xr:uid="{3B444C96-8124-486A-B602-F4CB172985EF}"/>
    <cellStyle name="40% - Accent1 2 3 8 4" xfId="16400" xr:uid="{4B8F84B3-42DA-4BFC-8BE8-E67EBDCA8DE5}"/>
    <cellStyle name="40% - Accent1 2 3 9" xfId="6930" xr:uid="{5C5B21B2-251C-46EC-BB70-F362B72CE987}"/>
    <cellStyle name="40% - Accent1 2 3 9 2" xfId="12469" xr:uid="{09087D26-C5B5-4B87-B2C8-D7DA9A3C7659}"/>
    <cellStyle name="40% - Accent1 2 3 9 3" xfId="17806" xr:uid="{C1EF7948-BECA-47F3-B27D-4CFD7EA66D15}"/>
    <cellStyle name="40% - Accent1 2 4" xfId="109" xr:uid="{A39308DC-ACDE-4B61-A187-118556F086AA}"/>
    <cellStyle name="40% - Accent1 2 4 2" xfId="1767" xr:uid="{9FCD6809-E9B4-4384-A9DF-CFDAF5CC296D}"/>
    <cellStyle name="40% - Accent1 2 4 3" xfId="19988" xr:uid="{444CDB5C-6F6D-4C06-B1AE-400CBC79458E}"/>
    <cellStyle name="40% - Accent1 2 5" xfId="1768" xr:uid="{DB6B1AD4-C06A-4BC4-A176-5615847D7C48}"/>
    <cellStyle name="40% - Accent1 2 6" xfId="19607" xr:uid="{7125815E-5E06-4920-84FE-7DFD2ADB4B58}"/>
    <cellStyle name="40% - Accent1 2 7" xfId="1762" xr:uid="{AF941F45-AFB4-43C1-8D3D-029E0CCBEE94}"/>
    <cellStyle name="40% - Accent1 3" xfId="110" xr:uid="{55EEC416-2AA3-4D78-83D6-C57655E9034D}"/>
    <cellStyle name="40% - Accent1 3 2" xfId="111" xr:uid="{D3E4915E-D553-4DA9-91EA-8AA2F44E16E1}"/>
    <cellStyle name="40% - Accent1 3 2 2" xfId="1770" xr:uid="{088D304E-2D88-4205-9040-52B8E6C3D649}"/>
    <cellStyle name="40% - Accent1 3 2 3" xfId="19990" xr:uid="{57FEB0A7-3E8E-4C58-8F23-085F6080F955}"/>
    <cellStyle name="40% - Accent1 3 3" xfId="1771" xr:uid="{179724ED-678A-451A-8F3F-3A25D3D0EAC3}"/>
    <cellStyle name="40% - Accent1 3 4" xfId="1769" xr:uid="{455A6634-8399-4BCD-89B8-0D007DF80D55}"/>
    <cellStyle name="40% - Accent1 3 5" xfId="19989" xr:uid="{4BABA036-3A2D-4D58-BF90-DF476B86E203}"/>
    <cellStyle name="40% - Accent1 4" xfId="112" xr:uid="{CD852AB4-7255-48C0-BF29-6884921F59E9}"/>
    <cellStyle name="40% - Accent1 4 2" xfId="113" xr:uid="{4CBD439B-2161-4E8D-952F-434EE9F2CDA5}"/>
    <cellStyle name="40% - Accent1 4 2 2" xfId="1773" xr:uid="{E730BA5C-882F-41B5-AC38-D3FC586E40F7}"/>
    <cellStyle name="40% - Accent1 4 2 3" xfId="19992" xr:uid="{6C26840E-D7F4-4846-9097-3CA62783DD63}"/>
    <cellStyle name="40% - Accent1 4 3" xfId="1774" xr:uid="{32D76C3B-50CF-4585-A7D3-21330D20FA1B}"/>
    <cellStyle name="40% - Accent1 4 4" xfId="1772" xr:uid="{7B34BA2B-8916-43B1-896E-3005F65CB680}"/>
    <cellStyle name="40% - Accent1 4 5" xfId="19991" xr:uid="{59AF30F2-8A0B-42A3-8E21-15F2118AEB5B}"/>
    <cellStyle name="40% - Accent1 5" xfId="114" xr:uid="{95F91B0B-37A7-4C1C-951F-122B8709B27C}"/>
    <cellStyle name="40% - Accent1 5 2" xfId="115" xr:uid="{B9986C2C-D782-4681-B4CD-EFF61D8B9D1D}"/>
    <cellStyle name="40% - Accent1 5 2 2" xfId="1776" xr:uid="{D715F646-FB82-48DC-9637-C36C75F5B184}"/>
    <cellStyle name="40% - Accent1 5 2 3" xfId="19994" xr:uid="{32C3F6E9-0E04-40CC-8278-7B2BBF1169B3}"/>
    <cellStyle name="40% - Accent1 5 3" xfId="1777" xr:uid="{394F3015-4796-4888-9666-D4FB234A1B32}"/>
    <cellStyle name="40% - Accent1 5 4" xfId="1775" xr:uid="{436C640C-8EA6-432E-8EB8-269B7A0FE31E}"/>
    <cellStyle name="40% - Accent1 5 5" xfId="19993" xr:uid="{2664E875-0497-4ADB-BBDA-9CA9D33FB019}"/>
    <cellStyle name="40% - Accent1 6" xfId="116" xr:uid="{B5CDC3CC-2D37-4528-91B0-FE709E1E9850}"/>
    <cellStyle name="40% - Accent1 6 10" xfId="6228" xr:uid="{67D195EA-8A66-44A6-B65A-33F70AAF8B60}"/>
    <cellStyle name="40% - Accent1 6 10 2" xfId="11767" xr:uid="{8D832EE7-C4F4-4BD9-9435-AD36F734A64C}"/>
    <cellStyle name="40% - Accent1 6 10 3" xfId="17105" xr:uid="{620913B4-EA45-4AC2-83A3-1659D3F6075C}"/>
    <cellStyle name="40% - Accent1 6 11" xfId="8945" xr:uid="{1E181999-676E-4B9A-B985-D000798FA967}"/>
    <cellStyle name="40% - Accent1 6 12" xfId="15696" xr:uid="{9781AABD-CD0B-4CE9-9AEE-27580BFFD399}"/>
    <cellStyle name="40% - Accent1 6 13" xfId="1778" xr:uid="{C3CA076D-5617-4E90-B4F8-DFFD30471A8B}"/>
    <cellStyle name="40% - Accent1 6 14" xfId="19995" xr:uid="{8CF8C1AD-7C05-4601-9048-27D13FB6B823}"/>
    <cellStyle name="40% - Accent1 6 2" xfId="117" xr:uid="{DC69A7BD-B8B4-417A-8BBC-B849F595B599}"/>
    <cellStyle name="40% - Accent1 6 2 10" xfId="15697" xr:uid="{2922D342-BC96-4911-9322-815CC9FB7AE7}"/>
    <cellStyle name="40% - Accent1 6 2 11" xfId="1779" xr:uid="{12B02BAA-54B4-4E2C-88E9-DA4142D1A061}"/>
    <cellStyle name="40% - Accent1 6 2 12" xfId="19996" xr:uid="{5CCA4600-FCAB-4248-A207-BB88773AC470}"/>
    <cellStyle name="40% - Accent1 6 2 2" xfId="4229" xr:uid="{8E22017F-78F8-4752-BD97-215C1328FC6F}"/>
    <cellStyle name="40% - Accent1 6 2 2 2" xfId="5765" xr:uid="{92631C8A-0A9C-4C3C-8940-2438B7C4F548}"/>
    <cellStyle name="40% - Accent1 6 2 2 2 2" xfId="8105" xr:uid="{43977F5E-D83E-4930-AB96-6B775B2001EB}"/>
    <cellStyle name="40% - Accent1 6 2 2 2 2 2" xfId="13644" xr:uid="{00FC9B85-FAFF-48C9-8123-242D0C89185E}"/>
    <cellStyle name="40% - Accent1 6 2 2 2 2 3" xfId="18981" xr:uid="{1CCEFE53-DB37-4730-B2E8-9E148F5EA148}"/>
    <cellStyle name="40% - Accent1 6 2 2 2 3" xfId="11304" xr:uid="{0D8249DA-10FB-485D-B2A6-67D089A104B3}"/>
    <cellStyle name="40% - Accent1 6 2 2 2 4" xfId="16683" xr:uid="{447E49EB-5984-46DD-9116-1E30C4DC606D}"/>
    <cellStyle name="40% - Accent1 6 2 2 3" xfId="7213" xr:uid="{76102839-9380-4EC3-9499-FFE4955D8EA6}"/>
    <cellStyle name="40% - Accent1 6 2 2 3 2" xfId="12752" xr:uid="{6D3BC5E8-CE16-4249-9C05-E21AC9F4C48E}"/>
    <cellStyle name="40% - Accent1 6 2 2 3 3" xfId="18089" xr:uid="{1797658E-73C5-47C6-80BE-C6D2B6749D34}"/>
    <cellStyle name="40% - Accent1 6 2 2 4" xfId="6510" xr:uid="{73FF9F64-E328-4D1D-9592-0BDA007B9D99}"/>
    <cellStyle name="40% - Accent1 6 2 2 4 2" xfId="12049" xr:uid="{DBDE319D-0040-4C0B-A67F-A6CFD0403290}"/>
    <cellStyle name="40% - Accent1 6 2 2 4 3" xfId="17386" xr:uid="{90796DA5-2B86-4DC5-A73F-1FEA09D3C2E2}"/>
    <cellStyle name="40% - Accent1 6 2 2 5" xfId="9977" xr:uid="{3EF57E64-1375-445D-BD42-0B9BEB705649}"/>
    <cellStyle name="40% - Accent1 6 2 2 6" xfId="15977" xr:uid="{B44BBCE4-032C-4F95-B77D-A6272A246C00}"/>
    <cellStyle name="40% - Accent1 6 2 3" xfId="4370" xr:uid="{C219D607-AEDA-43C3-9CA6-BC808F086FFF}"/>
    <cellStyle name="40% - Accent1 6 2 3 2" xfId="5905" xr:uid="{AD267531-D008-4CEA-86C5-11508EA53FEC}"/>
    <cellStyle name="40% - Accent1 6 2 3 2 2" xfId="8245" xr:uid="{8E0EB414-2E37-416E-A427-66154B7DB588}"/>
    <cellStyle name="40% - Accent1 6 2 3 2 2 2" xfId="13784" xr:uid="{72557A49-AFFE-41F0-BD85-F0AC1F788B2E}"/>
    <cellStyle name="40% - Accent1 6 2 3 2 2 3" xfId="19121" xr:uid="{EBC46127-2082-400C-861F-F1B228AD42FA}"/>
    <cellStyle name="40% - Accent1 6 2 3 2 3" xfId="11444" xr:uid="{F165E9A0-D341-4EC3-A392-7CE74FC70483}"/>
    <cellStyle name="40% - Accent1 6 2 3 2 4" xfId="16823" xr:uid="{BE8D3720-A438-4188-83B8-15AA8B95B6A8}"/>
    <cellStyle name="40% - Accent1 6 2 3 3" xfId="7353" xr:uid="{FE09279B-5160-4833-9EB3-AC7A7A1D8692}"/>
    <cellStyle name="40% - Accent1 6 2 3 3 2" xfId="12892" xr:uid="{C7C396FC-75E1-453C-B959-E69161DFB192}"/>
    <cellStyle name="40% - Accent1 6 2 3 3 3" xfId="18229" xr:uid="{FE7F99B0-765A-4906-9D83-0AE8D1BF39EB}"/>
    <cellStyle name="40% - Accent1 6 2 3 4" xfId="6650" xr:uid="{5C6AE764-C045-4B2E-A910-09F44E500AFA}"/>
    <cellStyle name="40% - Accent1 6 2 3 4 2" xfId="12189" xr:uid="{8E350024-383A-4D68-9D38-228A22DFB0A3}"/>
    <cellStyle name="40% - Accent1 6 2 3 4 3" xfId="17526" xr:uid="{15465606-4478-42B9-BFB0-B0C028A01C3E}"/>
    <cellStyle name="40% - Accent1 6 2 3 5" xfId="10118" xr:uid="{249A872C-33ED-41BC-A747-771A5F369674}"/>
    <cellStyle name="40% - Accent1 6 2 3 6" xfId="16117" xr:uid="{AC6BD587-1651-45B3-9985-003530CCE352}"/>
    <cellStyle name="40% - Accent1 6 2 4" xfId="5021" xr:uid="{57AC4106-5E91-4C0C-A192-AD46BCE4DD7C}"/>
    <cellStyle name="40% - Accent1 6 2 4 2" xfId="6086" xr:uid="{5AD8B116-7CB0-4A97-A929-4AF904521B1A}"/>
    <cellStyle name="40% - Accent1 6 2 4 2 2" xfId="8426" xr:uid="{2C7FE289-6B20-42D8-8DD1-2D1DCC7A6302}"/>
    <cellStyle name="40% - Accent1 6 2 4 2 2 2" xfId="13965" xr:uid="{5AB93602-A5AC-4301-9555-9F0E8B95D4DD}"/>
    <cellStyle name="40% - Accent1 6 2 4 2 2 3" xfId="19302" xr:uid="{39AC77EF-6F38-4C97-9A6D-CA66D072727D}"/>
    <cellStyle name="40% - Accent1 6 2 4 2 3" xfId="11625" xr:uid="{77B521BF-BB1D-4E6C-AE76-B7074B949C1A}"/>
    <cellStyle name="40% - Accent1 6 2 4 2 4" xfId="16963" xr:uid="{E23E93DE-9417-4D0C-A0C3-3DEBF1DBF9B0}"/>
    <cellStyle name="40% - Accent1 6 2 4 3" xfId="7493" xr:uid="{64709A0F-1976-4CB8-8852-78BD3A730F1F}"/>
    <cellStyle name="40% - Accent1 6 2 4 3 2" xfId="13032" xr:uid="{7B01933E-1873-4DA4-A644-F46959BA6F23}"/>
    <cellStyle name="40% - Accent1 6 2 4 3 3" xfId="18369" xr:uid="{BCCE7F57-D767-457B-A590-284D5477F614}"/>
    <cellStyle name="40% - Accent1 6 2 4 4" xfId="6790" xr:uid="{318EAD5F-9FEF-4DB6-9F33-0D162B062493}"/>
    <cellStyle name="40% - Accent1 6 2 4 4 2" xfId="12329" xr:uid="{BF27A313-7ED2-4AE9-B59C-5F6EA70E058A}"/>
    <cellStyle name="40% - Accent1 6 2 4 4 3" xfId="17666" xr:uid="{2F7493A4-69C1-4754-8786-6CB0AC43EC0B}"/>
    <cellStyle name="40% - Accent1 6 2 4 5" xfId="10725" xr:uid="{59AC07B9-F24B-4BA2-ADA2-54D0C4484B20}"/>
    <cellStyle name="40% - Accent1 6 2 4 6" xfId="16257" xr:uid="{B46537BC-F625-4837-A5B0-DC14C8239DE6}"/>
    <cellStyle name="40% - Accent1 6 2 5" xfId="4084" xr:uid="{B6D6227E-BB1E-434A-AE30-5FCE71180FCF}"/>
    <cellStyle name="40% - Accent1 6 2 5 2" xfId="5625" xr:uid="{B702476B-81D3-4D79-A3D9-350C95838091}"/>
    <cellStyle name="40% - Accent1 6 2 5 2 2" xfId="7965" xr:uid="{3B870C40-FDE4-4352-8A63-1921E0DA4661}"/>
    <cellStyle name="40% - Accent1 6 2 5 2 2 2" xfId="13504" xr:uid="{7E334CAF-A75D-4DF4-9F4A-4C32ECCDBF26}"/>
    <cellStyle name="40% - Accent1 6 2 5 2 2 3" xfId="18841" xr:uid="{EC9E1CFC-DC55-4F3D-870C-03EA865100EF}"/>
    <cellStyle name="40% - Accent1 6 2 5 2 3" xfId="11164" xr:uid="{70FF3386-7B4E-4BA6-9E9D-4A69E6121CBD}"/>
    <cellStyle name="40% - Accent1 6 2 5 2 4" xfId="16543" xr:uid="{861965B3-1F7F-42E5-B2BF-8B46829D98C9}"/>
    <cellStyle name="40% - Accent1 6 2 5 3" xfId="7073" xr:uid="{F32D5F09-0158-4233-B9F8-D85E45E93156}"/>
    <cellStyle name="40% - Accent1 6 2 5 3 2" xfId="12612" xr:uid="{220F3A53-BCD5-4F54-BD60-3725437B6F02}"/>
    <cellStyle name="40% - Accent1 6 2 5 3 3" xfId="17949" xr:uid="{17A6F68B-EE89-4A22-8B89-5EC7A3393625}"/>
    <cellStyle name="40% - Accent1 6 2 5 4" xfId="6370" xr:uid="{D9A31670-AB51-4098-A6B2-EC17649CC6C3}"/>
    <cellStyle name="40% - Accent1 6 2 5 4 2" xfId="11909" xr:uid="{97F3B011-CEE1-4F2C-9174-EF5241414916}"/>
    <cellStyle name="40% - Accent1 6 2 5 4 3" xfId="17246" xr:uid="{D7970E5D-86F1-4F8F-8EFC-CACF89549490}"/>
    <cellStyle name="40% - Accent1 6 2 5 5" xfId="9833" xr:uid="{3BEA449D-7963-46C7-BE14-EB3597B089CD}"/>
    <cellStyle name="40% - Accent1 6 2 5 6" xfId="15837" xr:uid="{3641D1B4-BA9B-4D1F-B172-C22794A5A6E8}"/>
    <cellStyle name="40% - Accent1 6 2 6" xfId="5299" xr:uid="{C095A0C9-2A79-42BB-BFA2-79F326EB9ACB}"/>
    <cellStyle name="40% - Accent1 6 2 6 2" xfId="7639" xr:uid="{2F220352-95D4-478E-98DD-BCAA59EEA307}"/>
    <cellStyle name="40% - Accent1 6 2 6 2 2" xfId="13178" xr:uid="{63081E60-CF8A-4753-AF49-D90DF702259D}"/>
    <cellStyle name="40% - Accent1 6 2 6 2 3" xfId="18515" xr:uid="{5DCF3C2B-CF83-4155-A75C-02BE6242B23B}"/>
    <cellStyle name="40% - Accent1 6 2 6 3" xfId="10930" xr:uid="{EA4E6345-60E6-4D68-BB12-20759B5D44E1}"/>
    <cellStyle name="40% - Accent1 6 2 6 4" xfId="16403" xr:uid="{2CDF0EDB-8036-4128-B8C8-DB1EA124821B}"/>
    <cellStyle name="40% - Accent1 6 2 7" xfId="6933" xr:uid="{C091FFA4-1183-4F5A-B7CB-AEA4C219207D}"/>
    <cellStyle name="40% - Accent1 6 2 7 2" xfId="12472" xr:uid="{17FC6245-7E91-4939-B5DC-FF9B7700027F}"/>
    <cellStyle name="40% - Accent1 6 2 7 3" xfId="17809" xr:uid="{DCA1540E-8BD9-4374-B712-317105AFD34C}"/>
    <cellStyle name="40% - Accent1 6 2 8" xfId="6229" xr:uid="{18A7FFF9-206B-4ED3-916D-C29031D4CF8A}"/>
    <cellStyle name="40% - Accent1 6 2 8 2" xfId="11768" xr:uid="{9D108963-2626-4AB9-BD5A-C2E35FA456F9}"/>
    <cellStyle name="40% - Accent1 6 2 8 3" xfId="17106" xr:uid="{D26D4422-674A-4013-94F2-E05D9A24914F}"/>
    <cellStyle name="40% - Accent1 6 2 9" xfId="8946" xr:uid="{3E5A0723-F7B8-4CD0-91AC-A62F2936D8DF}"/>
    <cellStyle name="40% - Accent1 6 3" xfId="1780" xr:uid="{DACE252E-3ACD-41EE-97A6-F146C2E17AC0}"/>
    <cellStyle name="40% - Accent1 6 4" xfId="4228" xr:uid="{1D216FAE-6A17-4AC7-8E90-8B7469FB48A5}"/>
    <cellStyle name="40% - Accent1 6 4 2" xfId="5764" xr:uid="{857826A5-49B1-490A-B483-BDFDD3B7CA73}"/>
    <cellStyle name="40% - Accent1 6 4 2 2" xfId="8104" xr:uid="{8946DC6B-87FD-4326-959F-A0DF6D002360}"/>
    <cellStyle name="40% - Accent1 6 4 2 2 2" xfId="13643" xr:uid="{FC338C18-BAEB-4632-A9D4-D282E2189AAB}"/>
    <cellStyle name="40% - Accent1 6 4 2 2 3" xfId="18980" xr:uid="{97140798-1168-4093-B64B-67F268075F49}"/>
    <cellStyle name="40% - Accent1 6 4 2 3" xfId="11303" xr:uid="{030E8E88-D054-4ECC-A54F-48F9E9AEA427}"/>
    <cellStyle name="40% - Accent1 6 4 2 4" xfId="16682" xr:uid="{0FA77004-547C-4F65-B984-8C950D6C9EA7}"/>
    <cellStyle name="40% - Accent1 6 4 3" xfId="7212" xr:uid="{3E65266D-6442-4501-8C35-C7AF48F48115}"/>
    <cellStyle name="40% - Accent1 6 4 3 2" xfId="12751" xr:uid="{8E3F907B-C484-4777-8E2F-44A1207FF1C3}"/>
    <cellStyle name="40% - Accent1 6 4 3 3" xfId="18088" xr:uid="{A31FC8FB-E015-48E3-A393-568CB8EBB1CF}"/>
    <cellStyle name="40% - Accent1 6 4 4" xfId="6509" xr:uid="{6F0CB9E8-1ABF-4126-80CD-A30764CB13E0}"/>
    <cellStyle name="40% - Accent1 6 4 4 2" xfId="12048" xr:uid="{7C410CC3-8937-4A47-9DED-5D236F257DA9}"/>
    <cellStyle name="40% - Accent1 6 4 4 3" xfId="17385" xr:uid="{3F752047-6FED-4C76-9318-B47650F87267}"/>
    <cellStyle name="40% - Accent1 6 4 5" xfId="9976" xr:uid="{90AF7E1B-4599-431B-ABBE-7B556145F781}"/>
    <cellStyle name="40% - Accent1 6 4 6" xfId="15976" xr:uid="{ACDF28D8-C143-43A6-B205-43205D63645D}"/>
    <cellStyle name="40% - Accent1 6 5" xfId="4369" xr:uid="{43C52AB0-C8B8-4AC1-A0E2-31D612DC9F12}"/>
    <cellStyle name="40% - Accent1 6 5 2" xfId="5904" xr:uid="{4980999B-70B7-427B-8A69-75DD50BC96BE}"/>
    <cellStyle name="40% - Accent1 6 5 2 2" xfId="8244" xr:uid="{4C791948-1E1D-401A-AEB3-0D0EA8DD2AB2}"/>
    <cellStyle name="40% - Accent1 6 5 2 2 2" xfId="13783" xr:uid="{B6903C34-03CD-480B-877A-A9E7BE819DBB}"/>
    <cellStyle name="40% - Accent1 6 5 2 2 3" xfId="19120" xr:uid="{258F3F21-2100-4352-B498-1D3D06A55C8F}"/>
    <cellStyle name="40% - Accent1 6 5 2 3" xfId="11443" xr:uid="{3B57FD0F-B8FD-48DB-96EE-9B6675F28FF5}"/>
    <cellStyle name="40% - Accent1 6 5 2 4" xfId="16822" xr:uid="{234DCD57-90BC-4BF9-95A2-945AA70B8115}"/>
    <cellStyle name="40% - Accent1 6 5 3" xfId="7352" xr:uid="{E1DBE7C7-22A4-456A-B71F-0A34534EE97D}"/>
    <cellStyle name="40% - Accent1 6 5 3 2" xfId="12891" xr:uid="{B948508C-692C-4966-844D-9089B2B9FC8E}"/>
    <cellStyle name="40% - Accent1 6 5 3 3" xfId="18228" xr:uid="{697E8455-5A37-4A73-9168-3305E87BEE41}"/>
    <cellStyle name="40% - Accent1 6 5 4" xfId="6649" xr:uid="{E189E37C-B6C3-4DB0-9CA3-DF5666AA02D3}"/>
    <cellStyle name="40% - Accent1 6 5 4 2" xfId="12188" xr:uid="{8E81B41D-9AB1-429E-818C-CA4BBE5BDBDE}"/>
    <cellStyle name="40% - Accent1 6 5 4 3" xfId="17525" xr:uid="{E0D68382-2208-4102-A899-77B21DABABB2}"/>
    <cellStyle name="40% - Accent1 6 5 5" xfId="10117" xr:uid="{71C6DA02-06B4-47C0-ACDE-E0EB8E503770}"/>
    <cellStyle name="40% - Accent1 6 5 6" xfId="16116" xr:uid="{40429E38-0612-4B54-A6A2-CE599DAC1EB3}"/>
    <cellStyle name="40% - Accent1 6 6" xfId="5020" xr:uid="{ED0CDE1F-A915-475B-9E65-35BAE3B6977E}"/>
    <cellStyle name="40% - Accent1 6 6 2" xfId="6085" xr:uid="{3C86F1C6-D688-4516-84FF-66424480AA4D}"/>
    <cellStyle name="40% - Accent1 6 6 2 2" xfId="8425" xr:uid="{E7B61123-9354-4856-B47F-D2D41B9608B0}"/>
    <cellStyle name="40% - Accent1 6 6 2 2 2" xfId="13964" xr:uid="{F4A5E8F5-C869-43E1-8D48-FA63ACCDF2C4}"/>
    <cellStyle name="40% - Accent1 6 6 2 2 3" xfId="19301" xr:uid="{282F776E-5F1E-4C7A-837A-956A6713E455}"/>
    <cellStyle name="40% - Accent1 6 6 2 3" xfId="11624" xr:uid="{E1561F40-DC04-44C4-B51A-E8AE07BF172D}"/>
    <cellStyle name="40% - Accent1 6 6 2 4" xfId="16962" xr:uid="{5BFFAD8C-6EAF-42B5-98C2-4EF71FC378FD}"/>
    <cellStyle name="40% - Accent1 6 6 3" xfId="7492" xr:uid="{06B92A86-C4A5-4055-992C-788D84F5F096}"/>
    <cellStyle name="40% - Accent1 6 6 3 2" xfId="13031" xr:uid="{664BD1AC-5173-4CA9-8D2A-7F95044BF5FB}"/>
    <cellStyle name="40% - Accent1 6 6 3 3" xfId="18368" xr:uid="{6BE1D8E1-1124-4A49-889F-0A8F513A3F70}"/>
    <cellStyle name="40% - Accent1 6 6 4" xfId="6789" xr:uid="{CF101554-B0A8-4FF7-B593-4207C72F7AF2}"/>
    <cellStyle name="40% - Accent1 6 6 4 2" xfId="12328" xr:uid="{C9448529-BEE3-45CE-BEBF-E4302206A6C7}"/>
    <cellStyle name="40% - Accent1 6 6 4 3" xfId="17665" xr:uid="{7159DAD8-4CCF-42E3-9985-183CCF729730}"/>
    <cellStyle name="40% - Accent1 6 6 5" xfId="10724" xr:uid="{E8118EA9-8F43-4960-8208-0C57CCF4B31F}"/>
    <cellStyle name="40% - Accent1 6 6 6" xfId="16256" xr:uid="{F030E58F-B5AE-46FB-906E-E037030DDE2F}"/>
    <cellStyle name="40% - Accent1 6 7" xfId="4083" xr:uid="{9E284549-67E4-4D5D-A235-69F3FF2C570F}"/>
    <cellStyle name="40% - Accent1 6 7 2" xfId="5624" xr:uid="{AB6CA8ED-579D-4D55-A348-45813A66EAE6}"/>
    <cellStyle name="40% - Accent1 6 7 2 2" xfId="7964" xr:uid="{2116D97B-558A-439E-A6DF-E4F739FF9DC4}"/>
    <cellStyle name="40% - Accent1 6 7 2 2 2" xfId="13503" xr:uid="{9AED0598-A02A-47F7-ADAA-78185710BBBA}"/>
    <cellStyle name="40% - Accent1 6 7 2 2 3" xfId="18840" xr:uid="{520BA765-80AB-42CB-A2D2-333EA592A1AC}"/>
    <cellStyle name="40% - Accent1 6 7 2 3" xfId="11163" xr:uid="{08A2F29C-3C06-4214-85AF-8A3A9EC8FFBB}"/>
    <cellStyle name="40% - Accent1 6 7 2 4" xfId="16542" xr:uid="{75A89616-ADF1-4E48-963A-4E2900788068}"/>
    <cellStyle name="40% - Accent1 6 7 3" xfId="7072" xr:uid="{431E3B25-813A-48B5-BAF8-C028ECC21C4A}"/>
    <cellStyle name="40% - Accent1 6 7 3 2" xfId="12611" xr:uid="{3C045AE9-78A7-4DC6-90BE-4D83811B76AC}"/>
    <cellStyle name="40% - Accent1 6 7 3 3" xfId="17948" xr:uid="{EAA9DF73-D9F2-40FA-BFE2-A55731516D0A}"/>
    <cellStyle name="40% - Accent1 6 7 4" xfId="6369" xr:uid="{1AFF9B73-03C5-435B-A302-804F7C3E12CE}"/>
    <cellStyle name="40% - Accent1 6 7 4 2" xfId="11908" xr:uid="{B7B54928-E167-4A32-85DA-F7651632D24C}"/>
    <cellStyle name="40% - Accent1 6 7 4 3" xfId="17245" xr:uid="{652D59B7-43E8-45F7-9E2F-5B8875D2FEDA}"/>
    <cellStyle name="40% - Accent1 6 7 5" xfId="9832" xr:uid="{25028B55-38F1-4967-949A-01F77FCE34AB}"/>
    <cellStyle name="40% - Accent1 6 7 6" xfId="15836" xr:uid="{5AE006ED-F0E0-41BC-BEF9-FE2ACE43A4D5}"/>
    <cellStyle name="40% - Accent1 6 8" xfId="5298" xr:uid="{1F5CA78C-284F-49E4-8396-8863B569B4B1}"/>
    <cellStyle name="40% - Accent1 6 8 2" xfId="7638" xr:uid="{5F58229F-C507-4FE7-B9E7-B49CE07E532D}"/>
    <cellStyle name="40% - Accent1 6 8 2 2" xfId="13177" xr:uid="{4F0DBC55-6A02-4AFE-A55E-5AF49F0DFFD6}"/>
    <cellStyle name="40% - Accent1 6 8 2 3" xfId="18514" xr:uid="{BC270FDF-BFE6-45A1-AD88-6280DF5FF236}"/>
    <cellStyle name="40% - Accent1 6 8 3" xfId="10929" xr:uid="{94D81D29-6EED-4756-B390-DE6A02C256DE}"/>
    <cellStyle name="40% - Accent1 6 8 4" xfId="16402" xr:uid="{BB69A511-FE85-47E8-B85D-183E44B8AA7E}"/>
    <cellStyle name="40% - Accent1 6 9" xfId="6932" xr:uid="{0F15AD5C-E7F7-4C66-8DAD-6D2EE9CF6E73}"/>
    <cellStyle name="40% - Accent1 6 9 2" xfId="12471" xr:uid="{FBDF8DE5-E75A-4C57-807E-58524470916E}"/>
    <cellStyle name="40% - Accent1 6 9 3" xfId="17808" xr:uid="{8EA35640-4001-4D7C-A5D1-FAB52B9B7855}"/>
    <cellStyle name="40% - Accent1 7" xfId="19985" xr:uid="{507FFC39-1E3D-4BFE-B9C3-DCB73BC84597}"/>
    <cellStyle name="40% - Accent2" xfId="1781" xr:uid="{066ECAFE-F983-4ADE-967B-DD37F8643E49}"/>
    <cellStyle name="40% - Accent2 2" xfId="118" xr:uid="{F763B48A-125C-4BF6-B7B4-DE6443E1A0BF}"/>
    <cellStyle name="40% - Accent2 2 2" xfId="119" xr:uid="{30E2F666-0399-4547-82D6-4EC4591B0DC6}"/>
    <cellStyle name="40% - Accent2 2 2 2" xfId="1783" xr:uid="{0DC1A0BC-7FEA-49AF-A572-DA53D9434409}"/>
    <cellStyle name="40% - Accent2 2 2 3" xfId="19998" xr:uid="{9A14BFCA-6E64-4056-8DDF-B9D90EF1F1B9}"/>
    <cellStyle name="40% - Accent2 2 3" xfId="120" xr:uid="{DF3FAEB2-675C-4AE1-AD57-92F9227CB9CA}"/>
    <cellStyle name="40% - Accent2 2 3 2" xfId="1784" xr:uid="{22320009-311C-4000-B534-2C71E68278A5}"/>
    <cellStyle name="40% - Accent2 2 4" xfId="121" xr:uid="{5747E116-63A6-43BA-8610-DBB16DA834DF}"/>
    <cellStyle name="40% - Accent2 2 4 2" xfId="1785" xr:uid="{C3644564-3E5B-477B-856B-9562A05524A2}"/>
    <cellStyle name="40% - Accent2 2 4 3" xfId="19999" xr:uid="{FA1A2178-532B-48DD-99C2-9A4FC81EB718}"/>
    <cellStyle name="40% - Accent2 2 5" xfId="19608" xr:uid="{124D9528-AAF1-4D11-A5EC-1C59F9C9F1C7}"/>
    <cellStyle name="40% - Accent2 2 6" xfId="1782" xr:uid="{50C92178-0FE0-4515-B782-8B1555880865}"/>
    <cellStyle name="40% - Accent2 3" xfId="122" xr:uid="{60FE8374-DBE7-4E07-A23D-A0DAAEA10B19}"/>
    <cellStyle name="40% - Accent2 3 2" xfId="123" xr:uid="{FA13045F-BF4E-4118-8ADC-AA24E25B8F31}"/>
    <cellStyle name="40% - Accent2 3 2 2" xfId="1787" xr:uid="{50F8DA35-E133-4DA6-82A6-89FA1FC06AF4}"/>
    <cellStyle name="40% - Accent2 3 2 3" xfId="20001" xr:uid="{0E84E635-C274-49B9-8320-6E8548355D62}"/>
    <cellStyle name="40% - Accent2 3 3" xfId="1788" xr:uid="{3D66C22E-8F93-4113-A445-72FFEE2301A2}"/>
    <cellStyle name="40% - Accent2 3 4" xfId="1786" xr:uid="{9BBD70FD-95B7-41EA-A079-79A8408A668F}"/>
    <cellStyle name="40% - Accent2 3 5" xfId="20000" xr:uid="{C5854971-E90F-45DD-87F0-B6EF73459349}"/>
    <cellStyle name="40% - Accent2 4" xfId="124" xr:uid="{565C49F5-4AD7-4699-9D58-F27951CCD4B1}"/>
    <cellStyle name="40% - Accent2 4 2" xfId="125" xr:uid="{8EF2E9D0-2FB3-426D-9BCC-552F23F4E709}"/>
    <cellStyle name="40% - Accent2 4 2 2" xfId="1790" xr:uid="{A93DDBFD-66EB-4B3B-9190-320B743BD065}"/>
    <cellStyle name="40% - Accent2 4 2 3" xfId="20003" xr:uid="{B98C5AFC-265F-4FF6-9BA8-B079F8AAF55B}"/>
    <cellStyle name="40% - Accent2 4 3" xfId="1791" xr:uid="{A55E25EB-6C33-438B-96D2-531E0D670B3C}"/>
    <cellStyle name="40% - Accent2 4 4" xfId="1789" xr:uid="{8C1B050E-D3C1-4416-82A7-3BF039994EEC}"/>
    <cellStyle name="40% - Accent2 4 5" xfId="20002" xr:uid="{338E6746-B82B-4F0C-B165-F6C5394913FE}"/>
    <cellStyle name="40% - Accent2 5" xfId="126" xr:uid="{ADD1C4DC-8490-4621-A8DF-F9AE763E6334}"/>
    <cellStyle name="40% - Accent2 5 2" xfId="127" xr:uid="{5F3EDB4C-72D3-438F-8B9C-8D03FA54B7F5}"/>
    <cellStyle name="40% - Accent2 5 2 2" xfId="1793" xr:uid="{AD3C2B38-10C9-45C8-BB17-A4DA09BF7D49}"/>
    <cellStyle name="40% - Accent2 5 2 3" xfId="20005" xr:uid="{30B87A28-5682-42F3-A7B1-C8E5E125121A}"/>
    <cellStyle name="40% - Accent2 5 3" xfId="1794" xr:uid="{56CA5024-27FB-4973-BEC6-2D7977C78D43}"/>
    <cellStyle name="40% - Accent2 5 4" xfId="1792" xr:uid="{B78181FD-C82D-409D-A96C-A0CF4AB27CC5}"/>
    <cellStyle name="40% - Accent2 5 5" xfId="20004" xr:uid="{710AAA04-B729-4520-9985-A1664687211F}"/>
    <cellStyle name="40% - Accent2 6" xfId="128" xr:uid="{304C6BE1-5E13-417C-9FFE-F28B81B4A8D2}"/>
    <cellStyle name="40% - Accent2 6 10" xfId="6230" xr:uid="{DE98086A-BB46-49B8-9E30-190D9C846A7E}"/>
    <cellStyle name="40% - Accent2 6 10 2" xfId="11769" xr:uid="{1CDFDA2A-77BE-4BEB-AA3E-EEFC545BB805}"/>
    <cellStyle name="40% - Accent2 6 10 3" xfId="17107" xr:uid="{31DF5F83-6C45-4074-9853-0C567571FF04}"/>
    <cellStyle name="40% - Accent2 6 11" xfId="8948" xr:uid="{C2AED517-1F62-412A-80C5-60F844A0F173}"/>
    <cellStyle name="40% - Accent2 6 12" xfId="15698" xr:uid="{DDD6138E-A330-4A69-BBD6-DBDFA9698245}"/>
    <cellStyle name="40% - Accent2 6 13" xfId="1795" xr:uid="{F0D036CF-F194-4483-B86C-83AB40868CA6}"/>
    <cellStyle name="40% - Accent2 6 14" xfId="20006" xr:uid="{C74E15E2-7F22-478C-8A8F-2EECB838A87F}"/>
    <cellStyle name="40% - Accent2 6 2" xfId="129" xr:uid="{2F61F6B7-5E0B-4075-9FB6-08A245930781}"/>
    <cellStyle name="40% - Accent2 6 2 10" xfId="15699" xr:uid="{80748801-5A59-45D9-AE2D-A060A3B4ADA7}"/>
    <cellStyle name="40% - Accent2 6 2 11" xfId="1796" xr:uid="{B74302E1-2746-4EDE-97C0-91C989128EDC}"/>
    <cellStyle name="40% - Accent2 6 2 12" xfId="20007" xr:uid="{874A2250-F31F-4755-A7CD-674CD1A0B6B5}"/>
    <cellStyle name="40% - Accent2 6 2 2" xfId="4231" xr:uid="{7EBAA014-8C89-4249-A649-A476EB511ACB}"/>
    <cellStyle name="40% - Accent2 6 2 2 2" xfId="5767" xr:uid="{C25AD272-F13F-449A-9555-4E2EC7E23B26}"/>
    <cellStyle name="40% - Accent2 6 2 2 2 2" xfId="8107" xr:uid="{8A68659E-47AC-47F8-B49D-733BB9D692E2}"/>
    <cellStyle name="40% - Accent2 6 2 2 2 2 2" xfId="13646" xr:uid="{57FFEE1F-C8E7-4E3A-8094-AF22CAEC49A3}"/>
    <cellStyle name="40% - Accent2 6 2 2 2 2 3" xfId="18983" xr:uid="{DE1E758F-D238-4832-A1AF-5A2E05162FE7}"/>
    <cellStyle name="40% - Accent2 6 2 2 2 3" xfId="11306" xr:uid="{A630A180-DF43-4279-A769-206CBDFDD359}"/>
    <cellStyle name="40% - Accent2 6 2 2 2 4" xfId="16685" xr:uid="{219F84D4-0BEE-40A2-A924-74794E60EA7F}"/>
    <cellStyle name="40% - Accent2 6 2 2 3" xfId="7215" xr:uid="{E25CA4DC-EEE2-460D-B8C8-3BF97F9C8131}"/>
    <cellStyle name="40% - Accent2 6 2 2 3 2" xfId="12754" xr:uid="{D609BA85-46A6-432D-8F4B-52B5027114D2}"/>
    <cellStyle name="40% - Accent2 6 2 2 3 3" xfId="18091" xr:uid="{D1BFF452-EB0E-483E-B29E-8FEA2E6036B4}"/>
    <cellStyle name="40% - Accent2 6 2 2 4" xfId="6512" xr:uid="{3B96E257-EB3F-403B-8E00-FDD1ABCDAE4F}"/>
    <cellStyle name="40% - Accent2 6 2 2 4 2" xfId="12051" xr:uid="{8E413BD2-89FD-4280-BB6C-3B30561A5EF8}"/>
    <cellStyle name="40% - Accent2 6 2 2 4 3" xfId="17388" xr:uid="{193576C6-3010-4FC5-B2C1-AA6041699C5A}"/>
    <cellStyle name="40% - Accent2 6 2 2 5" xfId="9979" xr:uid="{B69CF871-A324-40E1-A5D6-FBE94C61A536}"/>
    <cellStyle name="40% - Accent2 6 2 2 6" xfId="15979" xr:uid="{ABB0DA92-6768-4E1A-BD79-AACBBED6EE0B}"/>
    <cellStyle name="40% - Accent2 6 2 3" xfId="4372" xr:uid="{9F073473-70C0-4D77-827B-E046004546E3}"/>
    <cellStyle name="40% - Accent2 6 2 3 2" xfId="5907" xr:uid="{0265E84C-C1B1-4243-85E8-867A2F90519F}"/>
    <cellStyle name="40% - Accent2 6 2 3 2 2" xfId="8247" xr:uid="{CD8D4823-8A46-45B0-8073-DC735CFC41E6}"/>
    <cellStyle name="40% - Accent2 6 2 3 2 2 2" xfId="13786" xr:uid="{58548121-7C3C-431C-B526-4F60BA0D3E0F}"/>
    <cellStyle name="40% - Accent2 6 2 3 2 2 3" xfId="19123" xr:uid="{D7256571-D1CE-44A5-953A-D5AE84FF88D9}"/>
    <cellStyle name="40% - Accent2 6 2 3 2 3" xfId="11446" xr:uid="{61D71BD1-1326-4D02-9696-817CFD46CB74}"/>
    <cellStyle name="40% - Accent2 6 2 3 2 4" xfId="16825" xr:uid="{4F683893-CCA2-42A7-A4D3-6CC6A28E0544}"/>
    <cellStyle name="40% - Accent2 6 2 3 3" xfId="7355" xr:uid="{730E05D7-8863-475F-ADC5-A0FE89A0A9CA}"/>
    <cellStyle name="40% - Accent2 6 2 3 3 2" xfId="12894" xr:uid="{67317860-2510-4589-99A3-967F69B7EE99}"/>
    <cellStyle name="40% - Accent2 6 2 3 3 3" xfId="18231" xr:uid="{96892535-6FB5-4E73-8C23-73E718C93906}"/>
    <cellStyle name="40% - Accent2 6 2 3 4" xfId="6652" xr:uid="{524391A0-BDB2-4E9B-B5E6-E16453841556}"/>
    <cellStyle name="40% - Accent2 6 2 3 4 2" xfId="12191" xr:uid="{4B9D9DAE-FD80-4BEB-9D53-EE991D0E7009}"/>
    <cellStyle name="40% - Accent2 6 2 3 4 3" xfId="17528" xr:uid="{80357009-E4D4-40BB-977C-D241DA08A8CC}"/>
    <cellStyle name="40% - Accent2 6 2 3 5" xfId="10120" xr:uid="{61ADB370-EDF8-4FE7-A7CC-A1026752D07B}"/>
    <cellStyle name="40% - Accent2 6 2 3 6" xfId="16119" xr:uid="{C06888A5-1A45-44F3-80C6-12A7E2A8AFFF}"/>
    <cellStyle name="40% - Accent2 6 2 4" xfId="5023" xr:uid="{996B4D7A-CA3B-4C60-AB4B-12A6F7474E5C}"/>
    <cellStyle name="40% - Accent2 6 2 4 2" xfId="6088" xr:uid="{9D137254-7959-4A27-8E93-5F92AA4A6AD2}"/>
    <cellStyle name="40% - Accent2 6 2 4 2 2" xfId="8428" xr:uid="{3661DB93-30DF-49F4-8B37-0E371AAF866C}"/>
    <cellStyle name="40% - Accent2 6 2 4 2 2 2" xfId="13967" xr:uid="{5ACBEF2D-E11D-47AF-8168-D48BEA10D989}"/>
    <cellStyle name="40% - Accent2 6 2 4 2 2 3" xfId="19304" xr:uid="{92F2C7B9-92FD-4182-BDD4-A143FD56A11C}"/>
    <cellStyle name="40% - Accent2 6 2 4 2 3" xfId="11627" xr:uid="{92129B33-213B-45B7-85C0-A681FB84A21C}"/>
    <cellStyle name="40% - Accent2 6 2 4 2 4" xfId="16965" xr:uid="{40362EFD-0E92-4BDE-BF06-6F6F2C80A8E7}"/>
    <cellStyle name="40% - Accent2 6 2 4 3" xfId="7495" xr:uid="{A1D7C050-9662-401A-94BA-3C1869A28ED6}"/>
    <cellStyle name="40% - Accent2 6 2 4 3 2" xfId="13034" xr:uid="{96EBB1C2-FD0C-454C-8A0F-DB1EA6E03290}"/>
    <cellStyle name="40% - Accent2 6 2 4 3 3" xfId="18371" xr:uid="{9CC40674-70C6-4E81-924E-41C61D7BD2ED}"/>
    <cellStyle name="40% - Accent2 6 2 4 4" xfId="6792" xr:uid="{4C8E809B-19AD-4F85-8A95-41CA416DBA72}"/>
    <cellStyle name="40% - Accent2 6 2 4 4 2" xfId="12331" xr:uid="{5EE1C91C-8EC2-46F3-8851-93BCA7BF76D5}"/>
    <cellStyle name="40% - Accent2 6 2 4 4 3" xfId="17668" xr:uid="{9530BACB-DDCD-4A6E-9286-F3009950C70F}"/>
    <cellStyle name="40% - Accent2 6 2 4 5" xfId="10727" xr:uid="{69C78721-3A80-4007-9794-7833115C5155}"/>
    <cellStyle name="40% - Accent2 6 2 4 6" xfId="16259" xr:uid="{7C566C49-6F61-415C-ACE5-15552CB4E886}"/>
    <cellStyle name="40% - Accent2 6 2 5" xfId="4086" xr:uid="{6111A3BC-2ED3-4674-9091-F81B453732FD}"/>
    <cellStyle name="40% - Accent2 6 2 5 2" xfId="5627" xr:uid="{CD19F269-32B0-4AAC-8368-EECFDBF38CB0}"/>
    <cellStyle name="40% - Accent2 6 2 5 2 2" xfId="7967" xr:uid="{0FC37BDA-D592-4809-AEC4-D81FE5C21584}"/>
    <cellStyle name="40% - Accent2 6 2 5 2 2 2" xfId="13506" xr:uid="{12326D72-95D4-4E4D-B76B-85AAB0828669}"/>
    <cellStyle name="40% - Accent2 6 2 5 2 2 3" xfId="18843" xr:uid="{44F8B4CC-2723-47DC-8474-BBF4DE007B70}"/>
    <cellStyle name="40% - Accent2 6 2 5 2 3" xfId="11166" xr:uid="{71567D6C-FD09-4138-AB73-CDF8D29ED6BA}"/>
    <cellStyle name="40% - Accent2 6 2 5 2 4" xfId="16545" xr:uid="{1231473B-A2FE-4181-A074-6830B91E87C0}"/>
    <cellStyle name="40% - Accent2 6 2 5 3" xfId="7075" xr:uid="{15C3FC29-16F7-40C0-9598-4BE6D036F3E9}"/>
    <cellStyle name="40% - Accent2 6 2 5 3 2" xfId="12614" xr:uid="{E9F14EC5-97C9-4FCD-BB13-134FB855C1C7}"/>
    <cellStyle name="40% - Accent2 6 2 5 3 3" xfId="17951" xr:uid="{52394884-052C-486D-B2BF-5A62723C0972}"/>
    <cellStyle name="40% - Accent2 6 2 5 4" xfId="6372" xr:uid="{191C9B2F-11FF-42A2-83A3-A7A2A68D87AA}"/>
    <cellStyle name="40% - Accent2 6 2 5 4 2" xfId="11911" xr:uid="{F69ED934-BA8F-4C54-A10C-D31ADC5BED4A}"/>
    <cellStyle name="40% - Accent2 6 2 5 4 3" xfId="17248" xr:uid="{485B38F4-9E14-428A-9403-A6188682CEE6}"/>
    <cellStyle name="40% - Accent2 6 2 5 5" xfId="9835" xr:uid="{D6B02EA1-A481-46CD-8BD5-D4636AD98174}"/>
    <cellStyle name="40% - Accent2 6 2 5 6" xfId="15839" xr:uid="{759D665A-8438-4E21-B368-E4D2BDB71429}"/>
    <cellStyle name="40% - Accent2 6 2 6" xfId="5301" xr:uid="{378E5885-0338-49CB-A4E5-924B8E532706}"/>
    <cellStyle name="40% - Accent2 6 2 6 2" xfId="7641" xr:uid="{D1A23511-369E-4E84-BF72-057CE814E030}"/>
    <cellStyle name="40% - Accent2 6 2 6 2 2" xfId="13180" xr:uid="{9CF3487A-0E1C-429B-8FFF-FF8120A658D7}"/>
    <cellStyle name="40% - Accent2 6 2 6 2 3" xfId="18517" xr:uid="{8614A134-983C-4C55-9A31-5571B65C7E61}"/>
    <cellStyle name="40% - Accent2 6 2 6 3" xfId="10932" xr:uid="{C6DA8412-7BAA-4365-A9B8-56EEAB4E1704}"/>
    <cellStyle name="40% - Accent2 6 2 6 4" xfId="16405" xr:uid="{8F81F575-1268-4059-90E6-3146A9F17989}"/>
    <cellStyle name="40% - Accent2 6 2 7" xfId="6935" xr:uid="{49ADDA7A-1CF4-4411-A7B8-0DAD06301FA7}"/>
    <cellStyle name="40% - Accent2 6 2 7 2" xfId="12474" xr:uid="{0F9E6E31-F8E0-4868-8CAB-6299AB383E2C}"/>
    <cellStyle name="40% - Accent2 6 2 7 3" xfId="17811" xr:uid="{9BA6C54A-E934-47DD-BCA6-2466F52CAB29}"/>
    <cellStyle name="40% - Accent2 6 2 8" xfId="6231" xr:uid="{59BD8736-2882-4961-B79F-FF40A52EB4C9}"/>
    <cellStyle name="40% - Accent2 6 2 8 2" xfId="11770" xr:uid="{A72801A0-48A8-4FCD-B256-637B350722C4}"/>
    <cellStyle name="40% - Accent2 6 2 8 3" xfId="17108" xr:uid="{A5DB30E2-18E3-470C-8F0C-5828C1B24AFE}"/>
    <cellStyle name="40% - Accent2 6 2 9" xfId="8949" xr:uid="{C1E2A772-ABE0-44A6-8A42-B3F61862EAD4}"/>
    <cellStyle name="40% - Accent2 6 3" xfId="1797" xr:uid="{2EE1A5E3-042F-4870-8290-14D04F82BB69}"/>
    <cellStyle name="40% - Accent2 6 4" xfId="4230" xr:uid="{2503730E-F67C-4F6E-A2B7-8747C7E748EA}"/>
    <cellStyle name="40% - Accent2 6 4 2" xfId="5766" xr:uid="{CECDB154-B932-4142-965A-F1DA5FB6D113}"/>
    <cellStyle name="40% - Accent2 6 4 2 2" xfId="8106" xr:uid="{11B94BA0-E094-486C-81E4-AAEA53BE056B}"/>
    <cellStyle name="40% - Accent2 6 4 2 2 2" xfId="13645" xr:uid="{70E6F41D-55A3-4AC6-A9B4-3C972BB084FC}"/>
    <cellStyle name="40% - Accent2 6 4 2 2 3" xfId="18982" xr:uid="{69F5C926-05EF-4385-8552-485966C1A1F4}"/>
    <cellStyle name="40% - Accent2 6 4 2 3" xfId="11305" xr:uid="{B9168819-043F-439C-8AF1-C95E38577F46}"/>
    <cellStyle name="40% - Accent2 6 4 2 4" xfId="16684" xr:uid="{8DF1AB86-843C-475D-B12A-9748E89B7DE8}"/>
    <cellStyle name="40% - Accent2 6 4 3" xfId="7214" xr:uid="{D7CCB4CC-FE0C-4183-8562-254D5AC306F1}"/>
    <cellStyle name="40% - Accent2 6 4 3 2" xfId="12753" xr:uid="{91ACCD7A-267F-4791-9E23-7D13DCD488EB}"/>
    <cellStyle name="40% - Accent2 6 4 3 3" xfId="18090" xr:uid="{6F8B86E7-CC94-450D-B6C7-ED812B1F9BA0}"/>
    <cellStyle name="40% - Accent2 6 4 4" xfId="6511" xr:uid="{36141B0D-AAC9-4506-841A-6DAEA3148242}"/>
    <cellStyle name="40% - Accent2 6 4 4 2" xfId="12050" xr:uid="{930C577D-9A74-4D1F-B97B-F3409B27FD93}"/>
    <cellStyle name="40% - Accent2 6 4 4 3" xfId="17387" xr:uid="{A769E5F0-3CDD-40C8-AA9D-BCE7A87D4AF4}"/>
    <cellStyle name="40% - Accent2 6 4 5" xfId="9978" xr:uid="{56450EC1-7846-48E6-9761-764E7B7A1BA6}"/>
    <cellStyle name="40% - Accent2 6 4 6" xfId="15978" xr:uid="{ED59B0E0-CB68-4D6C-BA4B-B02A1CEB48C5}"/>
    <cellStyle name="40% - Accent2 6 5" xfId="4371" xr:uid="{69BBAC57-C41E-4628-9E23-D98D22C5434C}"/>
    <cellStyle name="40% - Accent2 6 5 2" xfId="5906" xr:uid="{2C14F5F4-C56D-4282-8B39-B32256425EE9}"/>
    <cellStyle name="40% - Accent2 6 5 2 2" xfId="8246" xr:uid="{99F4FE44-7BA7-4610-9919-8DED34ED2D2C}"/>
    <cellStyle name="40% - Accent2 6 5 2 2 2" xfId="13785" xr:uid="{992DE296-E122-4EE3-AAFD-D76168F2BB04}"/>
    <cellStyle name="40% - Accent2 6 5 2 2 3" xfId="19122" xr:uid="{9E0AE598-4555-4A16-80B9-736264CF7BBF}"/>
    <cellStyle name="40% - Accent2 6 5 2 3" xfId="11445" xr:uid="{8D309EFE-CAED-40FD-B5E1-84B498175404}"/>
    <cellStyle name="40% - Accent2 6 5 2 4" xfId="16824" xr:uid="{36FACE52-B717-4D8F-8471-2E2C6E4E582F}"/>
    <cellStyle name="40% - Accent2 6 5 3" xfId="7354" xr:uid="{698F2D01-EC1E-4C92-BF45-D102019B1208}"/>
    <cellStyle name="40% - Accent2 6 5 3 2" xfId="12893" xr:uid="{BD461875-B3ED-4C9A-80C2-CC1B8181AA18}"/>
    <cellStyle name="40% - Accent2 6 5 3 3" xfId="18230" xr:uid="{898BBA89-E0B5-43B3-BB82-41DDF620551F}"/>
    <cellStyle name="40% - Accent2 6 5 4" xfId="6651" xr:uid="{A21F4FA3-BDFB-4BE2-8D84-07AE8D04B4BF}"/>
    <cellStyle name="40% - Accent2 6 5 4 2" xfId="12190" xr:uid="{0E20B07C-22EF-4E06-8158-300FF264F279}"/>
    <cellStyle name="40% - Accent2 6 5 4 3" xfId="17527" xr:uid="{0A23BDFF-B4AC-4BDB-ACCC-7415020D3B04}"/>
    <cellStyle name="40% - Accent2 6 5 5" xfId="10119" xr:uid="{4057D535-0B81-44C1-9CBA-6248C981A23E}"/>
    <cellStyle name="40% - Accent2 6 5 6" xfId="16118" xr:uid="{E28D9DCB-DACF-4E13-AFF5-11C679AF4DE9}"/>
    <cellStyle name="40% - Accent2 6 6" xfId="5022" xr:uid="{50EF61DB-3DDA-47AB-9B2D-41A83A902CB9}"/>
    <cellStyle name="40% - Accent2 6 6 2" xfId="6087" xr:uid="{13588895-32B9-49A8-9F93-AD2174FBA8CC}"/>
    <cellStyle name="40% - Accent2 6 6 2 2" xfId="8427" xr:uid="{99B60802-BE79-4B74-A7E6-74030EF7AF32}"/>
    <cellStyle name="40% - Accent2 6 6 2 2 2" xfId="13966" xr:uid="{188A25FB-C4DE-49CE-A003-E77AEF6630C6}"/>
    <cellStyle name="40% - Accent2 6 6 2 2 3" xfId="19303" xr:uid="{BF6B2E2F-20FC-448D-83FE-A1D80DA9172D}"/>
    <cellStyle name="40% - Accent2 6 6 2 3" xfId="11626" xr:uid="{CCFA4EE0-52CE-43E6-9FE0-DE1CFF739ED0}"/>
    <cellStyle name="40% - Accent2 6 6 2 4" xfId="16964" xr:uid="{CC00398E-4858-4885-9940-E925CABC33E1}"/>
    <cellStyle name="40% - Accent2 6 6 3" xfId="7494" xr:uid="{B2DC8CD4-D1CF-4ADA-A900-C7B4B6E63FA1}"/>
    <cellStyle name="40% - Accent2 6 6 3 2" xfId="13033" xr:uid="{454B2392-C9A1-4A1D-9B8E-E3BFCDFFA647}"/>
    <cellStyle name="40% - Accent2 6 6 3 3" xfId="18370" xr:uid="{AD8E6589-55F8-4121-B48D-13F94D2C2E51}"/>
    <cellStyle name="40% - Accent2 6 6 4" xfId="6791" xr:uid="{33D91E1B-921B-40B5-A6C2-A928099E06B1}"/>
    <cellStyle name="40% - Accent2 6 6 4 2" xfId="12330" xr:uid="{FDB3AF34-2864-497C-89BF-187F8F91A5A5}"/>
    <cellStyle name="40% - Accent2 6 6 4 3" xfId="17667" xr:uid="{AB277E2E-B6BA-4215-8946-0892B5040167}"/>
    <cellStyle name="40% - Accent2 6 6 5" xfId="10726" xr:uid="{C1340454-1070-41D4-8F96-A24703528149}"/>
    <cellStyle name="40% - Accent2 6 6 6" xfId="16258" xr:uid="{B55B3C18-19A5-415F-929E-135182C31770}"/>
    <cellStyle name="40% - Accent2 6 7" xfId="4085" xr:uid="{31A68A51-418B-462E-9A71-3711E595CBBE}"/>
    <cellStyle name="40% - Accent2 6 7 2" xfId="5626" xr:uid="{E2DAA8A6-8FAD-4B51-A36A-6BC92A81AC5C}"/>
    <cellStyle name="40% - Accent2 6 7 2 2" xfId="7966" xr:uid="{8D128CDC-D5FA-4326-A649-6547F6A1E230}"/>
    <cellStyle name="40% - Accent2 6 7 2 2 2" xfId="13505" xr:uid="{0BD05359-23D5-4F1C-91B1-10C956B08221}"/>
    <cellStyle name="40% - Accent2 6 7 2 2 3" xfId="18842" xr:uid="{33249401-BDA0-4944-95DB-76CD05D1FBB2}"/>
    <cellStyle name="40% - Accent2 6 7 2 3" xfId="11165" xr:uid="{E0B0BD6C-6481-4EE4-9F27-3C7BF6BE0358}"/>
    <cellStyle name="40% - Accent2 6 7 2 4" xfId="16544" xr:uid="{E8B257BF-3585-429B-9D7D-A951048297C7}"/>
    <cellStyle name="40% - Accent2 6 7 3" xfId="7074" xr:uid="{E269DFE9-E752-4D88-8DE8-CACC09253AB2}"/>
    <cellStyle name="40% - Accent2 6 7 3 2" xfId="12613" xr:uid="{741D0184-C6BC-420D-84A5-3BE56DE744B4}"/>
    <cellStyle name="40% - Accent2 6 7 3 3" xfId="17950" xr:uid="{DED486CF-6A79-406D-9184-59633AA5A9F2}"/>
    <cellStyle name="40% - Accent2 6 7 4" xfId="6371" xr:uid="{A527778B-0BAF-458E-9C02-A065A305781F}"/>
    <cellStyle name="40% - Accent2 6 7 4 2" xfId="11910" xr:uid="{8CBD8C78-3177-4C9A-9FBF-19879D7B8A8F}"/>
    <cellStyle name="40% - Accent2 6 7 4 3" xfId="17247" xr:uid="{0E56F936-A8E3-4E28-9C7E-96D15B8C2CE6}"/>
    <cellStyle name="40% - Accent2 6 7 5" xfId="9834" xr:uid="{2C00140F-78FA-436E-934C-D854ACC48E39}"/>
    <cellStyle name="40% - Accent2 6 7 6" xfId="15838" xr:uid="{AECEFF97-06BD-4F08-9227-8BF30E5351B7}"/>
    <cellStyle name="40% - Accent2 6 8" xfId="5300" xr:uid="{82BEB4EB-EB16-40BC-8218-4CD3E6106509}"/>
    <cellStyle name="40% - Accent2 6 8 2" xfId="7640" xr:uid="{90B2D331-585E-4B55-A314-3EAEE355C174}"/>
    <cellStyle name="40% - Accent2 6 8 2 2" xfId="13179" xr:uid="{DB935AC9-C5B5-4546-8B44-34063FB55BDD}"/>
    <cellStyle name="40% - Accent2 6 8 2 3" xfId="18516" xr:uid="{653C39C8-0251-4900-9C06-6646FF0B6EC0}"/>
    <cellStyle name="40% - Accent2 6 8 3" xfId="10931" xr:uid="{2412BC88-CCF5-4572-8E4B-6931CBB49FB8}"/>
    <cellStyle name="40% - Accent2 6 8 4" xfId="16404" xr:uid="{2EEBF93E-05CA-4C5F-B856-7472B25CEEEC}"/>
    <cellStyle name="40% - Accent2 6 9" xfId="6934" xr:uid="{F503E117-7AE2-4F23-96EE-5ABCD6E801E1}"/>
    <cellStyle name="40% - Accent2 6 9 2" xfId="12473" xr:uid="{48F6AFE5-B794-4F3A-9AE3-39C574C89AF4}"/>
    <cellStyle name="40% - Accent2 6 9 3" xfId="17810" xr:uid="{50912CFC-E3A0-4190-9C71-743AB408A7A7}"/>
    <cellStyle name="40% - Accent2 7" xfId="19997" xr:uid="{57672CBC-6602-438E-85E5-196222388631}"/>
    <cellStyle name="40% - Accent3" xfId="1798" xr:uid="{BCA31D82-7AC6-4A2F-B3F3-6B83C4E03716}"/>
    <cellStyle name="40% - Accent3 2" xfId="130" xr:uid="{DECDCEB2-437B-425B-A767-932AFF97ED5F}"/>
    <cellStyle name="40% - Accent3 2 2" xfId="131" xr:uid="{E5F2C0A3-10B8-44ED-A285-EA6798EA4DFD}"/>
    <cellStyle name="40% - Accent3 2 2 2" xfId="1800" xr:uid="{CA2DE3A6-5E3B-4CDC-8213-B7BF16D8688A}"/>
    <cellStyle name="40% - Accent3 2 2 3" xfId="20010" xr:uid="{26B15707-CEA3-4EF6-9654-CED5F448723F}"/>
    <cellStyle name="40% - Accent3 2 3" xfId="132" xr:uid="{82A2421D-60CA-4125-99E6-D23E3EDFA585}"/>
    <cellStyle name="40% - Accent3 2 3 10" xfId="6232" xr:uid="{0055B19F-D9EB-476C-BD96-BEAACFDCF3F0}"/>
    <cellStyle name="40% - Accent3 2 3 10 2" xfId="11771" xr:uid="{1A76A1C7-4E94-4F64-B884-97BD09B22E22}"/>
    <cellStyle name="40% - Accent3 2 3 10 3" xfId="17109" xr:uid="{D362A02E-4949-4AAA-810C-52E9B9514A41}"/>
    <cellStyle name="40% - Accent3 2 3 11" xfId="8950" xr:uid="{448D458A-2FC7-4FA2-B5EC-70D889A24F10}"/>
    <cellStyle name="40% - Accent3 2 3 12" xfId="15700" xr:uid="{5F9110DE-1347-4C7F-9C43-0AFC0E96A1CF}"/>
    <cellStyle name="40% - Accent3 2 3 13" xfId="1801" xr:uid="{EC278E46-993E-402E-A011-A0114F8CD4EE}"/>
    <cellStyle name="40% - Accent3 2 3 14" xfId="20011" xr:uid="{03D1BF8E-59FE-40A7-9285-D8496800235D}"/>
    <cellStyle name="40% - Accent3 2 3 2" xfId="1802" xr:uid="{32478C2D-B5D8-4F9E-B0DB-8BF420822496}"/>
    <cellStyle name="40% - Accent3 2 3 2 10" xfId="15701" xr:uid="{CDFE15C3-6A12-46FE-8A2C-C1165ADF6FB7}"/>
    <cellStyle name="40% - Accent3 2 3 2 2" xfId="4233" xr:uid="{5097BF8B-C123-4497-AAB2-EA531BC09807}"/>
    <cellStyle name="40% - Accent3 2 3 2 2 2" xfId="5769" xr:uid="{1D8CFA18-46F8-4AB4-966E-9175486762D6}"/>
    <cellStyle name="40% - Accent3 2 3 2 2 2 2" xfId="8109" xr:uid="{0B8040ED-BC4C-4412-B948-830CDA4E60D2}"/>
    <cellStyle name="40% - Accent3 2 3 2 2 2 2 2" xfId="13648" xr:uid="{1772CFAE-A373-42F9-B478-90503A9E54DA}"/>
    <cellStyle name="40% - Accent3 2 3 2 2 2 2 3" xfId="18985" xr:uid="{71F4D14A-2261-4C5F-91D2-DA6C22315014}"/>
    <cellStyle name="40% - Accent3 2 3 2 2 2 3" xfId="11308" xr:uid="{A4DFE8D3-0261-4CA7-B89A-5017242BB30A}"/>
    <cellStyle name="40% - Accent3 2 3 2 2 2 4" xfId="16687" xr:uid="{E8F48564-B49C-4748-B3BA-9B38613940BD}"/>
    <cellStyle name="40% - Accent3 2 3 2 2 3" xfId="7217" xr:uid="{30DA4F0D-6F84-4E9D-ACE2-A46DD40960B0}"/>
    <cellStyle name="40% - Accent3 2 3 2 2 3 2" xfId="12756" xr:uid="{DD03E886-0E10-44DF-BD2D-7C564217BBAC}"/>
    <cellStyle name="40% - Accent3 2 3 2 2 3 3" xfId="18093" xr:uid="{A1F512FE-D73C-44E6-AD61-6363E8AB955B}"/>
    <cellStyle name="40% - Accent3 2 3 2 2 4" xfId="6514" xr:uid="{EFE5EEED-2832-484D-9FDE-1EE605C23AB0}"/>
    <cellStyle name="40% - Accent3 2 3 2 2 4 2" xfId="12053" xr:uid="{D14D28ED-7F37-493D-8E70-271663CF9623}"/>
    <cellStyle name="40% - Accent3 2 3 2 2 4 3" xfId="17390" xr:uid="{50B80155-A078-477E-A728-64CB9D8A43AF}"/>
    <cellStyle name="40% - Accent3 2 3 2 2 5" xfId="9981" xr:uid="{BC009FE5-3770-4636-A174-31471DBBEB76}"/>
    <cellStyle name="40% - Accent3 2 3 2 2 6" xfId="15981" xr:uid="{70517C21-D860-447A-A50E-6497C0D7D695}"/>
    <cellStyle name="40% - Accent3 2 3 2 3" xfId="4374" xr:uid="{408B7FAB-75CF-4BC3-8B3D-8ADF187414A6}"/>
    <cellStyle name="40% - Accent3 2 3 2 3 2" xfId="5909" xr:uid="{76B6C4CB-4567-420C-9FF4-BDEFA1FD0CD7}"/>
    <cellStyle name="40% - Accent3 2 3 2 3 2 2" xfId="8249" xr:uid="{3CBD4044-7249-48E8-8E96-F05471DD0700}"/>
    <cellStyle name="40% - Accent3 2 3 2 3 2 2 2" xfId="13788" xr:uid="{3CD3E9BD-F588-49F2-A526-EC967160929D}"/>
    <cellStyle name="40% - Accent3 2 3 2 3 2 2 3" xfId="19125" xr:uid="{5BADDD96-05ED-449B-BAB1-B7FE19C04BFE}"/>
    <cellStyle name="40% - Accent3 2 3 2 3 2 3" xfId="11448" xr:uid="{998CD028-E1A6-4B8B-B4E1-BB1354341EA8}"/>
    <cellStyle name="40% - Accent3 2 3 2 3 2 4" xfId="16827" xr:uid="{63E433EA-4A72-491A-AA1A-47291954267D}"/>
    <cellStyle name="40% - Accent3 2 3 2 3 3" xfId="7357" xr:uid="{EC11F1B4-4C37-4544-9A23-33C27C5ECE98}"/>
    <cellStyle name="40% - Accent3 2 3 2 3 3 2" xfId="12896" xr:uid="{283817A3-615B-4B75-B373-6BA574608B57}"/>
    <cellStyle name="40% - Accent3 2 3 2 3 3 3" xfId="18233" xr:uid="{C766ED96-6A2A-42C6-A225-C43683B95A93}"/>
    <cellStyle name="40% - Accent3 2 3 2 3 4" xfId="6654" xr:uid="{FCA2B043-05A8-4E7A-9CB6-A1AA9D3414B3}"/>
    <cellStyle name="40% - Accent3 2 3 2 3 4 2" xfId="12193" xr:uid="{E1E044C2-10D7-40A3-B676-CF7218F63412}"/>
    <cellStyle name="40% - Accent3 2 3 2 3 4 3" xfId="17530" xr:uid="{2EA3CAA2-11CA-4188-BC7C-E118D08F1F94}"/>
    <cellStyle name="40% - Accent3 2 3 2 3 5" xfId="10122" xr:uid="{261843C7-C9C3-4BE8-8C37-C5023FC3A40B}"/>
    <cellStyle name="40% - Accent3 2 3 2 3 6" xfId="16121" xr:uid="{5CBC6687-DDF3-4E58-B279-AFB1006EB2F5}"/>
    <cellStyle name="40% - Accent3 2 3 2 4" xfId="5025" xr:uid="{548A0B4B-97D0-48FF-9489-98BB07F2D30C}"/>
    <cellStyle name="40% - Accent3 2 3 2 4 2" xfId="6090" xr:uid="{BDC8EEEB-015F-4592-99E7-17789C478998}"/>
    <cellStyle name="40% - Accent3 2 3 2 4 2 2" xfId="8430" xr:uid="{16DEBD20-111B-4C95-8453-2364C38EF404}"/>
    <cellStyle name="40% - Accent3 2 3 2 4 2 2 2" xfId="13969" xr:uid="{36A13F73-B3BB-4187-A3A6-E5CAEEACB570}"/>
    <cellStyle name="40% - Accent3 2 3 2 4 2 2 3" xfId="19306" xr:uid="{60C0E8F1-DAE9-4BEE-86A3-B111AFFC8C11}"/>
    <cellStyle name="40% - Accent3 2 3 2 4 2 3" xfId="11629" xr:uid="{E95978A5-35B5-4177-B506-3E0FBFC9606B}"/>
    <cellStyle name="40% - Accent3 2 3 2 4 2 4" xfId="16967" xr:uid="{082AEF8F-408F-4914-97AB-5F3E77544468}"/>
    <cellStyle name="40% - Accent3 2 3 2 4 3" xfId="7497" xr:uid="{93EBE614-9587-424D-BE33-F58966338111}"/>
    <cellStyle name="40% - Accent3 2 3 2 4 3 2" xfId="13036" xr:uid="{AA31D243-C57F-4E0C-8148-41C1EC9F5C90}"/>
    <cellStyle name="40% - Accent3 2 3 2 4 3 3" xfId="18373" xr:uid="{880730A7-A502-4B98-A5B4-9E4E623ACE9A}"/>
    <cellStyle name="40% - Accent3 2 3 2 4 4" xfId="6794" xr:uid="{8F37B39D-ED5B-4613-A5A2-D21336C836CF}"/>
    <cellStyle name="40% - Accent3 2 3 2 4 4 2" xfId="12333" xr:uid="{9CF4A501-5B21-4A60-BC5C-96495A5A2B19}"/>
    <cellStyle name="40% - Accent3 2 3 2 4 4 3" xfId="17670" xr:uid="{59A5F82D-266D-47FC-B5CC-0BE617317E55}"/>
    <cellStyle name="40% - Accent3 2 3 2 4 5" xfId="10729" xr:uid="{C6B2C4D3-D39F-4723-89DE-462126788F86}"/>
    <cellStyle name="40% - Accent3 2 3 2 4 6" xfId="16261" xr:uid="{D5B3E281-4027-45DB-8863-E5A0A10F93E7}"/>
    <cellStyle name="40% - Accent3 2 3 2 5" xfId="4088" xr:uid="{C7BAAE2F-B7C6-4448-B9E8-E2616A04ED65}"/>
    <cellStyle name="40% - Accent3 2 3 2 5 2" xfId="5629" xr:uid="{612853E1-B605-4B47-81A6-603AAC70EE7E}"/>
    <cellStyle name="40% - Accent3 2 3 2 5 2 2" xfId="7969" xr:uid="{BD177A0A-481A-415D-89F3-C7623EFFDF4E}"/>
    <cellStyle name="40% - Accent3 2 3 2 5 2 2 2" xfId="13508" xr:uid="{83926DE7-A9B0-4E86-B2BA-A367B964F28A}"/>
    <cellStyle name="40% - Accent3 2 3 2 5 2 2 3" xfId="18845" xr:uid="{4AD678FC-928A-48E2-9953-1A26A10F27A3}"/>
    <cellStyle name="40% - Accent3 2 3 2 5 2 3" xfId="11168" xr:uid="{0E970D42-7185-409B-BD4A-A40929098D59}"/>
    <cellStyle name="40% - Accent3 2 3 2 5 2 4" xfId="16547" xr:uid="{6E524627-327E-46CF-8C9C-3733592E33C1}"/>
    <cellStyle name="40% - Accent3 2 3 2 5 3" xfId="7077" xr:uid="{CB56DB02-AA9E-4172-AFCD-7C8EFE1E1DAF}"/>
    <cellStyle name="40% - Accent3 2 3 2 5 3 2" xfId="12616" xr:uid="{7B41E20E-2889-4716-83E5-AB83AEA89F31}"/>
    <cellStyle name="40% - Accent3 2 3 2 5 3 3" xfId="17953" xr:uid="{33D91E41-84D2-4A4B-BE19-7433CA8C433A}"/>
    <cellStyle name="40% - Accent3 2 3 2 5 4" xfId="6374" xr:uid="{0741E869-2F21-4DAB-A287-DC63C6207BDB}"/>
    <cellStyle name="40% - Accent3 2 3 2 5 4 2" xfId="11913" xr:uid="{AC53DC05-C9DF-4A57-80D0-A1272C17B6F8}"/>
    <cellStyle name="40% - Accent3 2 3 2 5 4 3" xfId="17250" xr:uid="{0E880010-61AF-4035-B035-7BB8006D5CE5}"/>
    <cellStyle name="40% - Accent3 2 3 2 5 5" xfId="9837" xr:uid="{945E54BB-1EBA-4F38-8AAB-49DA649076DC}"/>
    <cellStyle name="40% - Accent3 2 3 2 5 6" xfId="15841" xr:uid="{9DEE26F6-B2AF-40CD-8FD5-57B4EFAC57DD}"/>
    <cellStyle name="40% - Accent3 2 3 2 6" xfId="5303" xr:uid="{63D9DAF1-F5D9-48D7-B6BA-C11259D36C56}"/>
    <cellStyle name="40% - Accent3 2 3 2 6 2" xfId="7643" xr:uid="{E5F9BE3D-9D6D-4131-9D6E-4E3DEC72FFB4}"/>
    <cellStyle name="40% - Accent3 2 3 2 6 2 2" xfId="13182" xr:uid="{453A6886-51D1-42BB-BBB5-9B1F61E551B5}"/>
    <cellStyle name="40% - Accent3 2 3 2 6 2 3" xfId="18519" xr:uid="{0FDAD1CE-D1E2-42DE-888D-B4FC0F982922}"/>
    <cellStyle name="40% - Accent3 2 3 2 6 3" xfId="10934" xr:uid="{E862BC00-765D-4DE5-861E-A3652B361ECF}"/>
    <cellStyle name="40% - Accent3 2 3 2 6 4" xfId="16407" xr:uid="{5E4E87A0-1E5C-4E3D-9F80-F7F6FB31C28F}"/>
    <cellStyle name="40% - Accent3 2 3 2 7" xfId="6937" xr:uid="{94A42590-C9FA-4DC3-9FF9-58B855BD0DE9}"/>
    <cellStyle name="40% - Accent3 2 3 2 7 2" xfId="12476" xr:uid="{11DF9D08-A823-468C-8720-1843F0B8827D}"/>
    <cellStyle name="40% - Accent3 2 3 2 7 3" xfId="17813" xr:uid="{BA16A7D8-744E-404F-96BD-B6AE70FFA5D4}"/>
    <cellStyle name="40% - Accent3 2 3 2 8" xfId="6233" xr:uid="{C1C86767-CE2D-4A07-BDA7-4F79D0BBECBC}"/>
    <cellStyle name="40% - Accent3 2 3 2 8 2" xfId="11772" xr:uid="{759C05C2-EFD2-4801-89BA-98BEE696D027}"/>
    <cellStyle name="40% - Accent3 2 3 2 8 3" xfId="17110" xr:uid="{0D8E9854-4078-4240-BB32-6D5E076A3BA5}"/>
    <cellStyle name="40% - Accent3 2 3 2 9" xfId="8951" xr:uid="{E9C57FE9-1DF9-4C13-A6C7-DFCC2BD893BB}"/>
    <cellStyle name="40% - Accent3 2 3 3" xfId="1803" xr:uid="{01C50AE1-2FA8-42B7-9318-650F6FF70915}"/>
    <cellStyle name="40% - Accent3 2 3 4" xfId="4232" xr:uid="{64DF3D01-B75E-4407-B5E8-322087B26788}"/>
    <cellStyle name="40% - Accent3 2 3 4 2" xfId="5768" xr:uid="{D2834600-0528-4D8E-BE8E-F5877A58C18E}"/>
    <cellStyle name="40% - Accent3 2 3 4 2 2" xfId="8108" xr:uid="{BF8F4530-305F-4F3C-92E4-B6FBA0BCED51}"/>
    <cellStyle name="40% - Accent3 2 3 4 2 2 2" xfId="13647" xr:uid="{33B6FC18-9D5B-4726-A77F-EDA36751F9E1}"/>
    <cellStyle name="40% - Accent3 2 3 4 2 2 3" xfId="18984" xr:uid="{011FD153-7389-489B-BED5-49A1D1E4F483}"/>
    <cellStyle name="40% - Accent3 2 3 4 2 3" xfId="11307" xr:uid="{25C40645-E9B5-46F4-9062-E9E17ACC4FCF}"/>
    <cellStyle name="40% - Accent3 2 3 4 2 4" xfId="16686" xr:uid="{F8AB46D0-9F9A-40B4-BB3E-B943567DE2FA}"/>
    <cellStyle name="40% - Accent3 2 3 4 3" xfId="7216" xr:uid="{2B613110-72DC-473E-BD13-AD724EFAA8F5}"/>
    <cellStyle name="40% - Accent3 2 3 4 3 2" xfId="12755" xr:uid="{396517FB-E044-4A93-B6AC-E297138F9914}"/>
    <cellStyle name="40% - Accent3 2 3 4 3 3" xfId="18092" xr:uid="{7E72B4B2-2660-4C66-B255-2E5C431BF393}"/>
    <cellStyle name="40% - Accent3 2 3 4 4" xfId="6513" xr:uid="{3E314285-4323-44C0-8C62-E28978352E7E}"/>
    <cellStyle name="40% - Accent3 2 3 4 4 2" xfId="12052" xr:uid="{3FF46C21-CDE9-4C61-99CB-23CEFDB130AB}"/>
    <cellStyle name="40% - Accent3 2 3 4 4 3" xfId="17389" xr:uid="{362D93BA-F634-4379-A813-4DE1ECDF20FF}"/>
    <cellStyle name="40% - Accent3 2 3 4 5" xfId="9980" xr:uid="{B6BE6358-AA5D-45FD-9DCF-601199C2C4F8}"/>
    <cellStyle name="40% - Accent3 2 3 4 6" xfId="15980" xr:uid="{500E39C9-BD12-4239-95F2-B4A5229B11AB}"/>
    <cellStyle name="40% - Accent3 2 3 5" xfId="4373" xr:uid="{1DA4557A-2682-470F-98BF-CA9C581A73BF}"/>
    <cellStyle name="40% - Accent3 2 3 5 2" xfId="5908" xr:uid="{F85EEBDD-8E29-458B-9E54-1EDF20F5F8AD}"/>
    <cellStyle name="40% - Accent3 2 3 5 2 2" xfId="8248" xr:uid="{F4E6A8E6-5959-4551-B980-C9B15FF8AD52}"/>
    <cellStyle name="40% - Accent3 2 3 5 2 2 2" xfId="13787" xr:uid="{9723EF8D-0B68-4D16-82BF-C3FC326378F8}"/>
    <cellStyle name="40% - Accent3 2 3 5 2 2 3" xfId="19124" xr:uid="{2A2210EF-520F-4808-919A-B36E3B3F119B}"/>
    <cellStyle name="40% - Accent3 2 3 5 2 3" xfId="11447" xr:uid="{685709D1-4854-48AD-9DD7-06CC80CCD75C}"/>
    <cellStyle name="40% - Accent3 2 3 5 2 4" xfId="16826" xr:uid="{5918BFA7-ABC2-499F-BC87-467249B75B89}"/>
    <cellStyle name="40% - Accent3 2 3 5 3" xfId="7356" xr:uid="{57CE74B0-2549-49C5-84A9-F1F17A20F7FC}"/>
    <cellStyle name="40% - Accent3 2 3 5 3 2" xfId="12895" xr:uid="{1361E962-041B-4C46-B2B0-312EFBA31D0D}"/>
    <cellStyle name="40% - Accent3 2 3 5 3 3" xfId="18232" xr:uid="{78247904-F002-4513-8495-8363FA8D148A}"/>
    <cellStyle name="40% - Accent3 2 3 5 4" xfId="6653" xr:uid="{EA681D1D-5A54-4380-A503-4B784090055D}"/>
    <cellStyle name="40% - Accent3 2 3 5 4 2" xfId="12192" xr:uid="{B2929734-D333-49CA-AB31-FA7F4B9E4CDF}"/>
    <cellStyle name="40% - Accent3 2 3 5 4 3" xfId="17529" xr:uid="{6BFD6332-65C3-41E0-B043-A82ACDE4CB2C}"/>
    <cellStyle name="40% - Accent3 2 3 5 5" xfId="10121" xr:uid="{49CAE1D3-8BEC-45DD-8D52-F61F1EF24E0C}"/>
    <cellStyle name="40% - Accent3 2 3 5 6" xfId="16120" xr:uid="{9AD760C9-3763-4F6A-9437-A38BBDE7918E}"/>
    <cellStyle name="40% - Accent3 2 3 6" xfId="5024" xr:uid="{E6E395F5-CD89-4742-A7F9-14CA12CDFEBE}"/>
    <cellStyle name="40% - Accent3 2 3 6 2" xfId="6089" xr:uid="{6B786003-ED2B-4CEC-A8AC-1DDFCCBCC45E}"/>
    <cellStyle name="40% - Accent3 2 3 6 2 2" xfId="8429" xr:uid="{18F899B1-D84C-4368-B214-49275B7F6054}"/>
    <cellStyle name="40% - Accent3 2 3 6 2 2 2" xfId="13968" xr:uid="{6EFB511F-6148-4032-9BFE-6A1DF3742907}"/>
    <cellStyle name="40% - Accent3 2 3 6 2 2 3" xfId="19305" xr:uid="{55F570EC-47D0-4ED9-8BDD-7CF9017B2E0E}"/>
    <cellStyle name="40% - Accent3 2 3 6 2 3" xfId="11628" xr:uid="{95C8A81C-51E1-4528-B41F-D41FDC595A74}"/>
    <cellStyle name="40% - Accent3 2 3 6 2 4" xfId="16966" xr:uid="{8924AA7F-E1E2-461B-A5AC-F0BB1D61B57A}"/>
    <cellStyle name="40% - Accent3 2 3 6 3" xfId="7496" xr:uid="{A15E41E3-F2DF-44A1-92AF-E8706CF3C1F4}"/>
    <cellStyle name="40% - Accent3 2 3 6 3 2" xfId="13035" xr:uid="{2A903CD0-3E81-4EC6-9C3B-5E1C9983903E}"/>
    <cellStyle name="40% - Accent3 2 3 6 3 3" xfId="18372" xr:uid="{E5B7957D-B085-4AE8-8E58-CE15C3878F12}"/>
    <cellStyle name="40% - Accent3 2 3 6 4" xfId="6793" xr:uid="{2A4ACD59-9AF2-43C5-B6B5-F13C5DDE2CEA}"/>
    <cellStyle name="40% - Accent3 2 3 6 4 2" xfId="12332" xr:uid="{01DBEA5A-AEE8-4712-A08D-CFF92220FFD7}"/>
    <cellStyle name="40% - Accent3 2 3 6 4 3" xfId="17669" xr:uid="{9FC92762-4531-4F4C-931F-261C2312616E}"/>
    <cellStyle name="40% - Accent3 2 3 6 5" xfId="10728" xr:uid="{89E37066-BFAD-4D38-84CD-75896A61F6A4}"/>
    <cellStyle name="40% - Accent3 2 3 6 6" xfId="16260" xr:uid="{72B311EA-78EA-4B64-A2DC-AA0062B3D2F3}"/>
    <cellStyle name="40% - Accent3 2 3 7" xfId="4087" xr:uid="{5C69A3DA-47CE-442A-A1D2-E6506EB31DCB}"/>
    <cellStyle name="40% - Accent3 2 3 7 2" xfId="5628" xr:uid="{FECE4B5C-A687-4CF7-97AB-6B0C1ABAB147}"/>
    <cellStyle name="40% - Accent3 2 3 7 2 2" xfId="7968" xr:uid="{9CAB3545-C22F-4461-9FF2-1E7A0FF67F9D}"/>
    <cellStyle name="40% - Accent3 2 3 7 2 2 2" xfId="13507" xr:uid="{CC791305-6F4C-4648-A5A7-067087B88282}"/>
    <cellStyle name="40% - Accent3 2 3 7 2 2 3" xfId="18844" xr:uid="{71345880-9259-48C9-8913-B6A143D6C518}"/>
    <cellStyle name="40% - Accent3 2 3 7 2 3" xfId="11167" xr:uid="{0FA8CFD7-A8FD-46FB-A63E-C5C50083F045}"/>
    <cellStyle name="40% - Accent3 2 3 7 2 4" xfId="16546" xr:uid="{3374DC1B-64B9-4558-8214-2032895911DE}"/>
    <cellStyle name="40% - Accent3 2 3 7 3" xfId="7076" xr:uid="{3E5C1C0D-0743-4F45-ADB1-0A329B07146D}"/>
    <cellStyle name="40% - Accent3 2 3 7 3 2" xfId="12615" xr:uid="{B8B0B561-D103-4F0E-BE66-FE8BCC61A562}"/>
    <cellStyle name="40% - Accent3 2 3 7 3 3" xfId="17952" xr:uid="{04E4FC12-1B9E-48CC-95ED-4D740246E303}"/>
    <cellStyle name="40% - Accent3 2 3 7 4" xfId="6373" xr:uid="{1769E8C6-E945-427A-9E17-694A1FAB1A29}"/>
    <cellStyle name="40% - Accent3 2 3 7 4 2" xfId="11912" xr:uid="{E05B267D-B069-4498-82F4-DBEA66183545}"/>
    <cellStyle name="40% - Accent3 2 3 7 4 3" xfId="17249" xr:uid="{0EBD7F01-A5A5-46E4-9B58-354E4227C1D4}"/>
    <cellStyle name="40% - Accent3 2 3 7 5" xfId="9836" xr:uid="{5FEC18DB-F61B-4DE8-B95A-CA13FC7184C6}"/>
    <cellStyle name="40% - Accent3 2 3 7 6" xfId="15840" xr:uid="{D38B699D-5C00-4D71-B35E-97A2CC3641A5}"/>
    <cellStyle name="40% - Accent3 2 3 8" xfId="5302" xr:uid="{130AD6E8-30D5-451A-95F5-48BC60D8C8DD}"/>
    <cellStyle name="40% - Accent3 2 3 8 2" xfId="7642" xr:uid="{B7A943B6-5039-4E88-AD18-2444EDE49EB4}"/>
    <cellStyle name="40% - Accent3 2 3 8 2 2" xfId="13181" xr:uid="{2BFA435D-5E28-47EB-92F4-148A4617B967}"/>
    <cellStyle name="40% - Accent3 2 3 8 2 3" xfId="18518" xr:uid="{B2088CA1-C7C3-4BAD-A0B3-55BF803E81B0}"/>
    <cellStyle name="40% - Accent3 2 3 8 3" xfId="10933" xr:uid="{073F32D0-BD23-4156-B8DE-476F220B1E4F}"/>
    <cellStyle name="40% - Accent3 2 3 8 4" xfId="16406" xr:uid="{27CA74FB-20C7-421D-AF36-A95D09ADEB1B}"/>
    <cellStyle name="40% - Accent3 2 3 9" xfId="6936" xr:uid="{79614C22-1BAB-4DEA-8FA3-B31F37E713DD}"/>
    <cellStyle name="40% - Accent3 2 3 9 2" xfId="12475" xr:uid="{FBDE27F8-1C5F-47D4-A636-CD53988D573E}"/>
    <cellStyle name="40% - Accent3 2 3 9 3" xfId="17812" xr:uid="{405C4FAC-EF47-40BF-B596-8EEEADEBAFC1}"/>
    <cellStyle name="40% - Accent3 2 4" xfId="133" xr:uid="{F8C34490-7045-464A-9982-5A515D046AAA}"/>
    <cellStyle name="40% - Accent3 2 4 2" xfId="1804" xr:uid="{E8CD06D8-BF68-4C9E-9585-80847043F44F}"/>
    <cellStyle name="40% - Accent3 2 4 3" xfId="20012" xr:uid="{CCC63B15-6600-425F-B0C6-939B6D7ADF31}"/>
    <cellStyle name="40% - Accent3 2 5" xfId="1805" xr:uid="{15798C8A-0392-4A0D-8A81-E18759BFA3E9}"/>
    <cellStyle name="40% - Accent3 2 6" xfId="19609" xr:uid="{E2E88BEB-9EB8-488B-83DC-5DE345CD1AB9}"/>
    <cellStyle name="40% - Accent3 2 7" xfId="1799" xr:uid="{C4DF49A9-E511-4A6A-85B2-34526E09A073}"/>
    <cellStyle name="40% - Accent3 2 8" xfId="20009" xr:uid="{51EA4FA4-C47E-4F7A-AF41-D7B6DCC3C60C}"/>
    <cellStyle name="40% - Accent3 3" xfId="134" xr:uid="{40287FAF-75FA-4C01-A882-CB9C587A2A32}"/>
    <cellStyle name="40% - Accent3 3 2" xfId="135" xr:uid="{3D5D16C3-F642-42E1-ADFE-F1FAE4628B0E}"/>
    <cellStyle name="40% - Accent3 3 2 2" xfId="1807" xr:uid="{AC2DFE65-27A1-41EE-B1EA-D40AD1CE5C61}"/>
    <cellStyle name="40% - Accent3 3 2 3" xfId="20014" xr:uid="{5E183F6E-03FC-4F04-BC13-A7AE5FD9C973}"/>
    <cellStyle name="40% - Accent3 3 3" xfId="1808" xr:uid="{FDBA8953-115B-4EDE-BC22-6CE00E631E1A}"/>
    <cellStyle name="40% - Accent3 3 4" xfId="19610" xr:uid="{A006D8FF-57B8-46B4-BE66-0F9ADAD31A26}"/>
    <cellStyle name="40% - Accent3 3 5" xfId="1806" xr:uid="{08C52DD1-846E-4EF3-BF01-A7F595E5D788}"/>
    <cellStyle name="40% - Accent3 3 6" xfId="20013" xr:uid="{3102BACD-FD14-4750-9AC7-404A704A632E}"/>
    <cellStyle name="40% - Accent3 4" xfId="136" xr:uid="{976EDF11-DD27-4F64-AEF5-EB587C234DB9}"/>
    <cellStyle name="40% - Accent3 4 2" xfId="137" xr:uid="{27423F17-227D-4F58-A17F-201F6195749B}"/>
    <cellStyle name="40% - Accent3 4 2 2" xfId="1810" xr:uid="{E244D9A3-6474-4B95-85E0-58C92EBEDA69}"/>
    <cellStyle name="40% - Accent3 4 2 3" xfId="20016" xr:uid="{992152AD-9C33-43B0-885E-4CD0065505B2}"/>
    <cellStyle name="40% - Accent3 4 3" xfId="1811" xr:uid="{2060152F-5658-4A3E-82C2-63B327AC0095}"/>
    <cellStyle name="40% - Accent3 4 4" xfId="1809" xr:uid="{60AB3375-21DF-489B-A633-2EC094EB8F6C}"/>
    <cellStyle name="40% - Accent3 4 5" xfId="20015" xr:uid="{7D4010CD-B4B3-43DD-982D-EE74CC671580}"/>
    <cellStyle name="40% - Accent3 5" xfId="138" xr:uid="{7EF44D33-D419-4A89-8B64-F24149F6E866}"/>
    <cellStyle name="40% - Accent3 5 2" xfId="139" xr:uid="{09A29161-5534-4034-9949-3ADEE2C03066}"/>
    <cellStyle name="40% - Accent3 5 2 2" xfId="1813" xr:uid="{7A4F034D-446C-435A-8BDE-BA5823CF3143}"/>
    <cellStyle name="40% - Accent3 5 2 3" xfId="20018" xr:uid="{673EBAB0-04A4-4E37-BB52-39FB67C04D90}"/>
    <cellStyle name="40% - Accent3 5 3" xfId="1814" xr:uid="{109EBAA6-1588-4AC2-AAC2-714CF9923C69}"/>
    <cellStyle name="40% - Accent3 5 4" xfId="1812" xr:uid="{462FDE87-220C-403C-BA76-7555DF298930}"/>
    <cellStyle name="40% - Accent3 5 5" xfId="20017" xr:uid="{C8CC58C7-05DD-4BF9-A11F-9FB32CE40AF5}"/>
    <cellStyle name="40% - Accent3 6" xfId="140" xr:uid="{E947B1A8-78D4-4B4D-9015-9C88459D2089}"/>
    <cellStyle name="40% - Accent3 6 10" xfId="6234" xr:uid="{44FCA5E3-C081-41A4-8A71-435B2E7EA95E}"/>
    <cellStyle name="40% - Accent3 6 10 2" xfId="11773" xr:uid="{BC5126A9-41DD-4D7E-BDFD-51F97F64939B}"/>
    <cellStyle name="40% - Accent3 6 10 3" xfId="17111" xr:uid="{E063D4CD-F299-46A8-A9E9-F23E79F5D820}"/>
    <cellStyle name="40% - Accent3 6 11" xfId="8955" xr:uid="{57B9FE29-EE91-4199-8421-812241029CF0}"/>
    <cellStyle name="40% - Accent3 6 12" xfId="15702" xr:uid="{629DC3DB-590D-4DAA-8648-3F7F24BF6E57}"/>
    <cellStyle name="40% - Accent3 6 13" xfId="1815" xr:uid="{BFD8AAE2-73ED-4C58-A257-50C32DC74A26}"/>
    <cellStyle name="40% - Accent3 6 14" xfId="20019" xr:uid="{DAC572A0-95E9-42EC-AEC3-B812C0B9C448}"/>
    <cellStyle name="40% - Accent3 6 2" xfId="141" xr:uid="{8BD0A8C6-5B38-4914-89A2-F4CD1CE98EC0}"/>
    <cellStyle name="40% - Accent3 6 2 10" xfId="15703" xr:uid="{09B55CE3-CB3C-42B6-98F4-DC49D2DC81E4}"/>
    <cellStyle name="40% - Accent3 6 2 11" xfId="1816" xr:uid="{6CAA45A6-020A-437F-B068-215166F74625}"/>
    <cellStyle name="40% - Accent3 6 2 12" xfId="20020" xr:uid="{259ACF5B-4569-4BD1-88A1-A18091EB68B1}"/>
    <cellStyle name="40% - Accent3 6 2 2" xfId="4235" xr:uid="{743075AB-7F15-4802-8F0C-9CD61AF5C816}"/>
    <cellStyle name="40% - Accent3 6 2 2 2" xfId="5771" xr:uid="{83C28A69-1D27-4F55-A76B-1A761092DA4D}"/>
    <cellStyle name="40% - Accent3 6 2 2 2 2" xfId="8111" xr:uid="{4E250CCC-005E-4C7E-965C-97F0A6771A5C}"/>
    <cellStyle name="40% - Accent3 6 2 2 2 2 2" xfId="13650" xr:uid="{47EBF229-7EDC-4B7D-91F1-BC8905FF2E51}"/>
    <cellStyle name="40% - Accent3 6 2 2 2 2 3" xfId="18987" xr:uid="{2D663C15-0682-4759-9C77-652EE740B598}"/>
    <cellStyle name="40% - Accent3 6 2 2 2 3" xfId="11310" xr:uid="{FE2EC652-3847-4AD7-8CBB-851E92255C7E}"/>
    <cellStyle name="40% - Accent3 6 2 2 2 4" xfId="16689" xr:uid="{DB12355C-97E3-4070-AD09-619AC82C8A86}"/>
    <cellStyle name="40% - Accent3 6 2 2 3" xfId="7219" xr:uid="{EDFD052D-4439-4905-8F5E-2E5706CC529E}"/>
    <cellStyle name="40% - Accent3 6 2 2 3 2" xfId="12758" xr:uid="{0DF8B5DE-EB02-4C36-9812-1F6144D6EEDA}"/>
    <cellStyle name="40% - Accent3 6 2 2 3 3" xfId="18095" xr:uid="{BD01375A-A9E8-4C38-A77F-4DF26095EF45}"/>
    <cellStyle name="40% - Accent3 6 2 2 4" xfId="6516" xr:uid="{FE24F51C-0EAF-479D-BB70-C54A54BD5A55}"/>
    <cellStyle name="40% - Accent3 6 2 2 4 2" xfId="12055" xr:uid="{52606734-C5D0-4ED5-9915-85061FD0E1FD}"/>
    <cellStyle name="40% - Accent3 6 2 2 4 3" xfId="17392" xr:uid="{F4D6ED7D-45BF-4930-877C-61256532FA4F}"/>
    <cellStyle name="40% - Accent3 6 2 2 5" xfId="9983" xr:uid="{33C337D2-C259-463D-A2BF-B112365BE03B}"/>
    <cellStyle name="40% - Accent3 6 2 2 6" xfId="15983" xr:uid="{A11BE800-90AA-4D65-B6E1-28212C46B0F7}"/>
    <cellStyle name="40% - Accent3 6 2 3" xfId="4376" xr:uid="{01B74542-F629-43AA-862F-E0DBDCA67995}"/>
    <cellStyle name="40% - Accent3 6 2 3 2" xfId="5911" xr:uid="{EDE5B784-895A-40A9-A6C0-C305F22BA39F}"/>
    <cellStyle name="40% - Accent3 6 2 3 2 2" xfId="8251" xr:uid="{94FCC2D8-B9BF-4070-B75E-83EE40D8C9E2}"/>
    <cellStyle name="40% - Accent3 6 2 3 2 2 2" xfId="13790" xr:uid="{3EE451CE-79C4-4FFD-A29F-A243C23E901D}"/>
    <cellStyle name="40% - Accent3 6 2 3 2 2 3" xfId="19127" xr:uid="{6EEE1F0E-E5C4-4A39-9780-CF999B0C9A57}"/>
    <cellStyle name="40% - Accent3 6 2 3 2 3" xfId="11450" xr:uid="{762002F1-A28A-4EE3-AD96-B8CBC15061C2}"/>
    <cellStyle name="40% - Accent3 6 2 3 2 4" xfId="16829" xr:uid="{AFF64489-8B9F-465C-890E-134F5F9099FC}"/>
    <cellStyle name="40% - Accent3 6 2 3 3" xfId="7359" xr:uid="{3F9A9531-B438-4A4E-837A-E93C3A3498E5}"/>
    <cellStyle name="40% - Accent3 6 2 3 3 2" xfId="12898" xr:uid="{BC0A21DB-E0A3-43CB-BD02-3CEE86C528FB}"/>
    <cellStyle name="40% - Accent3 6 2 3 3 3" xfId="18235" xr:uid="{70DBD7EF-FABA-46B7-9D38-ABFFF8AD4E3D}"/>
    <cellStyle name="40% - Accent3 6 2 3 4" xfId="6656" xr:uid="{9918D559-16A4-43B6-8FC0-88DBA0B5DFB7}"/>
    <cellStyle name="40% - Accent3 6 2 3 4 2" xfId="12195" xr:uid="{F819DE54-35B3-4793-8597-DBB01AD652AA}"/>
    <cellStyle name="40% - Accent3 6 2 3 4 3" xfId="17532" xr:uid="{25CBA82F-1A4F-4A79-A3EF-51DA28371C21}"/>
    <cellStyle name="40% - Accent3 6 2 3 5" xfId="10124" xr:uid="{401BD14C-C0B2-4646-ADB8-5B1DE5E0F9CF}"/>
    <cellStyle name="40% - Accent3 6 2 3 6" xfId="16123" xr:uid="{CD20293E-26B2-481C-8B22-92E509441B1C}"/>
    <cellStyle name="40% - Accent3 6 2 4" xfId="5027" xr:uid="{BAF286B6-2E3A-4826-BF3D-F40693F7C5B3}"/>
    <cellStyle name="40% - Accent3 6 2 4 2" xfId="6092" xr:uid="{DC072B83-FBAC-4B9D-B7A2-E04ACEF0CE3B}"/>
    <cellStyle name="40% - Accent3 6 2 4 2 2" xfId="8432" xr:uid="{21D99F1D-EA64-4442-A259-5A7C9507AEAC}"/>
    <cellStyle name="40% - Accent3 6 2 4 2 2 2" xfId="13971" xr:uid="{6EA4529C-B4A2-4150-AD8E-81B60E0B43C9}"/>
    <cellStyle name="40% - Accent3 6 2 4 2 2 3" xfId="19308" xr:uid="{01F92FC3-78C0-4A93-9987-45AFE9422D00}"/>
    <cellStyle name="40% - Accent3 6 2 4 2 3" xfId="11631" xr:uid="{F9E7D05E-5299-49C3-9F18-51359E158B5C}"/>
    <cellStyle name="40% - Accent3 6 2 4 2 4" xfId="16969" xr:uid="{83152A01-7DF2-4F1B-BC65-C07C230AD62B}"/>
    <cellStyle name="40% - Accent3 6 2 4 3" xfId="7499" xr:uid="{2708D9DE-16AD-4733-A10D-7F03E519AC5A}"/>
    <cellStyle name="40% - Accent3 6 2 4 3 2" xfId="13038" xr:uid="{D4750E36-DFAF-4FA2-BDA1-E44364D23C86}"/>
    <cellStyle name="40% - Accent3 6 2 4 3 3" xfId="18375" xr:uid="{5A3547C2-B1EB-48F9-AC2A-D3D51EE69D2D}"/>
    <cellStyle name="40% - Accent3 6 2 4 4" xfId="6796" xr:uid="{9335BEBB-DFA3-4F0A-828D-1A4B281912DB}"/>
    <cellStyle name="40% - Accent3 6 2 4 4 2" xfId="12335" xr:uid="{00FF3440-94B6-48C4-A729-2A8D1445BE60}"/>
    <cellStyle name="40% - Accent3 6 2 4 4 3" xfId="17672" xr:uid="{FE783718-ED34-4852-BA4F-C18455F8269A}"/>
    <cellStyle name="40% - Accent3 6 2 4 5" xfId="10731" xr:uid="{6B8A7B76-F695-4E30-A5CA-7B0E686E98A5}"/>
    <cellStyle name="40% - Accent3 6 2 4 6" xfId="16263" xr:uid="{B28C6BA7-ACA3-4385-8ADF-3BF2C07E9971}"/>
    <cellStyle name="40% - Accent3 6 2 5" xfId="4090" xr:uid="{77284DFE-5E67-4D31-8C66-63C6A890BE35}"/>
    <cellStyle name="40% - Accent3 6 2 5 2" xfId="5631" xr:uid="{57C12022-02AB-495B-AD02-410839F29F8A}"/>
    <cellStyle name="40% - Accent3 6 2 5 2 2" xfId="7971" xr:uid="{CE688ABC-CF08-4A67-8DE6-68B70F6472E9}"/>
    <cellStyle name="40% - Accent3 6 2 5 2 2 2" xfId="13510" xr:uid="{0917B953-15E9-48EB-9B38-0BE3C686BA07}"/>
    <cellStyle name="40% - Accent3 6 2 5 2 2 3" xfId="18847" xr:uid="{291F74F7-E565-48CE-A2B6-D12281BB7F3F}"/>
    <cellStyle name="40% - Accent3 6 2 5 2 3" xfId="11170" xr:uid="{81E34F9F-C106-4019-A7F1-0B6847EFD921}"/>
    <cellStyle name="40% - Accent3 6 2 5 2 4" xfId="16549" xr:uid="{6D6CC59F-E3C6-4E96-AC48-560B409B6FF6}"/>
    <cellStyle name="40% - Accent3 6 2 5 3" xfId="7079" xr:uid="{F187FF86-EA94-49F6-B8FD-4FA0A73034A6}"/>
    <cellStyle name="40% - Accent3 6 2 5 3 2" xfId="12618" xr:uid="{3BE2DED7-72B9-4EBD-A58E-F0EC64F0D526}"/>
    <cellStyle name="40% - Accent3 6 2 5 3 3" xfId="17955" xr:uid="{93DB432C-C8B6-448A-8775-2EDF9CFFB5BE}"/>
    <cellStyle name="40% - Accent3 6 2 5 4" xfId="6376" xr:uid="{D32862E8-D7D5-433E-BBD6-0914CD3CCB70}"/>
    <cellStyle name="40% - Accent3 6 2 5 4 2" xfId="11915" xr:uid="{6BAFEA85-6BBD-432B-9015-9C7D67F96059}"/>
    <cellStyle name="40% - Accent3 6 2 5 4 3" xfId="17252" xr:uid="{24A5C1B9-360F-4218-B764-B0C952786424}"/>
    <cellStyle name="40% - Accent3 6 2 5 5" xfId="9839" xr:uid="{1FA53BE6-B8C4-4568-853E-E26732255982}"/>
    <cellStyle name="40% - Accent3 6 2 5 6" xfId="15843" xr:uid="{A3342950-8AAC-422A-B059-3F5AB2ED9C38}"/>
    <cellStyle name="40% - Accent3 6 2 6" xfId="5305" xr:uid="{69F091E1-2EDF-4041-AE1F-0994A124B99B}"/>
    <cellStyle name="40% - Accent3 6 2 6 2" xfId="7645" xr:uid="{9E548CA8-E9BD-4944-813E-786D723E8C2B}"/>
    <cellStyle name="40% - Accent3 6 2 6 2 2" xfId="13184" xr:uid="{9E7A9116-13B7-4C20-BCCC-703A98B21F61}"/>
    <cellStyle name="40% - Accent3 6 2 6 2 3" xfId="18521" xr:uid="{2979DAE4-BD5F-4485-B027-7EA41424033D}"/>
    <cellStyle name="40% - Accent3 6 2 6 3" xfId="10936" xr:uid="{52424EB8-DBBA-4B58-8E0C-E8CFFAA9C5E7}"/>
    <cellStyle name="40% - Accent3 6 2 6 4" xfId="16409" xr:uid="{F098BD9B-C9A8-4C26-B5E5-37C894DD38C1}"/>
    <cellStyle name="40% - Accent3 6 2 7" xfId="6939" xr:uid="{74153F35-4039-41EA-8E01-DEEC2746696B}"/>
    <cellStyle name="40% - Accent3 6 2 7 2" xfId="12478" xr:uid="{B2A182F8-1445-47BF-95C0-26CB118A3978}"/>
    <cellStyle name="40% - Accent3 6 2 7 3" xfId="17815" xr:uid="{E1EEC725-2EB1-4ADC-A57B-2C5CC49A3419}"/>
    <cellStyle name="40% - Accent3 6 2 8" xfId="6235" xr:uid="{C7EDA9D7-3480-4FEF-97EF-24E509540D5E}"/>
    <cellStyle name="40% - Accent3 6 2 8 2" xfId="11774" xr:uid="{89BAA90C-0DF6-4BB9-8078-9CBCB1648BF3}"/>
    <cellStyle name="40% - Accent3 6 2 8 3" xfId="17112" xr:uid="{D4730FE9-D77D-4FCD-ADB1-8E7C3402C93B}"/>
    <cellStyle name="40% - Accent3 6 2 9" xfId="8956" xr:uid="{18725E84-19E0-4B7E-BC4D-B47E614E1571}"/>
    <cellStyle name="40% - Accent3 6 3" xfId="1817" xr:uid="{13943957-AC2E-483E-A470-C9223C1D06C7}"/>
    <cellStyle name="40% - Accent3 6 4" xfId="4234" xr:uid="{9EBF7D72-2488-424A-BB0D-85E4DF618A8B}"/>
    <cellStyle name="40% - Accent3 6 4 2" xfId="5770" xr:uid="{3CFEDC2C-C745-49E9-BEEB-C7214703793A}"/>
    <cellStyle name="40% - Accent3 6 4 2 2" xfId="8110" xr:uid="{4154529D-40EC-486B-9EC6-460FF5C264B5}"/>
    <cellStyle name="40% - Accent3 6 4 2 2 2" xfId="13649" xr:uid="{8399332A-82A3-44D3-85CE-B0436D14F64B}"/>
    <cellStyle name="40% - Accent3 6 4 2 2 3" xfId="18986" xr:uid="{9D751BDD-FD5F-4465-8113-EFB84BEDC62D}"/>
    <cellStyle name="40% - Accent3 6 4 2 3" xfId="11309" xr:uid="{24BC307A-43DC-418A-93CB-0396C5920B2C}"/>
    <cellStyle name="40% - Accent3 6 4 2 4" xfId="16688" xr:uid="{27084F9B-53C3-41AC-85CA-DCB516633657}"/>
    <cellStyle name="40% - Accent3 6 4 3" xfId="7218" xr:uid="{88B7B5DA-B931-4E76-A9C6-384BE6AED40D}"/>
    <cellStyle name="40% - Accent3 6 4 3 2" xfId="12757" xr:uid="{23EB0A87-A3FC-4ADE-A886-EC5C5267B002}"/>
    <cellStyle name="40% - Accent3 6 4 3 3" xfId="18094" xr:uid="{02547D57-5495-4854-92A2-168A6C4511A7}"/>
    <cellStyle name="40% - Accent3 6 4 4" xfId="6515" xr:uid="{FC606FC6-C87A-42C5-89AD-5C2FDB4C4EC0}"/>
    <cellStyle name="40% - Accent3 6 4 4 2" xfId="12054" xr:uid="{C30B9BBA-03C4-416D-84DC-4FDC3C98285D}"/>
    <cellStyle name="40% - Accent3 6 4 4 3" xfId="17391" xr:uid="{FDDC79C4-974C-4C92-BCA5-4BC257D89ABD}"/>
    <cellStyle name="40% - Accent3 6 4 5" xfId="9982" xr:uid="{2D0A1A43-743D-4561-958C-49AB2B76B1A0}"/>
    <cellStyle name="40% - Accent3 6 4 6" xfId="15982" xr:uid="{FA778376-4B24-457B-AD78-E72ABC7A74D7}"/>
    <cellStyle name="40% - Accent3 6 5" xfId="4375" xr:uid="{B5F19397-B060-4693-9A05-ABBF036ADA08}"/>
    <cellStyle name="40% - Accent3 6 5 2" xfId="5910" xr:uid="{81C6390F-D1B5-4307-8D15-DDE417A184FE}"/>
    <cellStyle name="40% - Accent3 6 5 2 2" xfId="8250" xr:uid="{3823B5D9-25C2-4F06-A308-54CF88377EDA}"/>
    <cellStyle name="40% - Accent3 6 5 2 2 2" xfId="13789" xr:uid="{67B4DAD2-A96C-435B-9471-37FD76B6D961}"/>
    <cellStyle name="40% - Accent3 6 5 2 2 3" xfId="19126" xr:uid="{FBF9380F-E5C1-40A0-B868-012F8B1240B8}"/>
    <cellStyle name="40% - Accent3 6 5 2 3" xfId="11449" xr:uid="{74414768-3CFB-4FAF-BE95-FF734BFCE76A}"/>
    <cellStyle name="40% - Accent3 6 5 2 4" xfId="16828" xr:uid="{33B0C8C1-728B-4AD4-B3D0-0112C19AB282}"/>
    <cellStyle name="40% - Accent3 6 5 3" xfId="7358" xr:uid="{C6D44C6E-0567-4488-B5EC-3E27A2DBADE9}"/>
    <cellStyle name="40% - Accent3 6 5 3 2" xfId="12897" xr:uid="{CEBCD98D-022F-4BFA-80F9-3BD44985E04E}"/>
    <cellStyle name="40% - Accent3 6 5 3 3" xfId="18234" xr:uid="{C4CCCFAA-04B2-4A05-9203-AE2BC47DD812}"/>
    <cellStyle name="40% - Accent3 6 5 4" xfId="6655" xr:uid="{B0FA014C-36CC-4229-8A21-44F6D2CE1CF9}"/>
    <cellStyle name="40% - Accent3 6 5 4 2" xfId="12194" xr:uid="{16F4D950-D190-403A-B28E-600F22947B31}"/>
    <cellStyle name="40% - Accent3 6 5 4 3" xfId="17531" xr:uid="{D0B8407F-3478-49A9-87CB-29D004E595F3}"/>
    <cellStyle name="40% - Accent3 6 5 5" xfId="10123" xr:uid="{F8C4F39C-E544-41D8-98B9-46C1F13BBF63}"/>
    <cellStyle name="40% - Accent3 6 5 6" xfId="16122" xr:uid="{8911571C-16A9-4EB3-B78E-DAA9AD27F42C}"/>
    <cellStyle name="40% - Accent3 6 6" xfId="5026" xr:uid="{867ED708-B5C1-4DBB-8C2C-1A2ABDF99A31}"/>
    <cellStyle name="40% - Accent3 6 6 2" xfId="6091" xr:uid="{DB2EE086-23A1-4B2E-9758-6B96C156F54D}"/>
    <cellStyle name="40% - Accent3 6 6 2 2" xfId="8431" xr:uid="{9C90EA15-D029-4AF1-A79A-24492A600C5C}"/>
    <cellStyle name="40% - Accent3 6 6 2 2 2" xfId="13970" xr:uid="{2D05A37D-4F17-429B-87CE-EA6864960F1B}"/>
    <cellStyle name="40% - Accent3 6 6 2 2 3" xfId="19307" xr:uid="{E2A2F9C2-2132-4A10-BF7F-2F4398119C51}"/>
    <cellStyle name="40% - Accent3 6 6 2 3" xfId="11630" xr:uid="{3BF3F0A1-18F4-4CD0-8881-D6D7CD2CB66C}"/>
    <cellStyle name="40% - Accent3 6 6 2 4" xfId="16968" xr:uid="{47C82FBD-B73F-4C2E-BD09-6225D29DF2AA}"/>
    <cellStyle name="40% - Accent3 6 6 3" xfId="7498" xr:uid="{58CD1C3A-765B-437C-A61D-F01EC4EBDB6A}"/>
    <cellStyle name="40% - Accent3 6 6 3 2" xfId="13037" xr:uid="{F46B642B-07FC-4DAB-BA2E-00947ACC0BA8}"/>
    <cellStyle name="40% - Accent3 6 6 3 3" xfId="18374" xr:uid="{F0482B8D-2778-43B9-B102-C5F51CFE6EEE}"/>
    <cellStyle name="40% - Accent3 6 6 4" xfId="6795" xr:uid="{DB733F0E-E39B-4D7E-90E3-E195E789C8E3}"/>
    <cellStyle name="40% - Accent3 6 6 4 2" xfId="12334" xr:uid="{897A7291-5391-4A24-80F5-D9269644F87B}"/>
    <cellStyle name="40% - Accent3 6 6 4 3" xfId="17671" xr:uid="{15A96A8A-0D4F-47AF-A4F3-782191859E5B}"/>
    <cellStyle name="40% - Accent3 6 6 5" xfId="10730" xr:uid="{69265A50-FF64-41C5-BAA2-4AE4DB302EF9}"/>
    <cellStyle name="40% - Accent3 6 6 6" xfId="16262" xr:uid="{7A7704CF-B574-4D19-AFF3-DF5AD978834D}"/>
    <cellStyle name="40% - Accent3 6 7" xfId="4089" xr:uid="{35909435-1DD4-4E27-B9AB-2F0AECA04E30}"/>
    <cellStyle name="40% - Accent3 6 7 2" xfId="5630" xr:uid="{91E2967E-9021-47F4-B8C8-95166FFBF0FA}"/>
    <cellStyle name="40% - Accent3 6 7 2 2" xfId="7970" xr:uid="{57423C69-0BEE-40E6-86FA-39C40E9B010F}"/>
    <cellStyle name="40% - Accent3 6 7 2 2 2" xfId="13509" xr:uid="{B93464D0-4126-469B-B05E-BECF2692BDB4}"/>
    <cellStyle name="40% - Accent3 6 7 2 2 3" xfId="18846" xr:uid="{36BC03BF-85A8-46E5-985F-0BA97FAB772F}"/>
    <cellStyle name="40% - Accent3 6 7 2 3" xfId="11169" xr:uid="{07550E3F-335E-426C-A732-1CD15C2A99E8}"/>
    <cellStyle name="40% - Accent3 6 7 2 4" xfId="16548" xr:uid="{02A544A2-EF7E-4F99-B06F-9A3D7AD675E9}"/>
    <cellStyle name="40% - Accent3 6 7 3" xfId="7078" xr:uid="{603D75C1-17D1-453A-8016-E75921E83D37}"/>
    <cellStyle name="40% - Accent3 6 7 3 2" xfId="12617" xr:uid="{3D8DA469-C716-4B4A-8F1E-A75AC35B3F72}"/>
    <cellStyle name="40% - Accent3 6 7 3 3" xfId="17954" xr:uid="{DA9B34FE-5439-410B-858D-AFE4FE9D1A03}"/>
    <cellStyle name="40% - Accent3 6 7 4" xfId="6375" xr:uid="{389B4543-EAC1-40D1-BC03-C0D13CDE5940}"/>
    <cellStyle name="40% - Accent3 6 7 4 2" xfId="11914" xr:uid="{F55E20CE-0783-495C-AA53-A7140B4C972E}"/>
    <cellStyle name="40% - Accent3 6 7 4 3" xfId="17251" xr:uid="{64016ECF-B99E-47C9-AD2B-01FD3AC4B06F}"/>
    <cellStyle name="40% - Accent3 6 7 5" xfId="9838" xr:uid="{9C132B91-9368-4117-A64B-5B39E9ABBB7C}"/>
    <cellStyle name="40% - Accent3 6 7 6" xfId="15842" xr:uid="{87983074-596F-40E7-B514-63FE304E9DDB}"/>
    <cellStyle name="40% - Accent3 6 8" xfId="5304" xr:uid="{D04272C0-8627-4AB4-92C8-4F2C0857C5E6}"/>
    <cellStyle name="40% - Accent3 6 8 2" xfId="7644" xr:uid="{B4B44FAD-6C26-44E8-A23C-C0A20E851B67}"/>
    <cellStyle name="40% - Accent3 6 8 2 2" xfId="13183" xr:uid="{DA46DF01-82CB-4EB3-B2C4-7E3C557E47DC}"/>
    <cellStyle name="40% - Accent3 6 8 2 3" xfId="18520" xr:uid="{865E0266-CDD2-4014-8A35-8AE3AA18C451}"/>
    <cellStyle name="40% - Accent3 6 8 3" xfId="10935" xr:uid="{A00B4C49-AB41-4321-95CE-883EF846051A}"/>
    <cellStyle name="40% - Accent3 6 8 4" xfId="16408" xr:uid="{CA8C3E7B-3B8D-433B-B74E-033AF3447EF7}"/>
    <cellStyle name="40% - Accent3 6 9" xfId="6938" xr:uid="{59AB2528-A42B-42FF-B3F8-7F20BC1FD240}"/>
    <cellStyle name="40% - Accent3 6 9 2" xfId="12477" xr:uid="{E5EE75B0-2EC7-4E9F-A757-A52BBAEF1D2B}"/>
    <cellStyle name="40% - Accent3 6 9 3" xfId="17814" xr:uid="{504A4336-3B5B-4B27-8AAA-83D40C5B8876}"/>
    <cellStyle name="40% - Accent3 7" xfId="20008" xr:uid="{AE6B386D-1D17-43C7-B7A1-536CEC01F50B}"/>
    <cellStyle name="40% - Accent4" xfId="1818" xr:uid="{1E322464-1D78-4B44-BD76-C1F7A10C67EB}"/>
    <cellStyle name="40% - Accent4 2" xfId="142" xr:uid="{B54EA069-89AD-4718-8E7F-6A7345587ADA}"/>
    <cellStyle name="40% - Accent4 2 2" xfId="143" xr:uid="{878203D8-81D7-425C-9EF6-C5B8CF804E47}"/>
    <cellStyle name="40% - Accent4 2 2 2" xfId="1820" xr:uid="{4B354585-B4BD-4D54-9171-684C91E12230}"/>
    <cellStyle name="40% - Accent4 2 2 3" xfId="20023" xr:uid="{79A31FB1-F7E6-4AF2-9DC5-98B6C2BAD2AC}"/>
    <cellStyle name="40% - Accent4 2 3" xfId="144" xr:uid="{5DD1DB1D-912A-4374-BCEE-CBB5C5BD19F5}"/>
    <cellStyle name="40% - Accent4 2 3 10" xfId="6236" xr:uid="{DD7FDC46-C91D-4F7E-90E1-5C89EF0BB248}"/>
    <cellStyle name="40% - Accent4 2 3 10 2" xfId="11775" xr:uid="{B7294203-5204-4F4F-B5CD-0BC0492B1A40}"/>
    <cellStyle name="40% - Accent4 2 3 10 3" xfId="17113" xr:uid="{0B22539D-4850-46CE-A8E3-737CFD114E65}"/>
    <cellStyle name="40% - Accent4 2 3 11" xfId="8958" xr:uid="{24B00E2B-A854-4D0B-8573-2E48E9845014}"/>
    <cellStyle name="40% - Accent4 2 3 12" xfId="15704" xr:uid="{6B304E64-1A85-463A-8788-CE507AF5019D}"/>
    <cellStyle name="40% - Accent4 2 3 13" xfId="1821" xr:uid="{26E6F3CC-0CCA-47BE-B0F9-B8FAE1C990DB}"/>
    <cellStyle name="40% - Accent4 2 3 14" xfId="20024" xr:uid="{263BDB39-942B-4369-A1AB-500332C2A0D7}"/>
    <cellStyle name="40% - Accent4 2 3 2" xfId="1822" xr:uid="{52462763-6716-4A81-A551-D3AC25105C99}"/>
    <cellStyle name="40% - Accent4 2 3 2 10" xfId="15705" xr:uid="{272306CE-CFF0-4D08-87C2-3C5B5ACE07FC}"/>
    <cellStyle name="40% - Accent4 2 3 2 2" xfId="4237" xr:uid="{517E6130-49DA-4B4C-9D8A-D017488C13CD}"/>
    <cellStyle name="40% - Accent4 2 3 2 2 2" xfId="5773" xr:uid="{0A567A54-A026-4542-9241-6F8C5D80EB87}"/>
    <cellStyle name="40% - Accent4 2 3 2 2 2 2" xfId="8113" xr:uid="{56E6E074-0FDA-415B-A4B3-9D0D0BD72DAA}"/>
    <cellStyle name="40% - Accent4 2 3 2 2 2 2 2" xfId="13652" xr:uid="{F4223290-CF74-411F-ADE9-7E819CC8D443}"/>
    <cellStyle name="40% - Accent4 2 3 2 2 2 2 3" xfId="18989" xr:uid="{F4FAADA9-D00C-455B-AB5F-C3C93F468D45}"/>
    <cellStyle name="40% - Accent4 2 3 2 2 2 3" xfId="11312" xr:uid="{BC7A4867-135B-40E8-B5EA-D320AE1D8D54}"/>
    <cellStyle name="40% - Accent4 2 3 2 2 2 4" xfId="16691" xr:uid="{C5268721-B123-414E-B473-55187F06F3D4}"/>
    <cellStyle name="40% - Accent4 2 3 2 2 3" xfId="7221" xr:uid="{C16D8F61-8970-4AC4-8EBB-4CB097201043}"/>
    <cellStyle name="40% - Accent4 2 3 2 2 3 2" xfId="12760" xr:uid="{1573F22C-CEA2-4DEF-9378-710A9A8AFD32}"/>
    <cellStyle name="40% - Accent4 2 3 2 2 3 3" xfId="18097" xr:uid="{D85AA453-6B12-4651-91AA-9AE82085E684}"/>
    <cellStyle name="40% - Accent4 2 3 2 2 4" xfId="6518" xr:uid="{4315B9F4-110C-4FD6-878A-7CBB45C70834}"/>
    <cellStyle name="40% - Accent4 2 3 2 2 4 2" xfId="12057" xr:uid="{A54AC16E-C230-4A1D-8932-EDB351D07F76}"/>
    <cellStyle name="40% - Accent4 2 3 2 2 4 3" xfId="17394" xr:uid="{569CCDD9-B11E-4274-B634-DEE539FA62F0}"/>
    <cellStyle name="40% - Accent4 2 3 2 2 5" xfId="9985" xr:uid="{76DDCF1C-8ED0-47D1-A543-07985E86D922}"/>
    <cellStyle name="40% - Accent4 2 3 2 2 6" xfId="15985" xr:uid="{714083DB-F55D-4F35-9B7D-72A09B6C21A6}"/>
    <cellStyle name="40% - Accent4 2 3 2 3" xfId="4378" xr:uid="{4A515E99-3802-4537-B882-5C5BBFD136B7}"/>
    <cellStyle name="40% - Accent4 2 3 2 3 2" xfId="5913" xr:uid="{5D6A0C51-EA2D-4518-93EA-50BC6276B0FD}"/>
    <cellStyle name="40% - Accent4 2 3 2 3 2 2" xfId="8253" xr:uid="{C1B025BC-2F0B-4FD1-AAAF-D79B6C95262D}"/>
    <cellStyle name="40% - Accent4 2 3 2 3 2 2 2" xfId="13792" xr:uid="{9DB09E5F-294D-4504-9E9E-692379D0C64C}"/>
    <cellStyle name="40% - Accent4 2 3 2 3 2 2 3" xfId="19129" xr:uid="{CCB33015-0412-48C9-9B18-22EAC6F57AF2}"/>
    <cellStyle name="40% - Accent4 2 3 2 3 2 3" xfId="11452" xr:uid="{A177F058-BB49-4623-BD29-6761E1FAFCD4}"/>
    <cellStyle name="40% - Accent4 2 3 2 3 2 4" xfId="16831" xr:uid="{F1ED52BF-14F9-44F7-99E1-49D16A6C6FE5}"/>
    <cellStyle name="40% - Accent4 2 3 2 3 3" xfId="7361" xr:uid="{932EEEC3-E129-4B1E-846B-774A1DB8C2D1}"/>
    <cellStyle name="40% - Accent4 2 3 2 3 3 2" xfId="12900" xr:uid="{B8CD8236-1979-4468-8310-7D75D5B25B63}"/>
    <cellStyle name="40% - Accent4 2 3 2 3 3 3" xfId="18237" xr:uid="{1FA52CF0-84D9-4F5B-82FE-83F45160A03A}"/>
    <cellStyle name="40% - Accent4 2 3 2 3 4" xfId="6658" xr:uid="{C6B2E83E-5312-46E5-9781-6A98F91D1753}"/>
    <cellStyle name="40% - Accent4 2 3 2 3 4 2" xfId="12197" xr:uid="{F3043B33-00A6-4A0A-B6EB-915702965452}"/>
    <cellStyle name="40% - Accent4 2 3 2 3 4 3" xfId="17534" xr:uid="{71E342DD-B30B-4DB6-A8CD-F0EBB3A3CC1E}"/>
    <cellStyle name="40% - Accent4 2 3 2 3 5" xfId="10126" xr:uid="{55C07D2E-F820-4FC4-9BE6-54F4628AFB69}"/>
    <cellStyle name="40% - Accent4 2 3 2 3 6" xfId="16125" xr:uid="{08CDA0A2-B3B0-41D6-AF2D-5A9A17437E5B}"/>
    <cellStyle name="40% - Accent4 2 3 2 4" xfId="5029" xr:uid="{47E4B097-4780-444C-988F-71641A6CCC53}"/>
    <cellStyle name="40% - Accent4 2 3 2 4 2" xfId="6094" xr:uid="{69F9591B-E1C7-49FD-BEF3-E75023DE4015}"/>
    <cellStyle name="40% - Accent4 2 3 2 4 2 2" xfId="8434" xr:uid="{37DD3E08-BD53-473F-939F-368F5DEEF835}"/>
    <cellStyle name="40% - Accent4 2 3 2 4 2 2 2" xfId="13973" xr:uid="{75C03259-54DA-40A8-BDA8-80BD286447E0}"/>
    <cellStyle name="40% - Accent4 2 3 2 4 2 2 3" xfId="19310" xr:uid="{CA4B11B5-60A7-4B47-AA9B-136C8FD8DE78}"/>
    <cellStyle name="40% - Accent4 2 3 2 4 2 3" xfId="11633" xr:uid="{FAE730FD-D95B-40C0-B88F-497303B60F00}"/>
    <cellStyle name="40% - Accent4 2 3 2 4 2 4" xfId="16971" xr:uid="{8DAFE34C-50CA-41EC-99C7-1E23043B02E7}"/>
    <cellStyle name="40% - Accent4 2 3 2 4 3" xfId="7501" xr:uid="{CCCE8622-74D5-44DF-AEA3-5684E203D8A8}"/>
    <cellStyle name="40% - Accent4 2 3 2 4 3 2" xfId="13040" xr:uid="{D841B641-603B-435A-AA6F-91B4437D711B}"/>
    <cellStyle name="40% - Accent4 2 3 2 4 3 3" xfId="18377" xr:uid="{614B10D8-2EC3-4BAF-96DE-E7524D1E9BAA}"/>
    <cellStyle name="40% - Accent4 2 3 2 4 4" xfId="6798" xr:uid="{F534C7D9-3034-448A-B5FF-C4018CA9EC56}"/>
    <cellStyle name="40% - Accent4 2 3 2 4 4 2" xfId="12337" xr:uid="{DAEFEF52-F124-4409-BC79-6EE0D0F541BA}"/>
    <cellStyle name="40% - Accent4 2 3 2 4 4 3" xfId="17674" xr:uid="{2DC17F36-A31F-4E53-AAA8-D2C12862E765}"/>
    <cellStyle name="40% - Accent4 2 3 2 4 5" xfId="10733" xr:uid="{667BCDE9-3F41-40A3-8658-068CC0EDF1BF}"/>
    <cellStyle name="40% - Accent4 2 3 2 4 6" xfId="16265" xr:uid="{13EF1AA0-0617-4DD6-BB11-E239BD34DC95}"/>
    <cellStyle name="40% - Accent4 2 3 2 5" xfId="4092" xr:uid="{CA35EDE8-BA68-4A2B-BFD5-5D51E636A0E1}"/>
    <cellStyle name="40% - Accent4 2 3 2 5 2" xfId="5633" xr:uid="{DA4EA2B1-17C0-44CF-B64C-2CF1EF305661}"/>
    <cellStyle name="40% - Accent4 2 3 2 5 2 2" xfId="7973" xr:uid="{7F37E38E-7F83-42B8-837C-20A1FADC5CDF}"/>
    <cellStyle name="40% - Accent4 2 3 2 5 2 2 2" xfId="13512" xr:uid="{177E3B88-EA50-431A-834C-A5EA79A956D3}"/>
    <cellStyle name="40% - Accent4 2 3 2 5 2 2 3" xfId="18849" xr:uid="{EE29994C-7349-4AAF-B11B-1EB8112F0460}"/>
    <cellStyle name="40% - Accent4 2 3 2 5 2 3" xfId="11172" xr:uid="{5CD27A76-B8DD-4A98-BCD8-0C2F84815B27}"/>
    <cellStyle name="40% - Accent4 2 3 2 5 2 4" xfId="16551" xr:uid="{92778D43-A46F-4CF5-9A67-5BCE4BE77176}"/>
    <cellStyle name="40% - Accent4 2 3 2 5 3" xfId="7081" xr:uid="{9A8DC015-1D68-4D41-9FDA-D0EB680BB23D}"/>
    <cellStyle name="40% - Accent4 2 3 2 5 3 2" xfId="12620" xr:uid="{5E29B878-7047-40BD-8125-60819D4C77DA}"/>
    <cellStyle name="40% - Accent4 2 3 2 5 3 3" xfId="17957" xr:uid="{B800BBD4-6CBF-42EB-AF75-64DBB14C1782}"/>
    <cellStyle name="40% - Accent4 2 3 2 5 4" xfId="6378" xr:uid="{CF81A8FA-4113-49C1-919F-F2D3E2078C14}"/>
    <cellStyle name="40% - Accent4 2 3 2 5 4 2" xfId="11917" xr:uid="{982CAEE0-BEA3-4F50-BA48-40EA5C3B6E78}"/>
    <cellStyle name="40% - Accent4 2 3 2 5 4 3" xfId="17254" xr:uid="{C9FB64C5-8146-4D98-96DF-3137E09A7BB8}"/>
    <cellStyle name="40% - Accent4 2 3 2 5 5" xfId="9841" xr:uid="{1FD2DACF-FBDA-4592-8A59-01E69B038696}"/>
    <cellStyle name="40% - Accent4 2 3 2 5 6" xfId="15845" xr:uid="{4E3F62F4-D363-47D8-820A-03BBAE52A177}"/>
    <cellStyle name="40% - Accent4 2 3 2 6" xfId="5307" xr:uid="{7BF75B73-7A07-4AFE-9C2B-3E3A438CF16A}"/>
    <cellStyle name="40% - Accent4 2 3 2 6 2" xfId="7647" xr:uid="{E9276AB8-A6A9-4F8C-B546-71E489C44A5D}"/>
    <cellStyle name="40% - Accent4 2 3 2 6 2 2" xfId="13186" xr:uid="{B1BDDF3D-4618-4E29-BE6C-33D4D3E1EA96}"/>
    <cellStyle name="40% - Accent4 2 3 2 6 2 3" xfId="18523" xr:uid="{5F77F940-ACF7-492B-8AE6-F7B975AF3151}"/>
    <cellStyle name="40% - Accent4 2 3 2 6 3" xfId="10938" xr:uid="{E2083E4E-09A7-4282-BA58-AB3C6A90BCDA}"/>
    <cellStyle name="40% - Accent4 2 3 2 6 4" xfId="16411" xr:uid="{C4E6DDE8-A0F8-499E-BB51-C6D620077836}"/>
    <cellStyle name="40% - Accent4 2 3 2 7" xfId="6941" xr:uid="{47E21C6C-4F7F-4B68-A28C-B0931CFCFF42}"/>
    <cellStyle name="40% - Accent4 2 3 2 7 2" xfId="12480" xr:uid="{34400B55-CFE0-4318-9442-288F1EAF4D55}"/>
    <cellStyle name="40% - Accent4 2 3 2 7 3" xfId="17817" xr:uid="{243D96D7-6E59-4EDC-A53C-7062B90793BA}"/>
    <cellStyle name="40% - Accent4 2 3 2 8" xfId="6237" xr:uid="{CC7616D6-2BEB-4FD7-A7FF-7ED18D441F73}"/>
    <cellStyle name="40% - Accent4 2 3 2 8 2" xfId="11776" xr:uid="{9FB296B7-01FC-4200-9B2A-273BEFE16E6C}"/>
    <cellStyle name="40% - Accent4 2 3 2 8 3" xfId="17114" xr:uid="{EE108752-3A4E-4AC1-92FE-534BACF31A11}"/>
    <cellStyle name="40% - Accent4 2 3 2 9" xfId="8959" xr:uid="{F8E41F14-3FFB-45E8-BC77-A8FB7E5D9AD1}"/>
    <cellStyle name="40% - Accent4 2 3 3" xfId="1823" xr:uid="{20F57FFA-0407-41EA-837C-B6EE50C34E59}"/>
    <cellStyle name="40% - Accent4 2 3 4" xfId="4236" xr:uid="{BC96B8AC-B478-4E9A-882C-CC1722800ACA}"/>
    <cellStyle name="40% - Accent4 2 3 4 2" xfId="5772" xr:uid="{1913A233-957C-4DBE-B906-2AF1A23A4CA4}"/>
    <cellStyle name="40% - Accent4 2 3 4 2 2" xfId="8112" xr:uid="{EBC0AE8B-726E-4747-8268-43589D3410D7}"/>
    <cellStyle name="40% - Accent4 2 3 4 2 2 2" xfId="13651" xr:uid="{F4358F8A-B26F-47C0-A680-89F6D57FFAC8}"/>
    <cellStyle name="40% - Accent4 2 3 4 2 2 3" xfId="18988" xr:uid="{A3F1D2C9-6D2A-47B6-A94A-65AA60A907F9}"/>
    <cellStyle name="40% - Accent4 2 3 4 2 3" xfId="11311" xr:uid="{9F44362F-18EB-4BE3-8C30-F47D08E313AB}"/>
    <cellStyle name="40% - Accent4 2 3 4 2 4" xfId="16690" xr:uid="{FA62D823-6267-4DC3-AD6C-56C66B4FAD6C}"/>
    <cellStyle name="40% - Accent4 2 3 4 3" xfId="7220" xr:uid="{412E1EE1-172B-45BC-A20F-0FA43BB3F5A3}"/>
    <cellStyle name="40% - Accent4 2 3 4 3 2" xfId="12759" xr:uid="{5776C8F3-677A-46FE-B964-A3E871C2E897}"/>
    <cellStyle name="40% - Accent4 2 3 4 3 3" xfId="18096" xr:uid="{57C3AAE6-5436-44FF-BD89-CF66E20C6FA0}"/>
    <cellStyle name="40% - Accent4 2 3 4 4" xfId="6517" xr:uid="{9681037A-2FE6-4BA3-8DCF-FAC6BCF41798}"/>
    <cellStyle name="40% - Accent4 2 3 4 4 2" xfId="12056" xr:uid="{9B77D574-16B2-4669-80B6-5F37EE2D69B1}"/>
    <cellStyle name="40% - Accent4 2 3 4 4 3" xfId="17393" xr:uid="{D260ABFD-527A-4C54-BF10-80B8E5A814AB}"/>
    <cellStyle name="40% - Accent4 2 3 4 5" xfId="9984" xr:uid="{EC207DF7-4829-46A2-98AF-80C8A2727529}"/>
    <cellStyle name="40% - Accent4 2 3 4 6" xfId="15984" xr:uid="{CB907030-9567-44BB-B30D-D30672E117DF}"/>
    <cellStyle name="40% - Accent4 2 3 5" xfId="4377" xr:uid="{38861360-F49F-40B1-9284-2E9A1945E5F6}"/>
    <cellStyle name="40% - Accent4 2 3 5 2" xfId="5912" xr:uid="{A44C7F76-4483-408A-BCB8-5A70738C5EFB}"/>
    <cellStyle name="40% - Accent4 2 3 5 2 2" xfId="8252" xr:uid="{E6CE5213-AA38-4143-BE2F-D689F119CA44}"/>
    <cellStyle name="40% - Accent4 2 3 5 2 2 2" xfId="13791" xr:uid="{4BBFC6E3-6C9F-4E95-9D9A-C0E92742CAED}"/>
    <cellStyle name="40% - Accent4 2 3 5 2 2 3" xfId="19128" xr:uid="{2FA553EB-C2F3-48BE-9691-40DDF7866C99}"/>
    <cellStyle name="40% - Accent4 2 3 5 2 3" xfId="11451" xr:uid="{E8B5A615-3EF9-49B1-B470-9DD3FFB4BC9A}"/>
    <cellStyle name="40% - Accent4 2 3 5 2 4" xfId="16830" xr:uid="{3BD9708D-2865-40FE-B1F2-841B23DB8B61}"/>
    <cellStyle name="40% - Accent4 2 3 5 3" xfId="7360" xr:uid="{804BEAF1-009F-4D81-A308-537B7E971D6C}"/>
    <cellStyle name="40% - Accent4 2 3 5 3 2" xfId="12899" xr:uid="{0167CB0E-820D-4256-925B-BB55FAF77E25}"/>
    <cellStyle name="40% - Accent4 2 3 5 3 3" xfId="18236" xr:uid="{EC51C9D8-97B4-47F2-88B3-EF2DD6F4AD83}"/>
    <cellStyle name="40% - Accent4 2 3 5 4" xfId="6657" xr:uid="{780CA390-A300-4122-940A-B693AFAD96E2}"/>
    <cellStyle name="40% - Accent4 2 3 5 4 2" xfId="12196" xr:uid="{6F081B4A-CBA4-4042-B9F2-67D893B263FF}"/>
    <cellStyle name="40% - Accent4 2 3 5 4 3" xfId="17533" xr:uid="{5C5EE6DA-E6B2-4DB8-886F-17D4CC761C2E}"/>
    <cellStyle name="40% - Accent4 2 3 5 5" xfId="10125" xr:uid="{1C258059-A22A-44F4-867C-9AE6ADEEB7E8}"/>
    <cellStyle name="40% - Accent4 2 3 5 6" xfId="16124" xr:uid="{2E009F0F-CF59-47D0-99C7-886FD3A62486}"/>
    <cellStyle name="40% - Accent4 2 3 6" xfId="5028" xr:uid="{9663FA96-FD99-4F02-861C-1886328F9D07}"/>
    <cellStyle name="40% - Accent4 2 3 6 2" xfId="6093" xr:uid="{AA36BFC0-3B40-4B2D-8EAE-0D1316268710}"/>
    <cellStyle name="40% - Accent4 2 3 6 2 2" xfId="8433" xr:uid="{09AE8520-2FD4-4872-8DB9-35ADC0BB82BF}"/>
    <cellStyle name="40% - Accent4 2 3 6 2 2 2" xfId="13972" xr:uid="{27F57D3F-8751-45A9-BF47-F636C58F7CE5}"/>
    <cellStyle name="40% - Accent4 2 3 6 2 2 3" xfId="19309" xr:uid="{9A10EF36-A4FB-4557-908A-A4B9E9093A47}"/>
    <cellStyle name="40% - Accent4 2 3 6 2 3" xfId="11632" xr:uid="{05B2CFF2-10A1-4FF9-92E4-E5ADE100D5E6}"/>
    <cellStyle name="40% - Accent4 2 3 6 2 4" xfId="16970" xr:uid="{63C3A497-63D4-43C2-AC96-6D5439B57CFC}"/>
    <cellStyle name="40% - Accent4 2 3 6 3" xfId="7500" xr:uid="{6D751B67-9B76-4159-A4FD-17C168743DA2}"/>
    <cellStyle name="40% - Accent4 2 3 6 3 2" xfId="13039" xr:uid="{452B720D-7564-4938-81FC-3EBC85A34AE3}"/>
    <cellStyle name="40% - Accent4 2 3 6 3 3" xfId="18376" xr:uid="{C283E835-5DCD-45E7-AE9D-F138D3F258B7}"/>
    <cellStyle name="40% - Accent4 2 3 6 4" xfId="6797" xr:uid="{85D74BEB-41B3-4085-959E-7A79EE0FE762}"/>
    <cellStyle name="40% - Accent4 2 3 6 4 2" xfId="12336" xr:uid="{80FE6A14-9AFE-4B89-9146-333C8D400482}"/>
    <cellStyle name="40% - Accent4 2 3 6 4 3" xfId="17673" xr:uid="{CB73C972-BDFD-4E08-9B30-5A22F8B8FBE9}"/>
    <cellStyle name="40% - Accent4 2 3 6 5" xfId="10732" xr:uid="{20A29F3B-9B77-440D-99FB-302503882899}"/>
    <cellStyle name="40% - Accent4 2 3 6 6" xfId="16264" xr:uid="{B08F9136-9396-4F89-8EBD-81DB3696425F}"/>
    <cellStyle name="40% - Accent4 2 3 7" xfId="4091" xr:uid="{9039CF65-B525-4017-94B6-C7227ED5739A}"/>
    <cellStyle name="40% - Accent4 2 3 7 2" xfId="5632" xr:uid="{12F47AC3-8CCB-4F8B-9D6D-D4A0DC506B2C}"/>
    <cellStyle name="40% - Accent4 2 3 7 2 2" xfId="7972" xr:uid="{E5781974-27E2-45CB-936D-A6DC409B9C88}"/>
    <cellStyle name="40% - Accent4 2 3 7 2 2 2" xfId="13511" xr:uid="{48F040C3-51AF-483D-B475-423D4246F719}"/>
    <cellStyle name="40% - Accent4 2 3 7 2 2 3" xfId="18848" xr:uid="{DA94DAE1-5518-45DE-8148-55F717A97D7C}"/>
    <cellStyle name="40% - Accent4 2 3 7 2 3" xfId="11171" xr:uid="{5A22EBCA-37D4-446E-8B8E-BA450C57D142}"/>
    <cellStyle name="40% - Accent4 2 3 7 2 4" xfId="16550" xr:uid="{6F31F2EB-432C-4DBB-B945-53C6A28B1E34}"/>
    <cellStyle name="40% - Accent4 2 3 7 3" xfId="7080" xr:uid="{4B05156D-AFFE-4D22-99B3-B2FD2CD1294A}"/>
    <cellStyle name="40% - Accent4 2 3 7 3 2" xfId="12619" xr:uid="{6CD5F4EC-05FD-4862-AD2F-96ABC8DA4B1E}"/>
    <cellStyle name="40% - Accent4 2 3 7 3 3" xfId="17956" xr:uid="{830B5443-850A-492C-9095-CFD14646E44F}"/>
    <cellStyle name="40% - Accent4 2 3 7 4" xfId="6377" xr:uid="{7380CE1A-10DA-43C8-9165-BAB2AE7F0E9C}"/>
    <cellStyle name="40% - Accent4 2 3 7 4 2" xfId="11916" xr:uid="{8E88F14B-0028-4342-9F3D-2AE958F3E363}"/>
    <cellStyle name="40% - Accent4 2 3 7 4 3" xfId="17253" xr:uid="{3A6E9052-5A63-49E7-8336-00A68FAC6742}"/>
    <cellStyle name="40% - Accent4 2 3 7 5" xfId="9840" xr:uid="{8B12B18A-725B-49C3-A161-03DAA0B16029}"/>
    <cellStyle name="40% - Accent4 2 3 7 6" xfId="15844" xr:uid="{AF05C40A-BB7B-4C21-A450-E966F94E5FE7}"/>
    <cellStyle name="40% - Accent4 2 3 8" xfId="5306" xr:uid="{362C9EFC-FBD5-4BA9-AF50-D6EADE2A0C89}"/>
    <cellStyle name="40% - Accent4 2 3 8 2" xfId="7646" xr:uid="{BA56B155-077D-4DA2-B5F2-456C511937B7}"/>
    <cellStyle name="40% - Accent4 2 3 8 2 2" xfId="13185" xr:uid="{5647CC13-EEF3-4B74-B329-CB670AFBA4C0}"/>
    <cellStyle name="40% - Accent4 2 3 8 2 3" xfId="18522" xr:uid="{3671773E-8A7D-4885-8506-B017E2BFFEE4}"/>
    <cellStyle name="40% - Accent4 2 3 8 3" xfId="10937" xr:uid="{5F7AE4F7-1D41-479F-ABAB-1C61045C28F4}"/>
    <cellStyle name="40% - Accent4 2 3 8 4" xfId="16410" xr:uid="{9209CE40-A158-4D00-830B-9AE9DBF2562B}"/>
    <cellStyle name="40% - Accent4 2 3 9" xfId="6940" xr:uid="{B27FFAB9-6E0C-483C-8EE5-665C97D13E40}"/>
    <cellStyle name="40% - Accent4 2 3 9 2" xfId="12479" xr:uid="{957521BC-D443-4D33-B08E-26E911B91D85}"/>
    <cellStyle name="40% - Accent4 2 3 9 3" xfId="17816" xr:uid="{2853C189-7219-4C05-A688-E070C0D1E116}"/>
    <cellStyle name="40% - Accent4 2 4" xfId="145" xr:uid="{99E51B03-AA75-4E0F-AF07-A2AC1B1503AF}"/>
    <cellStyle name="40% - Accent4 2 4 2" xfId="1824" xr:uid="{4AD9EBDD-F216-4187-9369-0107A1725628}"/>
    <cellStyle name="40% - Accent4 2 4 3" xfId="20025" xr:uid="{3296A347-22D0-47C5-8432-A46085E6A4CD}"/>
    <cellStyle name="40% - Accent4 2 5" xfId="1825" xr:uid="{4DDC8EDA-63CE-454E-914B-D29A919C572F}"/>
    <cellStyle name="40% - Accent4 2 6" xfId="19611" xr:uid="{85089A6B-622C-4BBF-A357-B85823330894}"/>
    <cellStyle name="40% - Accent4 2 7" xfId="1819" xr:uid="{2BC17D03-D882-44C3-ADB0-3331898998FC}"/>
    <cellStyle name="40% - Accent4 2 8" xfId="20022" xr:uid="{0D0A548A-DAB7-48ED-93B3-46296338A089}"/>
    <cellStyle name="40% - Accent4 3" xfId="146" xr:uid="{F9C16F17-2033-4B94-A246-5518B4DE7DE8}"/>
    <cellStyle name="40% - Accent4 3 2" xfId="147" xr:uid="{8824EA95-2F75-413B-9AAB-FE299F7C5D6E}"/>
    <cellStyle name="40% - Accent4 3 2 2" xfId="1827" xr:uid="{93F10893-588D-4D87-A29B-FF3C27F36AD1}"/>
    <cellStyle name="40% - Accent4 3 2 3" xfId="20026" xr:uid="{8362C869-4078-42EB-91CF-368510FE0ADB}"/>
    <cellStyle name="40% - Accent4 3 3" xfId="1828" xr:uid="{705ECA2D-B995-4D9C-A7A6-449E9DF21FA0}"/>
    <cellStyle name="40% - Accent4 3 4" xfId="19612" xr:uid="{C788DEA0-D6EF-4809-9E71-886E7DC300EC}"/>
    <cellStyle name="40% - Accent4 3 5" xfId="1826" xr:uid="{7C548C53-D7E3-4575-A04B-4C7E96365433}"/>
    <cellStyle name="40% - Accent4 4" xfId="148" xr:uid="{2924E52D-876E-464C-9D92-94B5CD31B26E}"/>
    <cellStyle name="40% - Accent4 4 2" xfId="149" xr:uid="{E38419C0-01D5-4F9A-8394-B57908E8D4CA}"/>
    <cellStyle name="40% - Accent4 4 2 2" xfId="1830" xr:uid="{F00CCD96-7CF1-425A-B234-5FA6483053C5}"/>
    <cellStyle name="40% - Accent4 4 2 3" xfId="20028" xr:uid="{05BEB81D-5383-4931-BFAB-7A7BB6E05D0A}"/>
    <cellStyle name="40% - Accent4 4 3" xfId="1831" xr:uid="{E9F35C92-0F4C-4C89-93CF-CD2A1B6606A4}"/>
    <cellStyle name="40% - Accent4 4 4" xfId="1829" xr:uid="{59AE09F2-0DDA-4323-BBE4-B1C3B34D6F52}"/>
    <cellStyle name="40% - Accent4 4 5" xfId="20027" xr:uid="{E51DFBF0-145C-406D-9987-1FC71882E2AB}"/>
    <cellStyle name="40% - Accent4 5" xfId="150" xr:uid="{003087E4-00D9-4389-9457-AC30FEB715E0}"/>
    <cellStyle name="40% - Accent4 5 2" xfId="151" xr:uid="{4DF29C04-3865-457B-A984-012BDACD8E11}"/>
    <cellStyle name="40% - Accent4 5 2 2" xfId="1833" xr:uid="{B2C04ACE-148D-4E3B-85B9-E5A14FA070EC}"/>
    <cellStyle name="40% - Accent4 5 2 3" xfId="20030" xr:uid="{CDA1DABB-4485-4025-BEE1-277FF9A07721}"/>
    <cellStyle name="40% - Accent4 5 3" xfId="1834" xr:uid="{EB68E7F5-7A27-4334-96E8-15AF88F0A867}"/>
    <cellStyle name="40% - Accent4 5 4" xfId="1832" xr:uid="{48B6BD1A-A419-41B5-BCD4-4C9334E99D78}"/>
    <cellStyle name="40% - Accent4 5 5" xfId="20029" xr:uid="{A395B27C-DECE-40F6-B0CF-8D86270BBC6B}"/>
    <cellStyle name="40% - Accent4 6" xfId="152" xr:uid="{819E281E-A465-476F-9D69-68AAAF12A52C}"/>
    <cellStyle name="40% - Accent4 6 10" xfId="6238" xr:uid="{49D7814A-EA4F-4DB6-AD58-814E3A0705ED}"/>
    <cellStyle name="40% - Accent4 6 10 2" xfId="11777" xr:uid="{DA4EF547-0B4B-4585-9C1B-1FE31218E40F}"/>
    <cellStyle name="40% - Accent4 6 10 3" xfId="17115" xr:uid="{C3B50807-D8C8-4BE4-9C11-488331D7B523}"/>
    <cellStyle name="40% - Accent4 6 11" xfId="8960" xr:uid="{3EF0B0FF-908D-459C-9ADF-DE4D57AC75B2}"/>
    <cellStyle name="40% - Accent4 6 12" xfId="15706" xr:uid="{B279ABAE-7D2B-4965-A599-FA3B3BCC58C9}"/>
    <cellStyle name="40% - Accent4 6 13" xfId="1835" xr:uid="{092BA3B6-D2F1-43CF-A989-C8215D418761}"/>
    <cellStyle name="40% - Accent4 6 14" xfId="20031" xr:uid="{29A0CBB4-C9AE-4728-9D0C-9D0FB7B17522}"/>
    <cellStyle name="40% - Accent4 6 2" xfId="153" xr:uid="{1D8EE2D5-8A89-45C4-A89F-088E0AA8B65D}"/>
    <cellStyle name="40% - Accent4 6 2 10" xfId="15707" xr:uid="{57C9A213-1023-4C9A-A65B-7E6E8463A304}"/>
    <cellStyle name="40% - Accent4 6 2 11" xfId="1836" xr:uid="{63C42DC7-8C92-4A2D-B38C-71783863D64E}"/>
    <cellStyle name="40% - Accent4 6 2 12" xfId="20032" xr:uid="{7F285447-B50E-4D4C-BB7C-AD1A3D2D2537}"/>
    <cellStyle name="40% - Accent4 6 2 2" xfId="4239" xr:uid="{59561D71-3861-4054-86B1-37169AFD7EF3}"/>
    <cellStyle name="40% - Accent4 6 2 2 2" xfId="5775" xr:uid="{D8184FE7-E937-4882-857C-2856DA44DAAD}"/>
    <cellStyle name="40% - Accent4 6 2 2 2 2" xfId="8115" xr:uid="{58AB901C-7750-4266-BC4C-78F00939DD05}"/>
    <cellStyle name="40% - Accent4 6 2 2 2 2 2" xfId="13654" xr:uid="{9D0A1D7A-EAC3-48A6-A47B-BE827E9D8DA5}"/>
    <cellStyle name="40% - Accent4 6 2 2 2 2 3" xfId="18991" xr:uid="{A178DBA2-C9C2-497F-94EA-E5DB9FE0A370}"/>
    <cellStyle name="40% - Accent4 6 2 2 2 3" xfId="11314" xr:uid="{84BE59C5-B5F3-44AA-83AA-D56538FA7178}"/>
    <cellStyle name="40% - Accent4 6 2 2 2 4" xfId="16693" xr:uid="{B2162115-746E-445C-94A1-CEAB7CD6D929}"/>
    <cellStyle name="40% - Accent4 6 2 2 3" xfId="7223" xr:uid="{53068600-8F12-49CF-A9B8-2B336C807C20}"/>
    <cellStyle name="40% - Accent4 6 2 2 3 2" xfId="12762" xr:uid="{8E8EB725-5722-4828-9341-203E40EC9A0D}"/>
    <cellStyle name="40% - Accent4 6 2 2 3 3" xfId="18099" xr:uid="{4E0C7F48-6000-46ED-82D7-03E704ED9559}"/>
    <cellStyle name="40% - Accent4 6 2 2 4" xfId="6520" xr:uid="{C0AFCA23-1608-4ED7-B30B-6CAE4F5C6BBE}"/>
    <cellStyle name="40% - Accent4 6 2 2 4 2" xfId="12059" xr:uid="{A41D952C-BE10-4C45-AECF-F4B285E6F36A}"/>
    <cellStyle name="40% - Accent4 6 2 2 4 3" xfId="17396" xr:uid="{D6954CA9-4FDF-4E56-9BD6-2C09AC153123}"/>
    <cellStyle name="40% - Accent4 6 2 2 5" xfId="9987" xr:uid="{28DC1DB0-0B4E-4AD9-9041-47E7C0749969}"/>
    <cellStyle name="40% - Accent4 6 2 2 6" xfId="15987" xr:uid="{C74630F9-1D87-4855-982F-717D23231EA6}"/>
    <cellStyle name="40% - Accent4 6 2 3" xfId="4380" xr:uid="{654AEEC3-E171-478C-9331-933EC6E56B6F}"/>
    <cellStyle name="40% - Accent4 6 2 3 2" xfId="5915" xr:uid="{049ADBD7-A5E1-4504-B666-9B2C52FA0D39}"/>
    <cellStyle name="40% - Accent4 6 2 3 2 2" xfId="8255" xr:uid="{444B32C0-E0AC-4EE0-BAFC-2A1AB8A200EC}"/>
    <cellStyle name="40% - Accent4 6 2 3 2 2 2" xfId="13794" xr:uid="{CAF43A97-8BCA-4F38-A311-5C5D47DD87C9}"/>
    <cellStyle name="40% - Accent4 6 2 3 2 2 3" xfId="19131" xr:uid="{BEE2D0DA-B07F-46F2-B784-389C15E5B02C}"/>
    <cellStyle name="40% - Accent4 6 2 3 2 3" xfId="11454" xr:uid="{0C9625FF-6AE5-4C3F-8CF9-42AD08274CB1}"/>
    <cellStyle name="40% - Accent4 6 2 3 2 4" xfId="16833" xr:uid="{9389A178-247D-407E-87BB-0D53C70537A1}"/>
    <cellStyle name="40% - Accent4 6 2 3 3" xfId="7363" xr:uid="{49D5DCCD-68D2-44FE-A450-FA17B7803429}"/>
    <cellStyle name="40% - Accent4 6 2 3 3 2" xfId="12902" xr:uid="{357417AB-B14F-4CF2-9B3A-43B601946FFF}"/>
    <cellStyle name="40% - Accent4 6 2 3 3 3" xfId="18239" xr:uid="{CB1ABBBA-DA89-43EB-81CD-AED1EAD5F3E4}"/>
    <cellStyle name="40% - Accent4 6 2 3 4" xfId="6660" xr:uid="{738AC762-35A8-4CD1-A832-09635742B921}"/>
    <cellStyle name="40% - Accent4 6 2 3 4 2" xfId="12199" xr:uid="{5078BC0C-7432-4A28-9602-9BC44E6C990B}"/>
    <cellStyle name="40% - Accent4 6 2 3 4 3" xfId="17536" xr:uid="{A9974DE0-7A63-45E7-A707-FC1B98C2E8E9}"/>
    <cellStyle name="40% - Accent4 6 2 3 5" xfId="10128" xr:uid="{9A2031BD-E2A6-4E85-B659-7A9EF68AC5B3}"/>
    <cellStyle name="40% - Accent4 6 2 3 6" xfId="16127" xr:uid="{FB760FCF-91B9-4351-AD72-A9CC5C282DC7}"/>
    <cellStyle name="40% - Accent4 6 2 4" xfId="5031" xr:uid="{CCBD6F0E-D9F5-4588-A2DC-41CB18541402}"/>
    <cellStyle name="40% - Accent4 6 2 4 2" xfId="6096" xr:uid="{8A0D34D8-1D98-4EDE-8A23-A0FB56351DBA}"/>
    <cellStyle name="40% - Accent4 6 2 4 2 2" xfId="8436" xr:uid="{176B1220-DD0B-4FB5-931C-DB2866C8CD16}"/>
    <cellStyle name="40% - Accent4 6 2 4 2 2 2" xfId="13975" xr:uid="{4CF4221A-0D2F-43C9-9AF9-AA9ED76001A7}"/>
    <cellStyle name="40% - Accent4 6 2 4 2 2 3" xfId="19312" xr:uid="{7486E132-6D19-4622-B6A8-6793A551E7A7}"/>
    <cellStyle name="40% - Accent4 6 2 4 2 3" xfId="11635" xr:uid="{404C2CD7-71E4-4813-943F-92DBF95C6384}"/>
    <cellStyle name="40% - Accent4 6 2 4 2 4" xfId="16973" xr:uid="{A9B0DA88-B54A-45C7-8142-675C19F04B09}"/>
    <cellStyle name="40% - Accent4 6 2 4 3" xfId="7503" xr:uid="{3C4B3A11-D136-45B5-91EC-05BD666254AD}"/>
    <cellStyle name="40% - Accent4 6 2 4 3 2" xfId="13042" xr:uid="{99AC2E7E-DD90-4CBC-9EAB-D680645786FE}"/>
    <cellStyle name="40% - Accent4 6 2 4 3 3" xfId="18379" xr:uid="{8BDCD77A-0428-4251-AF0C-DE6CFDAE7E9D}"/>
    <cellStyle name="40% - Accent4 6 2 4 4" xfId="6800" xr:uid="{0244D622-DE34-45B0-93A4-E8C60F8D3972}"/>
    <cellStyle name="40% - Accent4 6 2 4 4 2" xfId="12339" xr:uid="{515ABBE1-781C-4694-8537-9A9601E9873C}"/>
    <cellStyle name="40% - Accent4 6 2 4 4 3" xfId="17676" xr:uid="{9315EF1D-6284-4F5A-9878-D04709705036}"/>
    <cellStyle name="40% - Accent4 6 2 4 5" xfId="10735" xr:uid="{DEE7220B-2436-4BD4-B157-E9F267316131}"/>
    <cellStyle name="40% - Accent4 6 2 4 6" xfId="16267" xr:uid="{69044A5A-DC12-4C91-8887-0044D94A75CD}"/>
    <cellStyle name="40% - Accent4 6 2 5" xfId="4094" xr:uid="{F8F971E1-E4B5-4350-B684-7699F938B28E}"/>
    <cellStyle name="40% - Accent4 6 2 5 2" xfId="5635" xr:uid="{930D4344-6817-4B78-9DBF-233FDAD63048}"/>
    <cellStyle name="40% - Accent4 6 2 5 2 2" xfId="7975" xr:uid="{46D2FDF1-A3A5-4937-876D-A37ACF49B5F9}"/>
    <cellStyle name="40% - Accent4 6 2 5 2 2 2" xfId="13514" xr:uid="{1901B960-531E-4241-AD40-CCE61FAE8B5F}"/>
    <cellStyle name="40% - Accent4 6 2 5 2 2 3" xfId="18851" xr:uid="{259A42E6-F3C7-40A9-A3F1-77946BB9BC8D}"/>
    <cellStyle name="40% - Accent4 6 2 5 2 3" xfId="11174" xr:uid="{9F64F4D7-0352-4132-8D87-155438F54FBA}"/>
    <cellStyle name="40% - Accent4 6 2 5 2 4" xfId="16553" xr:uid="{48A2C657-CCDF-4D90-A62A-5F8EBB2D21BD}"/>
    <cellStyle name="40% - Accent4 6 2 5 3" xfId="7083" xr:uid="{68650462-38EE-4F8C-BFAF-A427007463D2}"/>
    <cellStyle name="40% - Accent4 6 2 5 3 2" xfId="12622" xr:uid="{6BFECE66-98FB-429A-9E64-9FB6D6D4EB1E}"/>
    <cellStyle name="40% - Accent4 6 2 5 3 3" xfId="17959" xr:uid="{B8BBAC07-665F-4030-BF8D-281B98931DCB}"/>
    <cellStyle name="40% - Accent4 6 2 5 4" xfId="6380" xr:uid="{B2FAB704-2F01-4FB9-87DD-784F3E4ED412}"/>
    <cellStyle name="40% - Accent4 6 2 5 4 2" xfId="11919" xr:uid="{7D7492C4-DA49-43D5-B236-88B3862F3845}"/>
    <cellStyle name="40% - Accent4 6 2 5 4 3" xfId="17256" xr:uid="{2564FB19-3C94-473C-8A9C-EA18CBBD7469}"/>
    <cellStyle name="40% - Accent4 6 2 5 5" xfId="9843" xr:uid="{5F18C03D-4FC2-45D6-BC28-FA26A8785B94}"/>
    <cellStyle name="40% - Accent4 6 2 5 6" xfId="15847" xr:uid="{B1711944-E770-4388-B57B-977C2E6D047E}"/>
    <cellStyle name="40% - Accent4 6 2 6" xfId="5309" xr:uid="{A28D6A54-5176-4440-B7BF-EBAFFEE0D59A}"/>
    <cellStyle name="40% - Accent4 6 2 6 2" xfId="7649" xr:uid="{AC02CA85-3169-4E43-BBCE-97D7475CD6B9}"/>
    <cellStyle name="40% - Accent4 6 2 6 2 2" xfId="13188" xr:uid="{2C2CBC13-FC06-4211-A32E-2083FC731A91}"/>
    <cellStyle name="40% - Accent4 6 2 6 2 3" xfId="18525" xr:uid="{3573BBE0-A545-44DE-8374-BD20F20DCB9B}"/>
    <cellStyle name="40% - Accent4 6 2 6 3" xfId="10940" xr:uid="{BDD54FB9-2242-4389-AC42-AFFED86DE808}"/>
    <cellStyle name="40% - Accent4 6 2 6 4" xfId="16413" xr:uid="{FF542761-8D92-4D2D-B485-108CAF6E79C8}"/>
    <cellStyle name="40% - Accent4 6 2 7" xfId="6943" xr:uid="{D17C531E-7233-4C07-9691-17A6AE346144}"/>
    <cellStyle name="40% - Accent4 6 2 7 2" xfId="12482" xr:uid="{4C8CB398-35A9-4361-AA7A-6F8F379F3B4E}"/>
    <cellStyle name="40% - Accent4 6 2 7 3" xfId="17819" xr:uid="{3283A78C-6DAF-4F11-95AD-BB0B1015ECC9}"/>
    <cellStyle name="40% - Accent4 6 2 8" xfId="6239" xr:uid="{3D2617CD-CDAD-43E8-80A3-CD5495A1A8A0}"/>
    <cellStyle name="40% - Accent4 6 2 8 2" xfId="11778" xr:uid="{C0BF3476-A7AC-4CBC-9BF2-95E7FA0C9AED}"/>
    <cellStyle name="40% - Accent4 6 2 8 3" xfId="17116" xr:uid="{BCB40575-B09F-405D-AA85-5A1C0E04B41C}"/>
    <cellStyle name="40% - Accent4 6 2 9" xfId="8961" xr:uid="{6AE82994-7271-456B-BDC5-5ADCAD4B729C}"/>
    <cellStyle name="40% - Accent4 6 3" xfId="1837" xr:uid="{0A52A90B-B875-4126-B2BD-6BA56FE4DAC1}"/>
    <cellStyle name="40% - Accent4 6 4" xfId="4238" xr:uid="{E44FE752-E471-4190-B95A-222FD9441A94}"/>
    <cellStyle name="40% - Accent4 6 4 2" xfId="5774" xr:uid="{D1E49D14-C8FF-4465-A7A4-00DD4E9ABE48}"/>
    <cellStyle name="40% - Accent4 6 4 2 2" xfId="8114" xr:uid="{2C20E86D-21D0-45EF-9E78-DA40BCB65C06}"/>
    <cellStyle name="40% - Accent4 6 4 2 2 2" xfId="13653" xr:uid="{C473F8F8-3EC4-401E-B10B-B625C60C94BD}"/>
    <cellStyle name="40% - Accent4 6 4 2 2 3" xfId="18990" xr:uid="{C50319C3-B7EF-46F8-8D42-40A814C67B98}"/>
    <cellStyle name="40% - Accent4 6 4 2 3" xfId="11313" xr:uid="{047C62B6-ED88-44FF-9242-CDCF81DD022B}"/>
    <cellStyle name="40% - Accent4 6 4 2 4" xfId="16692" xr:uid="{57AA7FD0-DE57-4507-A782-EFF9FC799FB4}"/>
    <cellStyle name="40% - Accent4 6 4 3" xfId="7222" xr:uid="{A4E00DD6-5696-432A-9C15-0462CDB21A7D}"/>
    <cellStyle name="40% - Accent4 6 4 3 2" xfId="12761" xr:uid="{A183FEAC-C811-4E9D-9B6B-B944B286551A}"/>
    <cellStyle name="40% - Accent4 6 4 3 3" xfId="18098" xr:uid="{32B09F5B-BDE0-4B21-AA65-B729576861E9}"/>
    <cellStyle name="40% - Accent4 6 4 4" xfId="6519" xr:uid="{33A9445E-670C-4F49-BB10-1E3997D3229E}"/>
    <cellStyle name="40% - Accent4 6 4 4 2" xfId="12058" xr:uid="{BB3E2AA8-9C14-4101-A770-2EA9427CC520}"/>
    <cellStyle name="40% - Accent4 6 4 4 3" xfId="17395" xr:uid="{E7B74DEC-089F-4FD8-9359-BB8108179E35}"/>
    <cellStyle name="40% - Accent4 6 4 5" xfId="9986" xr:uid="{56D68638-F050-4638-B04C-8936F1233B65}"/>
    <cellStyle name="40% - Accent4 6 4 6" xfId="15986" xr:uid="{454DD74C-667C-4ED5-AFC3-40A7D090DEC8}"/>
    <cellStyle name="40% - Accent4 6 5" xfId="4379" xr:uid="{D9BEE2D8-6CD3-4651-A49D-7D7D2CD04826}"/>
    <cellStyle name="40% - Accent4 6 5 2" xfId="5914" xr:uid="{BAF93AFE-FB96-4CCB-9B33-140E81080D3E}"/>
    <cellStyle name="40% - Accent4 6 5 2 2" xfId="8254" xr:uid="{81EA7DFD-C909-4C85-86A1-F6A9CD242899}"/>
    <cellStyle name="40% - Accent4 6 5 2 2 2" xfId="13793" xr:uid="{813A27C8-C45E-4126-8F3C-568D08592DF5}"/>
    <cellStyle name="40% - Accent4 6 5 2 2 3" xfId="19130" xr:uid="{FEAD3075-965D-461E-A25D-B0E6249124A1}"/>
    <cellStyle name="40% - Accent4 6 5 2 3" xfId="11453" xr:uid="{BB09D0C3-C847-46E0-9545-2C1FC5F8604B}"/>
    <cellStyle name="40% - Accent4 6 5 2 4" xfId="16832" xr:uid="{E5521B1E-631E-4410-A4C1-EAF54A05E404}"/>
    <cellStyle name="40% - Accent4 6 5 3" xfId="7362" xr:uid="{15C8700D-9FE9-4B77-A4CA-1E58622A47BD}"/>
    <cellStyle name="40% - Accent4 6 5 3 2" xfId="12901" xr:uid="{55585088-457A-425C-8793-130F8FCA2AA3}"/>
    <cellStyle name="40% - Accent4 6 5 3 3" xfId="18238" xr:uid="{272B1A4A-A7DF-448D-8CE2-E5381F23ADEC}"/>
    <cellStyle name="40% - Accent4 6 5 4" xfId="6659" xr:uid="{AD0A1CBD-A26D-4195-BE8D-F3866B1DAAEA}"/>
    <cellStyle name="40% - Accent4 6 5 4 2" xfId="12198" xr:uid="{F1AB34E6-A552-4298-A518-8497383E961E}"/>
    <cellStyle name="40% - Accent4 6 5 4 3" xfId="17535" xr:uid="{5BBA21F3-B9FD-4964-9625-F40316C174A1}"/>
    <cellStyle name="40% - Accent4 6 5 5" xfId="10127" xr:uid="{8F7328C8-D707-4075-9BF5-471857CB4A85}"/>
    <cellStyle name="40% - Accent4 6 5 6" xfId="16126" xr:uid="{7EA91CFE-65D0-4003-950F-3A317B115B66}"/>
    <cellStyle name="40% - Accent4 6 6" xfId="5030" xr:uid="{80C70E2B-4BE3-452A-B625-41FB5195BCD2}"/>
    <cellStyle name="40% - Accent4 6 6 2" xfId="6095" xr:uid="{A5874F56-5E71-4AD8-82D2-ECC9C36550A5}"/>
    <cellStyle name="40% - Accent4 6 6 2 2" xfId="8435" xr:uid="{26DFDE4D-AE0E-4B1F-A330-E3E869D19EE6}"/>
    <cellStyle name="40% - Accent4 6 6 2 2 2" xfId="13974" xr:uid="{A8B8A91B-79BE-4D27-913B-C1B9D8D5AA1E}"/>
    <cellStyle name="40% - Accent4 6 6 2 2 3" xfId="19311" xr:uid="{F88BEF0F-E8A6-4EC8-9E4F-C27BB1DD79B1}"/>
    <cellStyle name="40% - Accent4 6 6 2 3" xfId="11634" xr:uid="{39438F7C-CEDF-4896-A4DA-B00ECE09B2E5}"/>
    <cellStyle name="40% - Accent4 6 6 2 4" xfId="16972" xr:uid="{12E5AAF6-8FB2-46E8-80DB-0B900B6D5647}"/>
    <cellStyle name="40% - Accent4 6 6 3" xfId="7502" xr:uid="{9AB36007-18EE-4299-91B7-F6E7802197EF}"/>
    <cellStyle name="40% - Accent4 6 6 3 2" xfId="13041" xr:uid="{F5AF898F-F0ED-4752-886E-7568949606C2}"/>
    <cellStyle name="40% - Accent4 6 6 3 3" xfId="18378" xr:uid="{EE152CF2-2E69-4E4D-BE47-1E0A7240649F}"/>
    <cellStyle name="40% - Accent4 6 6 4" xfId="6799" xr:uid="{877FD67A-7242-46ED-97CD-955D402C2B8C}"/>
    <cellStyle name="40% - Accent4 6 6 4 2" xfId="12338" xr:uid="{083722CC-6E91-4991-A2E2-144D568BF9F5}"/>
    <cellStyle name="40% - Accent4 6 6 4 3" xfId="17675" xr:uid="{268E0CF4-4C03-46B1-ACB4-1B10D7DBBB67}"/>
    <cellStyle name="40% - Accent4 6 6 5" xfId="10734" xr:uid="{93D1E8B4-CDF0-4800-8076-EED406FB6DE1}"/>
    <cellStyle name="40% - Accent4 6 6 6" xfId="16266" xr:uid="{38B8A850-2820-415F-949C-BE4C0A3F6BF8}"/>
    <cellStyle name="40% - Accent4 6 7" xfId="4093" xr:uid="{ED8333EF-D7BD-4756-AF53-CF69C6C09CA1}"/>
    <cellStyle name="40% - Accent4 6 7 2" xfId="5634" xr:uid="{4DD3F9D2-E539-48DF-A85D-2AF69FE61082}"/>
    <cellStyle name="40% - Accent4 6 7 2 2" xfId="7974" xr:uid="{10D2A8D8-9776-43D9-B70C-1ABE95DAAE9B}"/>
    <cellStyle name="40% - Accent4 6 7 2 2 2" xfId="13513" xr:uid="{BECF6B3E-35B9-4D08-BBB3-7BFC62BA6804}"/>
    <cellStyle name="40% - Accent4 6 7 2 2 3" xfId="18850" xr:uid="{1273A22D-A0F8-4CB0-9482-049D95811487}"/>
    <cellStyle name="40% - Accent4 6 7 2 3" xfId="11173" xr:uid="{EE6FFDDC-AF95-4E30-AC5D-081C2C4FAF9C}"/>
    <cellStyle name="40% - Accent4 6 7 2 4" xfId="16552" xr:uid="{4490F832-9BAD-4277-92A3-3DC820AEE40B}"/>
    <cellStyle name="40% - Accent4 6 7 3" xfId="7082" xr:uid="{7505ECDD-F081-447F-8F12-8B7625B9C672}"/>
    <cellStyle name="40% - Accent4 6 7 3 2" xfId="12621" xr:uid="{1734AB45-BF04-4AD6-B9B3-DCAE114E7B0A}"/>
    <cellStyle name="40% - Accent4 6 7 3 3" xfId="17958" xr:uid="{CBAB5A85-BF01-4C8E-965A-986F982E1EDD}"/>
    <cellStyle name="40% - Accent4 6 7 4" xfId="6379" xr:uid="{3203C483-FE55-4180-9509-CEB750BB94D9}"/>
    <cellStyle name="40% - Accent4 6 7 4 2" xfId="11918" xr:uid="{74C849D7-B3C0-48CB-B139-A4069E536D13}"/>
    <cellStyle name="40% - Accent4 6 7 4 3" xfId="17255" xr:uid="{96E8CBDC-47C0-4918-8DB6-35E67111CBD6}"/>
    <cellStyle name="40% - Accent4 6 7 5" xfId="9842" xr:uid="{CD82AB58-F68F-4C32-8E1E-95CCBCF888D1}"/>
    <cellStyle name="40% - Accent4 6 7 6" xfId="15846" xr:uid="{150DB1CD-0989-4D1C-A602-710C624AE60F}"/>
    <cellStyle name="40% - Accent4 6 8" xfId="5308" xr:uid="{2112007C-A83A-4177-A8BF-05FC5BA0A5FC}"/>
    <cellStyle name="40% - Accent4 6 8 2" xfId="7648" xr:uid="{A1C67382-8C60-451C-B006-FAF87E85136E}"/>
    <cellStyle name="40% - Accent4 6 8 2 2" xfId="13187" xr:uid="{A12F8ED4-8E7F-477E-BCDA-7874399E00F1}"/>
    <cellStyle name="40% - Accent4 6 8 2 3" xfId="18524" xr:uid="{08CE0941-0676-4B95-BC04-895C5665D601}"/>
    <cellStyle name="40% - Accent4 6 8 3" xfId="10939" xr:uid="{8FE93A36-BFE5-4DA8-BD65-7CF606F666AC}"/>
    <cellStyle name="40% - Accent4 6 8 4" xfId="16412" xr:uid="{E4DCE79B-96AE-400E-84DE-9CF4389EB0F1}"/>
    <cellStyle name="40% - Accent4 6 9" xfId="6942" xr:uid="{3A5AF6F2-FC73-4819-A5BD-724CFFCAB32F}"/>
    <cellStyle name="40% - Accent4 6 9 2" xfId="12481" xr:uid="{03FAFCF5-14D6-4258-9BB5-B69C6F21A3F5}"/>
    <cellStyle name="40% - Accent4 6 9 3" xfId="17818" xr:uid="{7BA1B279-828A-4C22-AB8C-556759D664D7}"/>
    <cellStyle name="40% - Accent4 7" xfId="20021" xr:uid="{3036F3D6-DAFD-4688-A136-86E9107D4140}"/>
    <cellStyle name="40% - Accent5" xfId="1838" xr:uid="{F055AE0E-B3BA-4A44-811E-0E952B168F73}"/>
    <cellStyle name="40% - Accent5 2" xfId="154" xr:uid="{0DB1A274-1FBB-47A2-979A-7CD3F5A47542}"/>
    <cellStyle name="40% - Accent5 2 2" xfId="155" xr:uid="{CB847827-60D2-4D35-BD9B-5F9C2E9BAEA3}"/>
    <cellStyle name="40% - Accent5 2 2 2" xfId="1840" xr:uid="{FA3BA5B3-2A99-4B48-B79C-1C3FE1855912}"/>
    <cellStyle name="40% - Accent5 2 2 3" xfId="20034" xr:uid="{2E800F29-5911-4DAF-8E75-498CCB228F99}"/>
    <cellStyle name="40% - Accent5 2 3" xfId="156" xr:uid="{5326D580-54B7-45D2-8A9C-6DD5C86ED013}"/>
    <cellStyle name="40% - Accent5 2 3 10" xfId="6240" xr:uid="{D892D39F-57A0-4F88-9FAD-72E4AAB1BE1F}"/>
    <cellStyle name="40% - Accent5 2 3 10 2" xfId="11779" xr:uid="{F09A2AA0-1111-4410-AC4B-985916B3A510}"/>
    <cellStyle name="40% - Accent5 2 3 10 3" xfId="17117" xr:uid="{E1C566F2-D6CF-4F7B-82EE-4336FEE36763}"/>
    <cellStyle name="40% - Accent5 2 3 11" xfId="8962" xr:uid="{C8D681D0-795B-4588-AD3E-3AA947119BF7}"/>
    <cellStyle name="40% - Accent5 2 3 12" xfId="15708" xr:uid="{0CED5DEB-BFA9-422B-8F4C-273CDE99C0B9}"/>
    <cellStyle name="40% - Accent5 2 3 13" xfId="1841" xr:uid="{5B02C4CC-F312-43CF-BBA2-46628CBFD6AC}"/>
    <cellStyle name="40% - Accent5 2 3 14" xfId="20035" xr:uid="{F8641908-C361-496E-862A-95CB7C74EEC4}"/>
    <cellStyle name="40% - Accent5 2 3 2" xfId="1842" xr:uid="{42219132-92DE-4D75-A3E8-4DC695AF0011}"/>
    <cellStyle name="40% - Accent5 2 3 2 10" xfId="15709" xr:uid="{5305FD45-DD46-42FF-84B2-56A73121ADCB}"/>
    <cellStyle name="40% - Accent5 2 3 2 2" xfId="4241" xr:uid="{4AE6525A-4DC4-4CFA-9111-94E53237E736}"/>
    <cellStyle name="40% - Accent5 2 3 2 2 2" xfId="5777" xr:uid="{9C82CADA-7A30-413B-827A-BC8B530FE37D}"/>
    <cellStyle name="40% - Accent5 2 3 2 2 2 2" xfId="8117" xr:uid="{E810B77C-8161-4B8A-AFEC-99CFD5DB592C}"/>
    <cellStyle name="40% - Accent5 2 3 2 2 2 2 2" xfId="13656" xr:uid="{473EEB10-E056-48F3-ABDB-F9E11E211BC5}"/>
    <cellStyle name="40% - Accent5 2 3 2 2 2 2 3" xfId="18993" xr:uid="{9794686C-0B64-49E4-A3E5-67F085055EA7}"/>
    <cellStyle name="40% - Accent5 2 3 2 2 2 3" xfId="11316" xr:uid="{821AC19A-A365-4038-8F33-94D3464A6138}"/>
    <cellStyle name="40% - Accent5 2 3 2 2 2 4" xfId="16695" xr:uid="{1FDDF3BD-F77F-4E7A-B379-01EF52BFC52E}"/>
    <cellStyle name="40% - Accent5 2 3 2 2 3" xfId="7225" xr:uid="{FCE80165-2C05-4B51-AEDB-86195A946545}"/>
    <cellStyle name="40% - Accent5 2 3 2 2 3 2" xfId="12764" xr:uid="{7144661F-EBAC-4E1A-A548-C7F4BF62E5C3}"/>
    <cellStyle name="40% - Accent5 2 3 2 2 3 3" xfId="18101" xr:uid="{40F45376-0DBC-48FC-A40C-8D02F9B49D60}"/>
    <cellStyle name="40% - Accent5 2 3 2 2 4" xfId="6522" xr:uid="{E3F0A12B-C52E-4A82-9BFB-F9B6EE45DC0B}"/>
    <cellStyle name="40% - Accent5 2 3 2 2 4 2" xfId="12061" xr:uid="{6EB6120E-3AA1-4E2A-8635-55A779B6FC22}"/>
    <cellStyle name="40% - Accent5 2 3 2 2 4 3" xfId="17398" xr:uid="{9D11C0B8-06B7-4B55-B4DC-3903F618264C}"/>
    <cellStyle name="40% - Accent5 2 3 2 2 5" xfId="9989" xr:uid="{EAD97959-0324-4D37-80F5-FD85C207A0CB}"/>
    <cellStyle name="40% - Accent5 2 3 2 2 6" xfId="15989" xr:uid="{188B2FF8-1E1C-47C3-8BE0-02F1CF3161A7}"/>
    <cellStyle name="40% - Accent5 2 3 2 3" xfId="4382" xr:uid="{42BA0A88-F578-4DDF-9890-47F10693E8C6}"/>
    <cellStyle name="40% - Accent5 2 3 2 3 2" xfId="5917" xr:uid="{F9A899B3-3B58-4AE4-8697-1C576B563F75}"/>
    <cellStyle name="40% - Accent5 2 3 2 3 2 2" xfId="8257" xr:uid="{0773BBBD-6D7B-4238-B561-3C3975143C0E}"/>
    <cellStyle name="40% - Accent5 2 3 2 3 2 2 2" xfId="13796" xr:uid="{00554FB6-FFFB-45DC-8068-8ED9BB45DA76}"/>
    <cellStyle name="40% - Accent5 2 3 2 3 2 2 3" xfId="19133" xr:uid="{8BA21407-CC8C-4200-BBCA-0D3C9109CBF5}"/>
    <cellStyle name="40% - Accent5 2 3 2 3 2 3" xfId="11456" xr:uid="{4E64B3E2-8DE4-41B9-A19B-22A028C76008}"/>
    <cellStyle name="40% - Accent5 2 3 2 3 2 4" xfId="16835" xr:uid="{3BBADAD6-F3AD-40F0-96C7-AB77F4A42546}"/>
    <cellStyle name="40% - Accent5 2 3 2 3 3" xfId="7365" xr:uid="{8E8380F6-62BF-4B75-ADC2-28121EB6B5FB}"/>
    <cellStyle name="40% - Accent5 2 3 2 3 3 2" xfId="12904" xr:uid="{A4A1B92F-1620-42BA-B4AB-0FA95E551E16}"/>
    <cellStyle name="40% - Accent5 2 3 2 3 3 3" xfId="18241" xr:uid="{71C21D0F-025F-4775-97B1-D9864B39B362}"/>
    <cellStyle name="40% - Accent5 2 3 2 3 4" xfId="6662" xr:uid="{93C4A95F-B125-4420-82F9-579714CFCDA8}"/>
    <cellStyle name="40% - Accent5 2 3 2 3 4 2" xfId="12201" xr:uid="{F515A0A7-01E8-4DF4-A81C-8B5DF222BA48}"/>
    <cellStyle name="40% - Accent5 2 3 2 3 4 3" xfId="17538" xr:uid="{19F3155B-A079-4589-B805-83C4AD0AADFB}"/>
    <cellStyle name="40% - Accent5 2 3 2 3 5" xfId="10130" xr:uid="{0D32A98D-20F1-44C9-A214-A68F12AACB4C}"/>
    <cellStyle name="40% - Accent5 2 3 2 3 6" xfId="16129" xr:uid="{C79F02BD-725B-40FE-857E-6A1980576C1D}"/>
    <cellStyle name="40% - Accent5 2 3 2 4" xfId="5033" xr:uid="{526E3246-6008-447F-B773-168F17CC135B}"/>
    <cellStyle name="40% - Accent5 2 3 2 4 2" xfId="6098" xr:uid="{00E16B47-4253-4745-A247-630B1A86BB55}"/>
    <cellStyle name="40% - Accent5 2 3 2 4 2 2" xfId="8438" xr:uid="{C82DDD5E-4177-4C0A-954B-46D408E958D9}"/>
    <cellStyle name="40% - Accent5 2 3 2 4 2 2 2" xfId="13977" xr:uid="{8E1D247E-2B51-42F1-85A8-C532C30EA23A}"/>
    <cellStyle name="40% - Accent5 2 3 2 4 2 2 3" xfId="19314" xr:uid="{F8748851-BFEA-4744-87FD-0AC2F6A55B32}"/>
    <cellStyle name="40% - Accent5 2 3 2 4 2 3" xfId="11637" xr:uid="{E4B4F56E-A0BC-4639-B7CC-5637CA4F2FE1}"/>
    <cellStyle name="40% - Accent5 2 3 2 4 2 4" xfId="16975" xr:uid="{DCB39174-5D15-4080-81D7-08E29F20CD01}"/>
    <cellStyle name="40% - Accent5 2 3 2 4 3" xfId="7505" xr:uid="{17818EEA-00E3-4329-8AED-86545DC4A7B1}"/>
    <cellStyle name="40% - Accent5 2 3 2 4 3 2" xfId="13044" xr:uid="{85754179-5244-4991-857E-064D4E558717}"/>
    <cellStyle name="40% - Accent5 2 3 2 4 3 3" xfId="18381" xr:uid="{1851AA95-B73F-414E-BD45-E94291D2C568}"/>
    <cellStyle name="40% - Accent5 2 3 2 4 4" xfId="6802" xr:uid="{65886AD2-2791-4A5D-AA3E-5047EF7D7B9C}"/>
    <cellStyle name="40% - Accent5 2 3 2 4 4 2" xfId="12341" xr:uid="{B958600C-0DC2-494F-8DC1-F430DA00B9F1}"/>
    <cellStyle name="40% - Accent5 2 3 2 4 4 3" xfId="17678" xr:uid="{D32A7E3E-C599-4D8F-81F7-020A5DCCE523}"/>
    <cellStyle name="40% - Accent5 2 3 2 4 5" xfId="10737" xr:uid="{4C4070D9-8341-4845-86FD-3D26A9133104}"/>
    <cellStyle name="40% - Accent5 2 3 2 4 6" xfId="16269" xr:uid="{50E8510F-FC36-4E63-8881-83A31CB1B7AF}"/>
    <cellStyle name="40% - Accent5 2 3 2 5" xfId="4096" xr:uid="{EEBE377B-D9F4-4231-BAAE-61BFF8B53A67}"/>
    <cellStyle name="40% - Accent5 2 3 2 5 2" xfId="5637" xr:uid="{C160C564-FD4C-44F9-8A4D-6B44FC48A8B6}"/>
    <cellStyle name="40% - Accent5 2 3 2 5 2 2" xfId="7977" xr:uid="{29476D0F-63A6-4B47-A60A-7CC645FCB1E4}"/>
    <cellStyle name="40% - Accent5 2 3 2 5 2 2 2" xfId="13516" xr:uid="{ADA667B1-2194-420E-A01E-CA76FD27D9E5}"/>
    <cellStyle name="40% - Accent5 2 3 2 5 2 2 3" xfId="18853" xr:uid="{63C0E66F-D0DD-4F0D-9A20-576F82D3B03A}"/>
    <cellStyle name="40% - Accent5 2 3 2 5 2 3" xfId="11176" xr:uid="{41F5E512-13CA-4932-AFE7-F604D41E47BB}"/>
    <cellStyle name="40% - Accent5 2 3 2 5 2 4" xfId="16555" xr:uid="{1840E78F-67B1-4411-9210-2C06928B628A}"/>
    <cellStyle name="40% - Accent5 2 3 2 5 3" xfId="7085" xr:uid="{44E984F6-F5D1-4B57-82EC-275A8DF2EC29}"/>
    <cellStyle name="40% - Accent5 2 3 2 5 3 2" xfId="12624" xr:uid="{B911882A-3D2C-4144-A169-ABCF5B511C63}"/>
    <cellStyle name="40% - Accent5 2 3 2 5 3 3" xfId="17961" xr:uid="{79FBD774-387F-4B0A-8B30-22F54B1004DA}"/>
    <cellStyle name="40% - Accent5 2 3 2 5 4" xfId="6382" xr:uid="{FB9DB383-AC70-4476-A06D-F8D47627B245}"/>
    <cellStyle name="40% - Accent5 2 3 2 5 4 2" xfId="11921" xr:uid="{5E28C8D5-FB1D-4B7C-B322-14E46A7D8863}"/>
    <cellStyle name="40% - Accent5 2 3 2 5 4 3" xfId="17258" xr:uid="{FDFD7145-AD02-462B-B3D5-1FE758B9AD72}"/>
    <cellStyle name="40% - Accent5 2 3 2 5 5" xfId="9845" xr:uid="{FAECEFB0-C0A9-4E7C-84BB-50EB8E6E1CF1}"/>
    <cellStyle name="40% - Accent5 2 3 2 5 6" xfId="15849" xr:uid="{0455B84D-5F57-4BC3-B4FC-10D93EDD82A8}"/>
    <cellStyle name="40% - Accent5 2 3 2 6" xfId="5311" xr:uid="{E63ADA0D-F7EC-441A-B2AE-D3E9C614BFFF}"/>
    <cellStyle name="40% - Accent5 2 3 2 6 2" xfId="7651" xr:uid="{A2C815AE-6EAC-4CB9-97B0-12B7E88658A9}"/>
    <cellStyle name="40% - Accent5 2 3 2 6 2 2" xfId="13190" xr:uid="{1F860B28-7F98-497D-B6F3-3CD8D67C6E3B}"/>
    <cellStyle name="40% - Accent5 2 3 2 6 2 3" xfId="18527" xr:uid="{E58FC9D5-CFEB-4297-8AED-2B3248642F7C}"/>
    <cellStyle name="40% - Accent5 2 3 2 6 3" xfId="10942" xr:uid="{8B73B85B-3B03-467E-9EF2-5D89D7FF048E}"/>
    <cellStyle name="40% - Accent5 2 3 2 6 4" xfId="16415" xr:uid="{0B497718-317C-4CEF-8297-E5CC687F7846}"/>
    <cellStyle name="40% - Accent5 2 3 2 7" xfId="6945" xr:uid="{107A96E7-0BD3-4E86-A77D-370F835FCC7C}"/>
    <cellStyle name="40% - Accent5 2 3 2 7 2" xfId="12484" xr:uid="{94BE5F36-0E8F-4481-BDDE-D348C8CC5F26}"/>
    <cellStyle name="40% - Accent5 2 3 2 7 3" xfId="17821" xr:uid="{448D9C78-EF80-4113-BAD3-15EE15243665}"/>
    <cellStyle name="40% - Accent5 2 3 2 8" xfId="6241" xr:uid="{1133B072-AE1D-4AB5-B08D-E76B09687CAB}"/>
    <cellStyle name="40% - Accent5 2 3 2 8 2" xfId="11780" xr:uid="{303E260A-524E-45E3-B5B6-EA29A84B783D}"/>
    <cellStyle name="40% - Accent5 2 3 2 8 3" xfId="17118" xr:uid="{5DA93CB8-EAE8-4B25-98F7-720318BD9F4C}"/>
    <cellStyle name="40% - Accent5 2 3 2 9" xfId="8963" xr:uid="{66F88144-D16B-44C7-B890-4C14E4F57683}"/>
    <cellStyle name="40% - Accent5 2 3 3" xfId="1843" xr:uid="{4FD859A0-1F8E-4BCF-AA5B-41A2188E5460}"/>
    <cellStyle name="40% - Accent5 2 3 4" xfId="4240" xr:uid="{457E819D-F1EF-43F3-BA6B-7EED38D43F72}"/>
    <cellStyle name="40% - Accent5 2 3 4 2" xfId="5776" xr:uid="{27BD517D-55E9-43B9-B2C5-6F3292993638}"/>
    <cellStyle name="40% - Accent5 2 3 4 2 2" xfId="8116" xr:uid="{4D01B00E-A660-4618-8F0A-C0C47F1AD5B9}"/>
    <cellStyle name="40% - Accent5 2 3 4 2 2 2" xfId="13655" xr:uid="{5D21193F-1145-44C6-B37A-5B8BF676E484}"/>
    <cellStyle name="40% - Accent5 2 3 4 2 2 3" xfId="18992" xr:uid="{E7281BC7-1F69-4063-9A4F-C926F51D6842}"/>
    <cellStyle name="40% - Accent5 2 3 4 2 3" xfId="11315" xr:uid="{C1C941ED-D1F0-4200-B94C-D01F2BACEEEE}"/>
    <cellStyle name="40% - Accent5 2 3 4 2 4" xfId="16694" xr:uid="{591F62E7-5CBF-4B5B-AE73-039964928A60}"/>
    <cellStyle name="40% - Accent5 2 3 4 3" xfId="7224" xr:uid="{ADE5AE44-0BDA-4111-B180-495EF11A8FF1}"/>
    <cellStyle name="40% - Accent5 2 3 4 3 2" xfId="12763" xr:uid="{AF1049AC-29F1-429C-83BD-8B25FFCDB69A}"/>
    <cellStyle name="40% - Accent5 2 3 4 3 3" xfId="18100" xr:uid="{A2C278D1-5A48-4FC3-AC0C-7DCED3F2E99A}"/>
    <cellStyle name="40% - Accent5 2 3 4 4" xfId="6521" xr:uid="{B30DF28A-779F-4EBE-8E5B-191459C9DDEE}"/>
    <cellStyle name="40% - Accent5 2 3 4 4 2" xfId="12060" xr:uid="{025AFAA4-B24E-4354-B227-0114FD353B1C}"/>
    <cellStyle name="40% - Accent5 2 3 4 4 3" xfId="17397" xr:uid="{AC336EA0-D13B-420F-A6F0-0D1CBFBA863E}"/>
    <cellStyle name="40% - Accent5 2 3 4 5" xfId="9988" xr:uid="{D652D908-B837-47AD-9A7F-8A5445B012DA}"/>
    <cellStyle name="40% - Accent5 2 3 4 6" xfId="15988" xr:uid="{57559733-06E2-48E8-B864-FB00565278BC}"/>
    <cellStyle name="40% - Accent5 2 3 5" xfId="4381" xr:uid="{4B4D4A5E-87A6-4FDF-A8BE-F4D8FA677E16}"/>
    <cellStyle name="40% - Accent5 2 3 5 2" xfId="5916" xr:uid="{97EC1E8E-A46E-40D2-B2C2-0C101D870BFE}"/>
    <cellStyle name="40% - Accent5 2 3 5 2 2" xfId="8256" xr:uid="{42DF0CD9-92F9-4BC7-94F4-60FA5B800E1F}"/>
    <cellStyle name="40% - Accent5 2 3 5 2 2 2" xfId="13795" xr:uid="{2E745F95-20F3-4E1B-9280-B6791B0A57EE}"/>
    <cellStyle name="40% - Accent5 2 3 5 2 2 3" xfId="19132" xr:uid="{77C865B5-85D4-4D9F-BB66-685E267FCF29}"/>
    <cellStyle name="40% - Accent5 2 3 5 2 3" xfId="11455" xr:uid="{C8169A61-AB9A-4C81-BDCB-BC6428DD0CB2}"/>
    <cellStyle name="40% - Accent5 2 3 5 2 4" xfId="16834" xr:uid="{31BA7B6B-00B4-45BA-825C-069A608852EF}"/>
    <cellStyle name="40% - Accent5 2 3 5 3" xfId="7364" xr:uid="{C9CB1144-FA18-405B-9B6A-9287F1075DA5}"/>
    <cellStyle name="40% - Accent5 2 3 5 3 2" xfId="12903" xr:uid="{BC7F109D-4598-4CC2-A117-80B239DC8197}"/>
    <cellStyle name="40% - Accent5 2 3 5 3 3" xfId="18240" xr:uid="{96F673D3-DFB2-4CC9-87A3-BA5309E480A4}"/>
    <cellStyle name="40% - Accent5 2 3 5 4" xfId="6661" xr:uid="{BBE526B0-67F4-4422-B680-DDBC4C7A1B25}"/>
    <cellStyle name="40% - Accent5 2 3 5 4 2" xfId="12200" xr:uid="{F183D822-4E1E-421D-8F86-589D280A5D64}"/>
    <cellStyle name="40% - Accent5 2 3 5 4 3" xfId="17537" xr:uid="{1FAD6177-9281-44CC-95CF-AC97F6C05C40}"/>
    <cellStyle name="40% - Accent5 2 3 5 5" xfId="10129" xr:uid="{82F9625E-640F-48EA-B1F5-AB16730BFB5A}"/>
    <cellStyle name="40% - Accent5 2 3 5 6" xfId="16128" xr:uid="{E5DA6F61-709D-4008-BFD3-FD4F2AD3E5E1}"/>
    <cellStyle name="40% - Accent5 2 3 6" xfId="5032" xr:uid="{36EFA1B5-CEA8-4181-99DB-741C8024BB60}"/>
    <cellStyle name="40% - Accent5 2 3 6 2" xfId="6097" xr:uid="{48A56065-C293-4F40-890B-B8080479881A}"/>
    <cellStyle name="40% - Accent5 2 3 6 2 2" xfId="8437" xr:uid="{7FE747DE-D452-40AD-9DA5-00E7D078A381}"/>
    <cellStyle name="40% - Accent5 2 3 6 2 2 2" xfId="13976" xr:uid="{A3C5B8E7-FDF1-4385-964B-A682FA18BBC8}"/>
    <cellStyle name="40% - Accent5 2 3 6 2 2 3" xfId="19313" xr:uid="{CD9DA3EF-1E90-4DF5-899B-C756DF8D9750}"/>
    <cellStyle name="40% - Accent5 2 3 6 2 3" xfId="11636" xr:uid="{89BF1FE9-8B88-4D78-8D04-16AC3CF16666}"/>
    <cellStyle name="40% - Accent5 2 3 6 2 4" xfId="16974" xr:uid="{6EFF824A-A804-4D7B-B2C0-C393B69FC907}"/>
    <cellStyle name="40% - Accent5 2 3 6 3" xfId="7504" xr:uid="{DCDC827A-D4F8-4DD5-9E7A-1389B59E18D5}"/>
    <cellStyle name="40% - Accent5 2 3 6 3 2" xfId="13043" xr:uid="{3836DE8E-755E-4392-ABA1-84FFC647C287}"/>
    <cellStyle name="40% - Accent5 2 3 6 3 3" xfId="18380" xr:uid="{60871368-7B86-4E70-B6BC-5C7F9052B5CA}"/>
    <cellStyle name="40% - Accent5 2 3 6 4" xfId="6801" xr:uid="{D9A24816-36BC-4F1E-A392-F7EB76D1DCE1}"/>
    <cellStyle name="40% - Accent5 2 3 6 4 2" xfId="12340" xr:uid="{C91375DC-255E-415D-A1DD-4837293287D5}"/>
    <cellStyle name="40% - Accent5 2 3 6 4 3" xfId="17677" xr:uid="{C9C4234D-7284-4466-AFE0-B2EA167A6323}"/>
    <cellStyle name="40% - Accent5 2 3 6 5" xfId="10736" xr:uid="{2C07D7EA-7E0A-4C9F-BC3E-8FD0DA39F95D}"/>
    <cellStyle name="40% - Accent5 2 3 6 6" xfId="16268" xr:uid="{04893647-931D-447B-BEEB-1B8AA5103685}"/>
    <cellStyle name="40% - Accent5 2 3 7" xfId="4095" xr:uid="{44907099-2C61-47C0-A8EE-8F7A92DF5CC1}"/>
    <cellStyle name="40% - Accent5 2 3 7 2" xfId="5636" xr:uid="{960BCAE0-444F-4579-A5FB-0BD3EEB962D6}"/>
    <cellStyle name="40% - Accent5 2 3 7 2 2" xfId="7976" xr:uid="{B68276D5-A5C4-48E9-AB22-073A99EF8941}"/>
    <cellStyle name="40% - Accent5 2 3 7 2 2 2" xfId="13515" xr:uid="{247A221A-C61C-4E70-909B-72FDFEF98055}"/>
    <cellStyle name="40% - Accent5 2 3 7 2 2 3" xfId="18852" xr:uid="{6901C559-575A-48E3-96BB-EC554012F982}"/>
    <cellStyle name="40% - Accent5 2 3 7 2 3" xfId="11175" xr:uid="{3090A9E3-1C86-4F8B-BA44-758962D7F9EC}"/>
    <cellStyle name="40% - Accent5 2 3 7 2 4" xfId="16554" xr:uid="{552D2207-A12B-4DDE-9D29-80AA66A78F26}"/>
    <cellStyle name="40% - Accent5 2 3 7 3" xfId="7084" xr:uid="{A8B465DA-98B8-43E4-9B78-5A008084C056}"/>
    <cellStyle name="40% - Accent5 2 3 7 3 2" xfId="12623" xr:uid="{F899C965-993E-4551-A4D6-9933067BBFA8}"/>
    <cellStyle name="40% - Accent5 2 3 7 3 3" xfId="17960" xr:uid="{B3196788-4B5B-43D5-B72A-1C13AF173B09}"/>
    <cellStyle name="40% - Accent5 2 3 7 4" xfId="6381" xr:uid="{0A2836EB-FBAE-47D4-A452-634FBD8940A1}"/>
    <cellStyle name="40% - Accent5 2 3 7 4 2" xfId="11920" xr:uid="{F5D63497-FE01-48D9-A3C9-2A2DD668D000}"/>
    <cellStyle name="40% - Accent5 2 3 7 4 3" xfId="17257" xr:uid="{1DDA6F0C-376E-4E98-A73A-9CB6DF6287BD}"/>
    <cellStyle name="40% - Accent5 2 3 7 5" xfId="9844" xr:uid="{6B8374FD-637C-4ADF-AD53-39F1CBC28A27}"/>
    <cellStyle name="40% - Accent5 2 3 7 6" xfId="15848" xr:uid="{DA727BF1-8F9A-4D84-9A95-9AF2F116E224}"/>
    <cellStyle name="40% - Accent5 2 3 8" xfId="5310" xr:uid="{45E1B618-D0B0-4ED7-B8D0-D7B095A16780}"/>
    <cellStyle name="40% - Accent5 2 3 8 2" xfId="7650" xr:uid="{0D3BCE95-236A-4CBB-9B8C-580361911FD3}"/>
    <cellStyle name="40% - Accent5 2 3 8 2 2" xfId="13189" xr:uid="{7B8EA5CD-4C3F-4A71-BA62-6EC5CED9FD84}"/>
    <cellStyle name="40% - Accent5 2 3 8 2 3" xfId="18526" xr:uid="{4873C508-A361-4BD3-A2CD-9E20DAFAECF5}"/>
    <cellStyle name="40% - Accent5 2 3 8 3" xfId="10941" xr:uid="{C788ED42-FB98-45F9-9C15-46C368109278}"/>
    <cellStyle name="40% - Accent5 2 3 8 4" xfId="16414" xr:uid="{359DD83A-088A-4658-9D41-3647FB4B462C}"/>
    <cellStyle name="40% - Accent5 2 3 9" xfId="6944" xr:uid="{DEA770DD-E98F-4EA5-A100-0D44B941F327}"/>
    <cellStyle name="40% - Accent5 2 3 9 2" xfId="12483" xr:uid="{A50BE039-3893-4176-89E2-8932722CC382}"/>
    <cellStyle name="40% - Accent5 2 3 9 3" xfId="17820" xr:uid="{A5247766-363B-42D4-B503-E3042B623EC7}"/>
    <cellStyle name="40% - Accent5 2 4" xfId="157" xr:uid="{28BB458C-9B5A-44DE-BC5E-A0661029B76B}"/>
    <cellStyle name="40% - Accent5 2 4 2" xfId="1844" xr:uid="{DC621AF5-1E17-4F05-9F3A-52BF79222E3E}"/>
    <cellStyle name="40% - Accent5 2 4 3" xfId="20036" xr:uid="{C6FA282B-7B31-41CF-9900-CCF3BC005569}"/>
    <cellStyle name="40% - Accent5 2 5" xfId="1845" xr:uid="{0357DF0A-C48F-4052-B15C-0296EE92899D}"/>
    <cellStyle name="40% - Accent5 2 6" xfId="19613" xr:uid="{DE16059F-D2E1-465A-9394-0BF0306ABF22}"/>
    <cellStyle name="40% - Accent5 2 7" xfId="1839" xr:uid="{CF6742F3-C6A9-4003-8D7E-AD4B333D1F2B}"/>
    <cellStyle name="40% - Accent5 3" xfId="158" xr:uid="{AED76984-06E1-49EE-A306-22D32CA4CC36}"/>
    <cellStyle name="40% - Accent5 3 2" xfId="159" xr:uid="{4D2DAA09-4AFE-4BAD-8D69-E4D54738E4F2}"/>
    <cellStyle name="40% - Accent5 3 2 2" xfId="1847" xr:uid="{D0B02758-241F-4C24-A4D8-343AACE225FA}"/>
    <cellStyle name="40% - Accent5 3 2 3" xfId="20038" xr:uid="{DA839E55-75A5-4037-8D2B-030F88951E90}"/>
    <cellStyle name="40% - Accent5 3 3" xfId="1848" xr:uid="{505DBD82-FEE1-4526-9F77-9396ADBF8141}"/>
    <cellStyle name="40% - Accent5 3 4" xfId="1846" xr:uid="{E1F81A9C-0A86-465C-97EB-6BC72FA6F766}"/>
    <cellStyle name="40% - Accent5 3 5" xfId="20037" xr:uid="{25109FBE-8A82-4EE6-89E9-5EE824DC06C7}"/>
    <cellStyle name="40% - Accent5 4" xfId="160" xr:uid="{652CC6B8-B64D-4A80-B70F-459D0F9FA231}"/>
    <cellStyle name="40% - Accent5 4 2" xfId="161" xr:uid="{EB4B9F56-68F5-4C00-B83E-3A4A0CF70316}"/>
    <cellStyle name="40% - Accent5 4 2 2" xfId="1850" xr:uid="{720CB7EC-E19F-41E5-8DA8-6F954A095BA4}"/>
    <cellStyle name="40% - Accent5 4 2 3" xfId="20040" xr:uid="{A508DE20-88F8-4531-A87F-37B814EDC849}"/>
    <cellStyle name="40% - Accent5 4 3" xfId="1851" xr:uid="{E86D63DB-8C11-49EE-A3B5-FEC9A3E97252}"/>
    <cellStyle name="40% - Accent5 4 4" xfId="1849" xr:uid="{50327422-D73A-4A2E-B33B-3BA7525883A6}"/>
    <cellStyle name="40% - Accent5 4 5" xfId="20039" xr:uid="{8F7BC1F9-24B8-4F58-B98C-83A73ABC94FA}"/>
    <cellStyle name="40% - Accent5 5" xfId="162" xr:uid="{76522D7D-4060-453B-AEEC-8BBBAF6B3C48}"/>
    <cellStyle name="40% - Accent5 5 2" xfId="163" xr:uid="{76850CCE-2CF0-4E1B-A52E-67958F473FAE}"/>
    <cellStyle name="40% - Accent5 5 2 2" xfId="1853" xr:uid="{290703F2-108A-4877-990A-D5B0AE8855DB}"/>
    <cellStyle name="40% - Accent5 5 2 3" xfId="20042" xr:uid="{4A393930-2069-4B8C-BF24-66F6E4B0B478}"/>
    <cellStyle name="40% - Accent5 5 3" xfId="1854" xr:uid="{7AF1B9DF-DD0F-48ED-B79D-D9B8D1914165}"/>
    <cellStyle name="40% - Accent5 5 4" xfId="1852" xr:uid="{4B9D8A01-3A38-465F-B1EB-A262EC12FA22}"/>
    <cellStyle name="40% - Accent5 5 5" xfId="20041" xr:uid="{2560ECBF-7242-4CF9-B623-1CF4B54C29E4}"/>
    <cellStyle name="40% - Accent5 6" xfId="164" xr:uid="{92330063-7A6E-4846-85EC-5082A52C8CE0}"/>
    <cellStyle name="40% - Accent5 6 10" xfId="6242" xr:uid="{B4FABEE0-424A-431A-AF87-70751B5D36F1}"/>
    <cellStyle name="40% - Accent5 6 10 2" xfId="11781" xr:uid="{8C501362-8491-4A45-8BBB-C4E8DC6BDE58}"/>
    <cellStyle name="40% - Accent5 6 10 3" xfId="17119" xr:uid="{3B3911FF-C35B-4BAC-9CAF-937F2A453522}"/>
    <cellStyle name="40% - Accent5 6 11" xfId="8964" xr:uid="{624ED2D7-A8D6-470B-BF11-34EE58C47557}"/>
    <cellStyle name="40% - Accent5 6 12" xfId="15710" xr:uid="{F90E4AFE-62B9-4A5B-BCE1-395EFAB3A102}"/>
    <cellStyle name="40% - Accent5 6 13" xfId="1855" xr:uid="{C4718DCC-5BA3-463C-A41D-8DF93D9D4A6C}"/>
    <cellStyle name="40% - Accent5 6 14" xfId="20043" xr:uid="{60F59AEB-9A7A-4D70-AE02-C8E2A154B1C4}"/>
    <cellStyle name="40% - Accent5 6 2" xfId="165" xr:uid="{960325A9-1B7B-4908-AA45-F693421AB537}"/>
    <cellStyle name="40% - Accent5 6 2 10" xfId="15711" xr:uid="{42DF71CB-706F-4064-8F7A-70D9A99C09D9}"/>
    <cellStyle name="40% - Accent5 6 2 11" xfId="1856" xr:uid="{3E1FB903-7A79-4A96-8F18-CAD6255741D0}"/>
    <cellStyle name="40% - Accent5 6 2 12" xfId="20044" xr:uid="{552CFE19-E213-4A58-BB4F-DF22D69AF411}"/>
    <cellStyle name="40% - Accent5 6 2 2" xfId="4243" xr:uid="{DBB3D55F-F31D-4A3E-92A1-41D583E05B3C}"/>
    <cellStyle name="40% - Accent5 6 2 2 2" xfId="5779" xr:uid="{103ECC94-0C0E-4B72-AABE-386F5859985E}"/>
    <cellStyle name="40% - Accent5 6 2 2 2 2" xfId="8119" xr:uid="{236C0F50-6688-4934-8746-775F4E0EB125}"/>
    <cellStyle name="40% - Accent5 6 2 2 2 2 2" xfId="13658" xr:uid="{1C7F9A49-9962-4CE1-9DC5-AE34F1E56CB6}"/>
    <cellStyle name="40% - Accent5 6 2 2 2 2 3" xfId="18995" xr:uid="{06A87BF5-3914-4D46-82E4-B1144251610E}"/>
    <cellStyle name="40% - Accent5 6 2 2 2 3" xfId="11318" xr:uid="{28C26472-6877-41C4-9A80-8EE73F0E147A}"/>
    <cellStyle name="40% - Accent5 6 2 2 2 4" xfId="16697" xr:uid="{E3357F43-6C39-48FB-8568-1FB6E336534B}"/>
    <cellStyle name="40% - Accent5 6 2 2 3" xfId="7227" xr:uid="{4E4E93C8-2027-45CD-9275-44D34E7F6384}"/>
    <cellStyle name="40% - Accent5 6 2 2 3 2" xfId="12766" xr:uid="{E5B77E33-0498-464F-983D-DEC8F34524BD}"/>
    <cellStyle name="40% - Accent5 6 2 2 3 3" xfId="18103" xr:uid="{323055C5-4DE0-45E2-9B9A-16339681A089}"/>
    <cellStyle name="40% - Accent5 6 2 2 4" xfId="6524" xr:uid="{FACF8D09-BA35-4228-9C02-00C014B86FE5}"/>
    <cellStyle name="40% - Accent5 6 2 2 4 2" xfId="12063" xr:uid="{AEE33FA1-8CEF-49BE-8931-B2E364DA083B}"/>
    <cellStyle name="40% - Accent5 6 2 2 4 3" xfId="17400" xr:uid="{84C2C2EA-4A32-4B13-BA1E-445403D3235B}"/>
    <cellStyle name="40% - Accent5 6 2 2 5" xfId="9991" xr:uid="{DCEC5F99-F5C8-4597-AD36-39F415328A8D}"/>
    <cellStyle name="40% - Accent5 6 2 2 6" xfId="15991" xr:uid="{6D4ED69C-B98A-4D86-8116-B5E17906ADF1}"/>
    <cellStyle name="40% - Accent5 6 2 3" xfId="4384" xr:uid="{8ACC611A-20AA-476E-BCCE-BFCB9649CF62}"/>
    <cellStyle name="40% - Accent5 6 2 3 2" xfId="5919" xr:uid="{4551FAE6-B7FB-49E9-B215-112A8516B469}"/>
    <cellStyle name="40% - Accent5 6 2 3 2 2" xfId="8259" xr:uid="{6AC4321C-6380-4B80-B8F9-F98E7F498422}"/>
    <cellStyle name="40% - Accent5 6 2 3 2 2 2" xfId="13798" xr:uid="{A2DD3659-C46B-4369-BB60-D281C0F99EE3}"/>
    <cellStyle name="40% - Accent5 6 2 3 2 2 3" xfId="19135" xr:uid="{47DA31F8-3D6A-408B-B3CC-08A2DA4D7F28}"/>
    <cellStyle name="40% - Accent5 6 2 3 2 3" xfId="11458" xr:uid="{9D61C5DE-E6D2-49C7-8995-F8F16494DF8C}"/>
    <cellStyle name="40% - Accent5 6 2 3 2 4" xfId="16837" xr:uid="{198634DA-EB29-4C03-842F-48A4DB86C8FB}"/>
    <cellStyle name="40% - Accent5 6 2 3 3" xfId="7367" xr:uid="{613452A2-FF1B-49F7-8970-A4DEA282CF60}"/>
    <cellStyle name="40% - Accent5 6 2 3 3 2" xfId="12906" xr:uid="{4ABEC79A-AB43-4CE9-A74B-09540D66C9D3}"/>
    <cellStyle name="40% - Accent5 6 2 3 3 3" xfId="18243" xr:uid="{389169CE-01F5-4BCE-9F2F-1132F5BEE221}"/>
    <cellStyle name="40% - Accent5 6 2 3 4" xfId="6664" xr:uid="{4EA52D76-B8A0-4BE1-B704-EAEBDC734D15}"/>
    <cellStyle name="40% - Accent5 6 2 3 4 2" xfId="12203" xr:uid="{8E33FC07-018C-4B55-94D7-EBCCFF961F75}"/>
    <cellStyle name="40% - Accent5 6 2 3 4 3" xfId="17540" xr:uid="{1CAF58A6-0270-42B4-B119-6203431A2EFB}"/>
    <cellStyle name="40% - Accent5 6 2 3 5" xfId="10132" xr:uid="{E4C06DA8-54DC-4992-819D-A9368D223F2B}"/>
    <cellStyle name="40% - Accent5 6 2 3 6" xfId="16131" xr:uid="{136BAB29-A5BE-43E9-A25D-3C59736002C6}"/>
    <cellStyle name="40% - Accent5 6 2 4" xfId="5035" xr:uid="{DF94821E-3634-4ECC-87CA-C9C93951CA62}"/>
    <cellStyle name="40% - Accent5 6 2 4 2" xfId="6100" xr:uid="{15E2A029-1643-4D18-9FA3-2B07A3AF324C}"/>
    <cellStyle name="40% - Accent5 6 2 4 2 2" xfId="8440" xr:uid="{BA0A387A-DC2A-4179-A260-B0CD78F947D4}"/>
    <cellStyle name="40% - Accent5 6 2 4 2 2 2" xfId="13979" xr:uid="{6CFCEBF6-9496-4804-9211-ED7462C6E89E}"/>
    <cellStyle name="40% - Accent5 6 2 4 2 2 3" xfId="19316" xr:uid="{A4FB52C8-F5DF-4BA8-ABC9-CB2E47360A7D}"/>
    <cellStyle name="40% - Accent5 6 2 4 2 3" xfId="11639" xr:uid="{EC045CB0-D915-4E3C-8715-75ECF6D5FE0C}"/>
    <cellStyle name="40% - Accent5 6 2 4 2 4" xfId="16977" xr:uid="{4DA9A6E1-F47D-40D6-BD2E-4952E37F720E}"/>
    <cellStyle name="40% - Accent5 6 2 4 3" xfId="7507" xr:uid="{EC015314-9B41-4BD8-914A-4697C73D5E48}"/>
    <cellStyle name="40% - Accent5 6 2 4 3 2" xfId="13046" xr:uid="{F64A046B-B348-4A39-8F86-D3340F3579EB}"/>
    <cellStyle name="40% - Accent5 6 2 4 3 3" xfId="18383" xr:uid="{B7F04EC0-13D6-4D89-9973-426EAEC04DA2}"/>
    <cellStyle name="40% - Accent5 6 2 4 4" xfId="6804" xr:uid="{069ABFCB-C1A6-4E18-9EB1-AD8AAA550623}"/>
    <cellStyle name="40% - Accent5 6 2 4 4 2" xfId="12343" xr:uid="{4FA4D9FB-B74F-42AB-BB92-FF93FE8921DF}"/>
    <cellStyle name="40% - Accent5 6 2 4 4 3" xfId="17680" xr:uid="{3866DCFF-7E81-4359-A931-03A008B791E1}"/>
    <cellStyle name="40% - Accent5 6 2 4 5" xfId="10739" xr:uid="{B20F8A26-4749-4BC9-A288-85E5D0CA6AAB}"/>
    <cellStyle name="40% - Accent5 6 2 4 6" xfId="16271" xr:uid="{11921F51-4E0F-40D1-8ACB-371B63F4BF44}"/>
    <cellStyle name="40% - Accent5 6 2 5" xfId="4098" xr:uid="{AE27A975-A3D8-438F-B70C-67AD49052BBD}"/>
    <cellStyle name="40% - Accent5 6 2 5 2" xfId="5639" xr:uid="{C0CBE97B-0D2C-41EE-A265-29853B48B59C}"/>
    <cellStyle name="40% - Accent5 6 2 5 2 2" xfId="7979" xr:uid="{308D9114-E5A0-43EF-AA90-E8934114384D}"/>
    <cellStyle name="40% - Accent5 6 2 5 2 2 2" xfId="13518" xr:uid="{D4036D0E-2840-4EE6-BD1F-2AF8AE75F7F3}"/>
    <cellStyle name="40% - Accent5 6 2 5 2 2 3" xfId="18855" xr:uid="{C5711580-7DB3-45B9-93BD-805A5C58EA84}"/>
    <cellStyle name="40% - Accent5 6 2 5 2 3" xfId="11178" xr:uid="{CF2EEC52-E3E2-4E4E-85D2-639FE4BC942B}"/>
    <cellStyle name="40% - Accent5 6 2 5 2 4" xfId="16557" xr:uid="{315336F2-4837-4A72-9551-942E15B2A5AA}"/>
    <cellStyle name="40% - Accent5 6 2 5 3" xfId="7087" xr:uid="{1F21784D-239F-4F2E-9880-29907CA7F6BF}"/>
    <cellStyle name="40% - Accent5 6 2 5 3 2" xfId="12626" xr:uid="{DD59A7EC-AB16-4DD8-B1DF-E07A952E409D}"/>
    <cellStyle name="40% - Accent5 6 2 5 3 3" xfId="17963" xr:uid="{4A7687AC-708F-4AAC-9515-B49B98CB8DC2}"/>
    <cellStyle name="40% - Accent5 6 2 5 4" xfId="6384" xr:uid="{E0730F1F-F7E9-4F69-AE46-948C8979663D}"/>
    <cellStyle name="40% - Accent5 6 2 5 4 2" xfId="11923" xr:uid="{DA1973F0-3823-404C-A496-34DE431E27BD}"/>
    <cellStyle name="40% - Accent5 6 2 5 4 3" xfId="17260" xr:uid="{226A94A3-7D4F-49BC-ADAF-4FA1C7626ECB}"/>
    <cellStyle name="40% - Accent5 6 2 5 5" xfId="9847" xr:uid="{2603FB05-44C0-46CD-AE6F-A9B16C4F6033}"/>
    <cellStyle name="40% - Accent5 6 2 5 6" xfId="15851" xr:uid="{7D33F7A9-0FBF-4122-AFE5-3960A598B671}"/>
    <cellStyle name="40% - Accent5 6 2 6" xfId="5313" xr:uid="{90CFD386-996A-4B01-AACB-1A706727E5C3}"/>
    <cellStyle name="40% - Accent5 6 2 6 2" xfId="7653" xr:uid="{BE1BD3CB-B837-4BC4-A4A8-33A544D13CD0}"/>
    <cellStyle name="40% - Accent5 6 2 6 2 2" xfId="13192" xr:uid="{8276FD34-E49E-4168-AE48-ECD5BC37F65C}"/>
    <cellStyle name="40% - Accent5 6 2 6 2 3" xfId="18529" xr:uid="{C4FEF2B9-3A90-4053-82A1-EE5FED529F26}"/>
    <cellStyle name="40% - Accent5 6 2 6 3" xfId="10944" xr:uid="{A503A9DC-7246-4816-9EE4-85F4A93C16E7}"/>
    <cellStyle name="40% - Accent5 6 2 6 4" xfId="16417" xr:uid="{7069A8EE-084E-41FD-AAD6-B7EF2DBBE1BC}"/>
    <cellStyle name="40% - Accent5 6 2 7" xfId="6947" xr:uid="{9C0A3639-B278-44FC-A4B8-3B38B441FB13}"/>
    <cellStyle name="40% - Accent5 6 2 7 2" xfId="12486" xr:uid="{22B6B47D-742E-47DC-A3E3-98DD8F7F0367}"/>
    <cellStyle name="40% - Accent5 6 2 7 3" xfId="17823" xr:uid="{8B00B632-8A7A-4A07-903B-84329C943F24}"/>
    <cellStyle name="40% - Accent5 6 2 8" xfId="6243" xr:uid="{775295FD-F95D-44F8-866A-7D454911EB0C}"/>
    <cellStyle name="40% - Accent5 6 2 8 2" xfId="11782" xr:uid="{F905A32C-60D0-4D93-8E7F-9FEC4630EB91}"/>
    <cellStyle name="40% - Accent5 6 2 8 3" xfId="17120" xr:uid="{E0569915-1C6F-411C-B13B-E28498EE09E0}"/>
    <cellStyle name="40% - Accent5 6 2 9" xfId="8965" xr:uid="{B7650CBA-46EB-4F45-BEE0-47C14B659C9F}"/>
    <cellStyle name="40% - Accent5 6 3" xfId="1857" xr:uid="{FE4BAE57-7A8E-4597-ABFE-A8FC1D466A7D}"/>
    <cellStyle name="40% - Accent5 6 4" xfId="4242" xr:uid="{323919A4-DC8E-4192-AA22-152B49C1E66B}"/>
    <cellStyle name="40% - Accent5 6 4 2" xfId="5778" xr:uid="{2FF6DE20-15DE-4E7F-BB05-B7EB071313DC}"/>
    <cellStyle name="40% - Accent5 6 4 2 2" xfId="8118" xr:uid="{8AA110BE-8546-4A6D-A90C-B8BB1902F9AA}"/>
    <cellStyle name="40% - Accent5 6 4 2 2 2" xfId="13657" xr:uid="{3B6E46D6-AC55-43B1-B568-EE21A930FFF6}"/>
    <cellStyle name="40% - Accent5 6 4 2 2 3" xfId="18994" xr:uid="{96C1E777-DA5E-4048-A833-24E64B631B2F}"/>
    <cellStyle name="40% - Accent5 6 4 2 3" xfId="11317" xr:uid="{C72791AC-C106-4852-ADE8-AD4C49FC899B}"/>
    <cellStyle name="40% - Accent5 6 4 2 4" xfId="16696" xr:uid="{7BBE566F-4C9F-4534-ADFF-B38C8E55EB2A}"/>
    <cellStyle name="40% - Accent5 6 4 3" xfId="7226" xr:uid="{334DDB44-AAB8-475D-A76F-2AF323426CD8}"/>
    <cellStyle name="40% - Accent5 6 4 3 2" xfId="12765" xr:uid="{FE614C22-635F-4E47-B7C8-0522FC2FDCDC}"/>
    <cellStyle name="40% - Accent5 6 4 3 3" xfId="18102" xr:uid="{74BD35ED-7D52-46A7-BF51-ED87A4ACF7D7}"/>
    <cellStyle name="40% - Accent5 6 4 4" xfId="6523" xr:uid="{688EF692-D8AC-4A5C-86BB-766A9979C14A}"/>
    <cellStyle name="40% - Accent5 6 4 4 2" xfId="12062" xr:uid="{7F07E1C6-4CBF-49C5-9DD2-48FDD453E978}"/>
    <cellStyle name="40% - Accent5 6 4 4 3" xfId="17399" xr:uid="{C694B127-22C5-47AE-86C0-1B04E47A7337}"/>
    <cellStyle name="40% - Accent5 6 4 5" xfId="9990" xr:uid="{44CDA25A-71F8-40A0-A1B2-30A4F1E33496}"/>
    <cellStyle name="40% - Accent5 6 4 6" xfId="15990" xr:uid="{7EFC203E-EA72-4E58-BB25-F2381BE79DC0}"/>
    <cellStyle name="40% - Accent5 6 5" xfId="4383" xr:uid="{2FEACC88-0B62-44A1-9A11-208DDF42665C}"/>
    <cellStyle name="40% - Accent5 6 5 2" xfId="5918" xr:uid="{2DC8C7AA-8FC0-4915-A4C7-986B6F33EA53}"/>
    <cellStyle name="40% - Accent5 6 5 2 2" xfId="8258" xr:uid="{8541E032-4920-4FBA-8C01-EB7EE1BDA688}"/>
    <cellStyle name="40% - Accent5 6 5 2 2 2" xfId="13797" xr:uid="{55A94ABC-190F-4305-B472-ED5234A32D75}"/>
    <cellStyle name="40% - Accent5 6 5 2 2 3" xfId="19134" xr:uid="{A6B8DD4D-F214-425D-AAE7-4BCFA54C9F58}"/>
    <cellStyle name="40% - Accent5 6 5 2 3" xfId="11457" xr:uid="{F5D68708-381F-49CC-9A67-39CAEDB5AE3F}"/>
    <cellStyle name="40% - Accent5 6 5 2 4" xfId="16836" xr:uid="{8433F591-6904-40D6-9D24-8BF1E8045739}"/>
    <cellStyle name="40% - Accent5 6 5 3" xfId="7366" xr:uid="{EE832B74-5068-4100-8AEC-FD074407B087}"/>
    <cellStyle name="40% - Accent5 6 5 3 2" xfId="12905" xr:uid="{436A47CB-268F-4B53-92B5-67ECAC3B4964}"/>
    <cellStyle name="40% - Accent5 6 5 3 3" xfId="18242" xr:uid="{46CDFFB2-4748-4739-82D5-ECF2A2169E93}"/>
    <cellStyle name="40% - Accent5 6 5 4" xfId="6663" xr:uid="{8BBF13EE-3B07-48FD-A137-30FA378BE540}"/>
    <cellStyle name="40% - Accent5 6 5 4 2" xfId="12202" xr:uid="{7EC393EC-7553-4BE5-A6DD-93416B08AC59}"/>
    <cellStyle name="40% - Accent5 6 5 4 3" xfId="17539" xr:uid="{DCB12900-4D29-4313-ABF5-B9D8310DF380}"/>
    <cellStyle name="40% - Accent5 6 5 5" xfId="10131" xr:uid="{53383B19-21BC-42EE-9849-4EC55475BDDD}"/>
    <cellStyle name="40% - Accent5 6 5 6" xfId="16130" xr:uid="{27273F2F-F331-457F-B916-C7FA55E25049}"/>
    <cellStyle name="40% - Accent5 6 6" xfId="5034" xr:uid="{2D25ED4F-9B4E-4C13-B4FC-063D2AA1BAE9}"/>
    <cellStyle name="40% - Accent5 6 6 2" xfId="6099" xr:uid="{0497C8FC-D7E4-4FD5-BEB2-C47A3D759A7E}"/>
    <cellStyle name="40% - Accent5 6 6 2 2" xfId="8439" xr:uid="{DAD6F809-D617-4494-BD8E-9F29960FF132}"/>
    <cellStyle name="40% - Accent5 6 6 2 2 2" xfId="13978" xr:uid="{0300B7C9-CC2A-4D0C-8E4D-BD7983B49E81}"/>
    <cellStyle name="40% - Accent5 6 6 2 2 3" xfId="19315" xr:uid="{7A2913B7-676F-41F8-97A3-172537C25747}"/>
    <cellStyle name="40% - Accent5 6 6 2 3" xfId="11638" xr:uid="{73D9C82A-E562-46AC-9184-56C7D92FE545}"/>
    <cellStyle name="40% - Accent5 6 6 2 4" xfId="16976" xr:uid="{84275371-CDFC-425A-A9DF-6988F8AE0B53}"/>
    <cellStyle name="40% - Accent5 6 6 3" xfId="7506" xr:uid="{9B6F129F-6957-41A9-A9F1-B788CDA5B031}"/>
    <cellStyle name="40% - Accent5 6 6 3 2" xfId="13045" xr:uid="{AA07C1F9-ACF2-4E96-A836-9ECB9EE7BA39}"/>
    <cellStyle name="40% - Accent5 6 6 3 3" xfId="18382" xr:uid="{C0FCD403-C0C5-40EC-B328-A2475D64B164}"/>
    <cellStyle name="40% - Accent5 6 6 4" xfId="6803" xr:uid="{AECC1945-10E8-4D79-9BCB-15F62ECBBCB1}"/>
    <cellStyle name="40% - Accent5 6 6 4 2" xfId="12342" xr:uid="{95254A13-1CA6-4E49-9735-D0E90A627158}"/>
    <cellStyle name="40% - Accent5 6 6 4 3" xfId="17679" xr:uid="{05206BA8-77BF-435F-94C3-F8FFF09E7A7A}"/>
    <cellStyle name="40% - Accent5 6 6 5" xfId="10738" xr:uid="{4914F8BF-6931-4634-B3DF-3791C7126940}"/>
    <cellStyle name="40% - Accent5 6 6 6" xfId="16270" xr:uid="{9C5E6A7B-0E9A-4D38-BACB-535D918CFD63}"/>
    <cellStyle name="40% - Accent5 6 7" xfId="4097" xr:uid="{0BBE6AAA-AD62-4FCA-B3FB-040DF4FF9C5E}"/>
    <cellStyle name="40% - Accent5 6 7 2" xfId="5638" xr:uid="{C38232A7-205D-4495-81C3-4D3B6EA586BE}"/>
    <cellStyle name="40% - Accent5 6 7 2 2" xfId="7978" xr:uid="{B041213F-6080-4B0A-BFC3-7C4582EE2F6A}"/>
    <cellStyle name="40% - Accent5 6 7 2 2 2" xfId="13517" xr:uid="{6EC86172-3ED3-4797-82B8-42974331BF1E}"/>
    <cellStyle name="40% - Accent5 6 7 2 2 3" xfId="18854" xr:uid="{2C601F62-5F5E-4825-A0D4-5FAFFAFCE825}"/>
    <cellStyle name="40% - Accent5 6 7 2 3" xfId="11177" xr:uid="{3AECCAE6-5FA4-40DE-9C11-4E93CE4086F9}"/>
    <cellStyle name="40% - Accent5 6 7 2 4" xfId="16556" xr:uid="{D460E6F9-F0F2-4B83-9B27-EEE41E9313F4}"/>
    <cellStyle name="40% - Accent5 6 7 3" xfId="7086" xr:uid="{60756F67-40DE-4D04-8266-4C9F57DF5DA5}"/>
    <cellStyle name="40% - Accent5 6 7 3 2" xfId="12625" xr:uid="{56318B54-F956-4D67-8B76-623695D7CCC0}"/>
    <cellStyle name="40% - Accent5 6 7 3 3" xfId="17962" xr:uid="{8079895D-BC47-455D-BBC8-196AEFB5E288}"/>
    <cellStyle name="40% - Accent5 6 7 4" xfId="6383" xr:uid="{956C64BE-6EFE-4BE9-B761-7D1356077EB3}"/>
    <cellStyle name="40% - Accent5 6 7 4 2" xfId="11922" xr:uid="{5D17763C-84C9-4681-8D7C-B9887A4B05AF}"/>
    <cellStyle name="40% - Accent5 6 7 4 3" xfId="17259" xr:uid="{2838F780-5CD9-4E42-AD64-8D8A036994CB}"/>
    <cellStyle name="40% - Accent5 6 7 5" xfId="9846" xr:uid="{F5E14915-6F1A-4AE1-8F9B-D87FD0100C48}"/>
    <cellStyle name="40% - Accent5 6 7 6" xfId="15850" xr:uid="{B9AD3F51-2B19-4E7A-AF98-DEE324A59185}"/>
    <cellStyle name="40% - Accent5 6 8" xfId="5312" xr:uid="{4F7049C1-4977-4BD5-9103-002194444914}"/>
    <cellStyle name="40% - Accent5 6 8 2" xfId="7652" xr:uid="{FE73F119-E0DC-4186-A6FF-18F9893D22FD}"/>
    <cellStyle name="40% - Accent5 6 8 2 2" xfId="13191" xr:uid="{AE1AA9B9-0FD1-4D14-ACD0-247CFB61FC73}"/>
    <cellStyle name="40% - Accent5 6 8 2 3" xfId="18528" xr:uid="{1095CF00-61F7-41F8-AFF7-13E9C8784709}"/>
    <cellStyle name="40% - Accent5 6 8 3" xfId="10943" xr:uid="{B0AF0043-CF44-41AF-9E61-08B20C2B932F}"/>
    <cellStyle name="40% - Accent5 6 8 4" xfId="16416" xr:uid="{B1B69260-F491-4F22-9146-96580CB63DEE}"/>
    <cellStyle name="40% - Accent5 6 9" xfId="6946" xr:uid="{0FEEA4A7-543A-4842-9E87-D2E68C72F5B6}"/>
    <cellStyle name="40% - Accent5 6 9 2" xfId="12485" xr:uid="{1B34C70B-2590-4924-9D4F-407F3D93E9E3}"/>
    <cellStyle name="40% - Accent5 6 9 3" xfId="17822" xr:uid="{6B6BF9FE-3F79-4126-AB34-9C26B8144363}"/>
    <cellStyle name="40% - Accent5 7" xfId="20033" xr:uid="{58BF4584-370A-4198-8DEE-42AD30ACBF43}"/>
    <cellStyle name="40% - Accent6" xfId="1858" xr:uid="{C6C48C20-D85D-49A0-BBC8-1175445CD8C7}"/>
    <cellStyle name="40% - Accent6 2" xfId="166" xr:uid="{ED6FCBB2-C4EA-4DE8-A8BF-E70DA121BB1A}"/>
    <cellStyle name="40% - Accent6 2 2" xfId="167" xr:uid="{DA94F430-F3A1-4949-B18A-316CE67A319A}"/>
    <cellStyle name="40% - Accent6 2 2 2" xfId="1860" xr:uid="{B8751FD8-F1AB-4820-9609-05BA217EAD66}"/>
    <cellStyle name="40% - Accent6 2 2 3" xfId="20046" xr:uid="{0DE12D8F-3408-48D4-BFBC-474573D3DDFB}"/>
    <cellStyle name="40% - Accent6 2 3" xfId="168" xr:uid="{19525C6F-5626-4587-8164-AB2A9EC059BA}"/>
    <cellStyle name="40% - Accent6 2 3 10" xfId="6244" xr:uid="{35CE65DE-57A2-425E-8BEC-B10848811E39}"/>
    <cellStyle name="40% - Accent6 2 3 10 2" xfId="11783" xr:uid="{63F0AF96-B5C5-4B68-A442-91F61DE54C74}"/>
    <cellStyle name="40% - Accent6 2 3 10 3" xfId="17121" xr:uid="{7EB8DED2-85AB-4A5F-8126-7C327764E2E2}"/>
    <cellStyle name="40% - Accent6 2 3 11" xfId="8968" xr:uid="{03C5DAB9-A95E-4D85-9B2D-72DBE8931521}"/>
    <cellStyle name="40% - Accent6 2 3 12" xfId="15712" xr:uid="{9FAD68E3-A8D4-4F5A-B6D8-E017E81D3B2D}"/>
    <cellStyle name="40% - Accent6 2 3 13" xfId="1861" xr:uid="{965E3559-F621-4B35-ADA9-AA7F8F5ABA17}"/>
    <cellStyle name="40% - Accent6 2 3 14" xfId="20047" xr:uid="{BB47797C-C282-41BC-B446-48D0F4EE5FC2}"/>
    <cellStyle name="40% - Accent6 2 3 2" xfId="1862" xr:uid="{46B268E2-EFA1-479F-A90A-66F1995440E0}"/>
    <cellStyle name="40% - Accent6 2 3 2 10" xfId="15713" xr:uid="{B9F3E0B7-D9A0-4ED6-9A2C-4429CBCEBF77}"/>
    <cellStyle name="40% - Accent6 2 3 2 2" xfId="4245" xr:uid="{E7075484-C129-43BA-BB45-7757BA034D9B}"/>
    <cellStyle name="40% - Accent6 2 3 2 2 2" xfId="5781" xr:uid="{BCDD825B-15EF-44F8-8B27-B4C22DEE94A1}"/>
    <cellStyle name="40% - Accent6 2 3 2 2 2 2" xfId="8121" xr:uid="{F85854EA-0316-4C6E-A9FD-E5FE54681376}"/>
    <cellStyle name="40% - Accent6 2 3 2 2 2 2 2" xfId="13660" xr:uid="{79D377E1-413C-458C-BF80-76B4A9609289}"/>
    <cellStyle name="40% - Accent6 2 3 2 2 2 2 3" xfId="18997" xr:uid="{C1E1E5C0-07AA-4C72-BCD7-D64424752459}"/>
    <cellStyle name="40% - Accent6 2 3 2 2 2 3" xfId="11320" xr:uid="{0BD0A059-E86C-4E25-870B-C88B93405B6C}"/>
    <cellStyle name="40% - Accent6 2 3 2 2 2 4" xfId="16699" xr:uid="{64AA0318-0452-4DA7-BBDC-74785EE75E82}"/>
    <cellStyle name="40% - Accent6 2 3 2 2 3" xfId="7229" xr:uid="{CCF40E8D-C2FC-4AFF-9929-9FBEDC5AC720}"/>
    <cellStyle name="40% - Accent6 2 3 2 2 3 2" xfId="12768" xr:uid="{00F7BDAA-62CB-452B-B378-DF6A197B1914}"/>
    <cellStyle name="40% - Accent6 2 3 2 2 3 3" xfId="18105" xr:uid="{7DC6053C-6432-4262-9BD5-CEACD101F27B}"/>
    <cellStyle name="40% - Accent6 2 3 2 2 4" xfId="6526" xr:uid="{B5240FA0-AAE8-4340-A5CE-073772FD545E}"/>
    <cellStyle name="40% - Accent6 2 3 2 2 4 2" xfId="12065" xr:uid="{A2223E25-360F-4AD8-B564-01BDB7D8801E}"/>
    <cellStyle name="40% - Accent6 2 3 2 2 4 3" xfId="17402" xr:uid="{4AC84D3A-4950-4FBE-BB87-81D1889D95E6}"/>
    <cellStyle name="40% - Accent6 2 3 2 2 5" xfId="9993" xr:uid="{C91A5368-6E17-482E-B758-155912CED6FE}"/>
    <cellStyle name="40% - Accent6 2 3 2 2 6" xfId="15993" xr:uid="{69837776-C58A-4B0D-BCA7-E4EAE8052B6D}"/>
    <cellStyle name="40% - Accent6 2 3 2 3" xfId="4386" xr:uid="{87997529-C6CA-4B94-8C8A-42A8B2AF835A}"/>
    <cellStyle name="40% - Accent6 2 3 2 3 2" xfId="5921" xr:uid="{9C104A05-553B-4BF3-BF86-1CC3A77889FD}"/>
    <cellStyle name="40% - Accent6 2 3 2 3 2 2" xfId="8261" xr:uid="{CD9A8F14-34BD-457E-A601-E5F3B5DC6CD4}"/>
    <cellStyle name="40% - Accent6 2 3 2 3 2 2 2" xfId="13800" xr:uid="{2996FC57-4E1E-458F-AE44-B2B7EBED5A28}"/>
    <cellStyle name="40% - Accent6 2 3 2 3 2 2 3" xfId="19137" xr:uid="{391E7E1E-905F-4C36-9020-70F5463C0C23}"/>
    <cellStyle name="40% - Accent6 2 3 2 3 2 3" xfId="11460" xr:uid="{D1280988-D443-4833-A288-2CDAA624309D}"/>
    <cellStyle name="40% - Accent6 2 3 2 3 2 4" xfId="16839" xr:uid="{4C321B38-9BFB-47A6-AECC-CCFC333BF7E3}"/>
    <cellStyle name="40% - Accent6 2 3 2 3 3" xfId="7369" xr:uid="{035EFFE8-B5BF-42DC-B1A4-92DFD73104BA}"/>
    <cellStyle name="40% - Accent6 2 3 2 3 3 2" xfId="12908" xr:uid="{76A7797E-8F67-4709-B225-14C503D0F712}"/>
    <cellStyle name="40% - Accent6 2 3 2 3 3 3" xfId="18245" xr:uid="{0A52B6C3-4DA1-4C50-9F02-F8F8756187DC}"/>
    <cellStyle name="40% - Accent6 2 3 2 3 4" xfId="6666" xr:uid="{A3784317-D828-44CE-8299-15A63F207766}"/>
    <cellStyle name="40% - Accent6 2 3 2 3 4 2" xfId="12205" xr:uid="{08AEDDAC-1539-4749-A224-5F6EB3E8923D}"/>
    <cellStyle name="40% - Accent6 2 3 2 3 4 3" xfId="17542" xr:uid="{D8B999D3-D94E-4447-80A8-0360C29D1977}"/>
    <cellStyle name="40% - Accent6 2 3 2 3 5" xfId="10134" xr:uid="{FDA7DFE4-8652-4C16-8F68-1D60A3A89008}"/>
    <cellStyle name="40% - Accent6 2 3 2 3 6" xfId="16133" xr:uid="{858038C7-7FA8-40C3-8616-E6401E8E7643}"/>
    <cellStyle name="40% - Accent6 2 3 2 4" xfId="5037" xr:uid="{58793B84-E682-4787-9240-3085BC531021}"/>
    <cellStyle name="40% - Accent6 2 3 2 4 2" xfId="6102" xr:uid="{74A82F09-402D-4CC2-BA88-89D760B43F1F}"/>
    <cellStyle name="40% - Accent6 2 3 2 4 2 2" xfId="8442" xr:uid="{2AF917C3-2B5E-4C8D-B347-319A3C93DB4C}"/>
    <cellStyle name="40% - Accent6 2 3 2 4 2 2 2" xfId="13981" xr:uid="{A5D94379-1100-4EA3-9686-A8B0D674514F}"/>
    <cellStyle name="40% - Accent6 2 3 2 4 2 2 3" xfId="19318" xr:uid="{FF9B868F-AA2F-4F9D-9AA6-B3217FE25BEE}"/>
    <cellStyle name="40% - Accent6 2 3 2 4 2 3" xfId="11641" xr:uid="{E650CA3A-78B8-4D39-9D91-605306614996}"/>
    <cellStyle name="40% - Accent6 2 3 2 4 2 4" xfId="16979" xr:uid="{D8957052-A6BF-45A0-B0DB-0161B49E4B34}"/>
    <cellStyle name="40% - Accent6 2 3 2 4 3" xfId="7509" xr:uid="{F9358A92-EDE5-46AC-82D6-DA9A94C151F0}"/>
    <cellStyle name="40% - Accent6 2 3 2 4 3 2" xfId="13048" xr:uid="{0AE388E7-AD5F-42FB-84A3-A6CE9D85A139}"/>
    <cellStyle name="40% - Accent6 2 3 2 4 3 3" xfId="18385" xr:uid="{0BC5D28F-4555-4EA7-9ED0-D71B0B75AEBB}"/>
    <cellStyle name="40% - Accent6 2 3 2 4 4" xfId="6806" xr:uid="{E97945DE-4D69-4348-9424-BFA8AEF6CEA3}"/>
    <cellStyle name="40% - Accent6 2 3 2 4 4 2" xfId="12345" xr:uid="{43872780-00D1-4B14-B3CF-E048550EA038}"/>
    <cellStyle name="40% - Accent6 2 3 2 4 4 3" xfId="17682" xr:uid="{0178C297-1D85-4249-BC35-28F7C09610ED}"/>
    <cellStyle name="40% - Accent6 2 3 2 4 5" xfId="10741" xr:uid="{2DD01EBF-72F1-42B0-88D7-406363027835}"/>
    <cellStyle name="40% - Accent6 2 3 2 4 6" xfId="16273" xr:uid="{B5D35A8B-7172-4742-966C-4C2EF03ECE94}"/>
    <cellStyle name="40% - Accent6 2 3 2 5" xfId="4100" xr:uid="{1601186D-8A5A-446B-8742-907A082CB46A}"/>
    <cellStyle name="40% - Accent6 2 3 2 5 2" xfId="5641" xr:uid="{94E23403-0BB8-4A48-B99A-D5FDE31E9C20}"/>
    <cellStyle name="40% - Accent6 2 3 2 5 2 2" xfId="7981" xr:uid="{883D69B7-B1A8-4FBB-8305-DC41255BA3CE}"/>
    <cellStyle name="40% - Accent6 2 3 2 5 2 2 2" xfId="13520" xr:uid="{27B42755-5DFD-495E-A52C-3FA1C54FFCF3}"/>
    <cellStyle name="40% - Accent6 2 3 2 5 2 2 3" xfId="18857" xr:uid="{AF7CD93A-232E-4166-97E6-3939B14E1D3C}"/>
    <cellStyle name="40% - Accent6 2 3 2 5 2 3" xfId="11180" xr:uid="{708CEC82-147C-45C5-8905-6ED3D477442F}"/>
    <cellStyle name="40% - Accent6 2 3 2 5 2 4" xfId="16559" xr:uid="{504E2D42-16DC-4BD4-B9FC-2D4B552345D1}"/>
    <cellStyle name="40% - Accent6 2 3 2 5 3" xfId="7089" xr:uid="{D6CAABEC-04A6-430C-ADD1-2A78E7F9217E}"/>
    <cellStyle name="40% - Accent6 2 3 2 5 3 2" xfId="12628" xr:uid="{1B4CE3A5-6555-4A46-BC69-E77536840D9C}"/>
    <cellStyle name="40% - Accent6 2 3 2 5 3 3" xfId="17965" xr:uid="{8000B353-835C-466B-92CB-6B53FEC516D8}"/>
    <cellStyle name="40% - Accent6 2 3 2 5 4" xfId="6386" xr:uid="{9C4A1EFD-E868-432A-ACF0-745567EDBF27}"/>
    <cellStyle name="40% - Accent6 2 3 2 5 4 2" xfId="11925" xr:uid="{0D973991-03F8-4A03-9955-194963BBF2E8}"/>
    <cellStyle name="40% - Accent6 2 3 2 5 4 3" xfId="17262" xr:uid="{76981921-45C5-4255-9EC9-FDBFA72F31CB}"/>
    <cellStyle name="40% - Accent6 2 3 2 5 5" xfId="9849" xr:uid="{922ED96A-7DC4-4903-8A5D-63B4A3B50E02}"/>
    <cellStyle name="40% - Accent6 2 3 2 5 6" xfId="15853" xr:uid="{E33108C7-62C1-4CB2-989F-070A3E630C1C}"/>
    <cellStyle name="40% - Accent6 2 3 2 6" xfId="5315" xr:uid="{B33240B2-3343-46E3-883E-4C81E648CE81}"/>
    <cellStyle name="40% - Accent6 2 3 2 6 2" xfId="7655" xr:uid="{0479632E-0582-4A09-924A-DFA5A2BA6C73}"/>
    <cellStyle name="40% - Accent6 2 3 2 6 2 2" xfId="13194" xr:uid="{EC11B19E-458F-4529-B280-C76D946E6ECB}"/>
    <cellStyle name="40% - Accent6 2 3 2 6 2 3" xfId="18531" xr:uid="{2A4A11B2-5B11-40A8-A568-63434D3847DB}"/>
    <cellStyle name="40% - Accent6 2 3 2 6 3" xfId="10946" xr:uid="{106F7974-7E73-43AC-9A65-3BD6EEBFDC23}"/>
    <cellStyle name="40% - Accent6 2 3 2 6 4" xfId="16419" xr:uid="{FDE738D3-54B7-48A9-857B-290337D2ACF2}"/>
    <cellStyle name="40% - Accent6 2 3 2 7" xfId="6949" xr:uid="{A8F65366-E035-46F7-B558-8FC5B6DFCD7C}"/>
    <cellStyle name="40% - Accent6 2 3 2 7 2" xfId="12488" xr:uid="{45B6508B-AFE0-405B-8EDB-3E7656DE8142}"/>
    <cellStyle name="40% - Accent6 2 3 2 7 3" xfId="17825" xr:uid="{971AF19B-6DAC-46BC-B0C1-9F0DC5371B0E}"/>
    <cellStyle name="40% - Accent6 2 3 2 8" xfId="6245" xr:uid="{8C28F11B-1FCC-4061-91E1-E3AB130FF4B8}"/>
    <cellStyle name="40% - Accent6 2 3 2 8 2" xfId="11784" xr:uid="{5939E18C-F114-4C23-A08E-C89EA17073AC}"/>
    <cellStyle name="40% - Accent6 2 3 2 8 3" xfId="17122" xr:uid="{98931459-2DE0-4C6E-B005-9D6C7B3D2563}"/>
    <cellStyle name="40% - Accent6 2 3 2 9" xfId="8969" xr:uid="{846363A4-3576-4279-9094-0D56AA638134}"/>
    <cellStyle name="40% - Accent6 2 3 3" xfId="1863" xr:uid="{FED4B1E7-3825-4CEC-85EA-FDAEBE0F0CB6}"/>
    <cellStyle name="40% - Accent6 2 3 4" xfId="4244" xr:uid="{2BAC1505-1A1E-4918-9422-C4C76D6F9144}"/>
    <cellStyle name="40% - Accent6 2 3 4 2" xfId="5780" xr:uid="{9A3F2C9C-5FF4-4B35-9E25-9BD293C22A8A}"/>
    <cellStyle name="40% - Accent6 2 3 4 2 2" xfId="8120" xr:uid="{50A3054E-4860-4E6E-A191-06762E049816}"/>
    <cellStyle name="40% - Accent6 2 3 4 2 2 2" xfId="13659" xr:uid="{50AD2CF2-1D64-43BF-9F46-9C867EC1A613}"/>
    <cellStyle name="40% - Accent6 2 3 4 2 2 3" xfId="18996" xr:uid="{98B82958-8CED-40F6-B0C0-25CE1AA7328F}"/>
    <cellStyle name="40% - Accent6 2 3 4 2 3" xfId="11319" xr:uid="{24FDCBF8-73A3-4E73-9B59-75DF4CBB0EEB}"/>
    <cellStyle name="40% - Accent6 2 3 4 2 4" xfId="16698" xr:uid="{1C26AE0F-4ED9-4FCE-8D28-3460024604D8}"/>
    <cellStyle name="40% - Accent6 2 3 4 3" xfId="7228" xr:uid="{8F47113C-9210-40CC-B07A-C85829AE73D9}"/>
    <cellStyle name="40% - Accent6 2 3 4 3 2" xfId="12767" xr:uid="{14AF5A0B-E71E-43B9-8B10-4C7819F3ABB2}"/>
    <cellStyle name="40% - Accent6 2 3 4 3 3" xfId="18104" xr:uid="{0941E042-DB9C-485B-9B0D-FB05C640AC36}"/>
    <cellStyle name="40% - Accent6 2 3 4 4" xfId="6525" xr:uid="{E3B27941-3024-46E2-9303-B32386B6EEBB}"/>
    <cellStyle name="40% - Accent6 2 3 4 4 2" xfId="12064" xr:uid="{66D4E77E-9E43-492C-96CF-BD96D6EC3719}"/>
    <cellStyle name="40% - Accent6 2 3 4 4 3" xfId="17401" xr:uid="{4C63A647-A7CB-42C2-A7D8-46581F387966}"/>
    <cellStyle name="40% - Accent6 2 3 4 5" xfId="9992" xr:uid="{7BBCF2A0-129C-488E-A95D-C181F8941597}"/>
    <cellStyle name="40% - Accent6 2 3 4 6" xfId="15992" xr:uid="{0C05345D-7736-4D3B-A0E8-BF63E97083A3}"/>
    <cellStyle name="40% - Accent6 2 3 5" xfId="4385" xr:uid="{7473E7AD-5D02-4F96-9375-5FE2AB7D153C}"/>
    <cellStyle name="40% - Accent6 2 3 5 2" xfId="5920" xr:uid="{EAB0A9B1-CD34-40F4-970E-3AA440200149}"/>
    <cellStyle name="40% - Accent6 2 3 5 2 2" xfId="8260" xr:uid="{D1D3B11C-4048-4871-BB8A-79A7DA166643}"/>
    <cellStyle name="40% - Accent6 2 3 5 2 2 2" xfId="13799" xr:uid="{11057B94-031F-415E-A58E-B517AFC490D3}"/>
    <cellStyle name="40% - Accent6 2 3 5 2 2 3" xfId="19136" xr:uid="{352AB8C6-9EFC-40DE-8F39-780997090E2E}"/>
    <cellStyle name="40% - Accent6 2 3 5 2 3" xfId="11459" xr:uid="{181C9229-00F9-4E06-9AE6-F6BFC1ECA7AC}"/>
    <cellStyle name="40% - Accent6 2 3 5 2 4" xfId="16838" xr:uid="{365CD8A8-FEA3-4A66-9738-6AFAF0805A98}"/>
    <cellStyle name="40% - Accent6 2 3 5 3" xfId="7368" xr:uid="{D5194B8B-27C2-4793-8286-28E1D9CF44FC}"/>
    <cellStyle name="40% - Accent6 2 3 5 3 2" xfId="12907" xr:uid="{822C0299-88B4-4629-AF1A-898823504618}"/>
    <cellStyle name="40% - Accent6 2 3 5 3 3" xfId="18244" xr:uid="{1BBFE086-8226-41D8-9A2B-966A9CC3633B}"/>
    <cellStyle name="40% - Accent6 2 3 5 4" xfId="6665" xr:uid="{9D71F83C-233F-4EE9-A4F9-4E866AE0A4C8}"/>
    <cellStyle name="40% - Accent6 2 3 5 4 2" xfId="12204" xr:uid="{CCA7B8DA-097F-433B-AC9A-54982551902F}"/>
    <cellStyle name="40% - Accent6 2 3 5 4 3" xfId="17541" xr:uid="{8F75E904-842D-4A9E-B0A1-24348ED72A0D}"/>
    <cellStyle name="40% - Accent6 2 3 5 5" xfId="10133" xr:uid="{63F4FE09-31F8-4036-A859-F8EDAC15CE1C}"/>
    <cellStyle name="40% - Accent6 2 3 5 6" xfId="16132" xr:uid="{E7FE2CD4-116D-432F-BEAA-14E8A777D5E2}"/>
    <cellStyle name="40% - Accent6 2 3 6" xfId="5036" xr:uid="{D925D9D4-3AA0-400F-BCD3-366DCB957ABA}"/>
    <cellStyle name="40% - Accent6 2 3 6 2" xfId="6101" xr:uid="{245C9DBC-5EDB-4048-AA8A-D81CBECAE8CF}"/>
    <cellStyle name="40% - Accent6 2 3 6 2 2" xfId="8441" xr:uid="{B580A70F-D8E0-456F-A6DD-726F33C2E595}"/>
    <cellStyle name="40% - Accent6 2 3 6 2 2 2" xfId="13980" xr:uid="{39511AE1-5B73-43E5-8D68-FCA8BCB95074}"/>
    <cellStyle name="40% - Accent6 2 3 6 2 2 3" xfId="19317" xr:uid="{E0C670C6-850C-4E0C-9BD0-4873D6CA68D7}"/>
    <cellStyle name="40% - Accent6 2 3 6 2 3" xfId="11640" xr:uid="{1277C1CD-16A5-4581-B02D-A8D30A2ECAEA}"/>
    <cellStyle name="40% - Accent6 2 3 6 2 4" xfId="16978" xr:uid="{F00F26E2-356C-42C9-93A2-B60542E3CD44}"/>
    <cellStyle name="40% - Accent6 2 3 6 3" xfId="7508" xr:uid="{A6CD2EA5-510B-4AB6-923D-7B2F4839FB54}"/>
    <cellStyle name="40% - Accent6 2 3 6 3 2" xfId="13047" xr:uid="{0BD1DAC1-528E-4754-9E61-FBDD1F0D31B4}"/>
    <cellStyle name="40% - Accent6 2 3 6 3 3" xfId="18384" xr:uid="{6481A9E0-B314-43E0-A976-E0E8DBE2C704}"/>
    <cellStyle name="40% - Accent6 2 3 6 4" xfId="6805" xr:uid="{93159018-AFBF-4E3B-BE0E-9E22F19B93F0}"/>
    <cellStyle name="40% - Accent6 2 3 6 4 2" xfId="12344" xr:uid="{C3605E2B-37C9-43D3-B020-98B00327D1CD}"/>
    <cellStyle name="40% - Accent6 2 3 6 4 3" xfId="17681" xr:uid="{77FFBC3E-431E-4FAB-A476-E07EAA66535B}"/>
    <cellStyle name="40% - Accent6 2 3 6 5" xfId="10740" xr:uid="{1D20AAB0-303B-45F9-A768-3E1CDEF5E198}"/>
    <cellStyle name="40% - Accent6 2 3 6 6" xfId="16272" xr:uid="{13D46FF1-F500-4BA7-A4D2-86D13B47E7B2}"/>
    <cellStyle name="40% - Accent6 2 3 7" xfId="4099" xr:uid="{E4B88313-F854-4E22-B1B8-D74605751CA9}"/>
    <cellStyle name="40% - Accent6 2 3 7 2" xfId="5640" xr:uid="{70D4452A-85E7-4213-A38F-DC59E41EB76A}"/>
    <cellStyle name="40% - Accent6 2 3 7 2 2" xfId="7980" xr:uid="{914570C7-D53D-4246-82E0-25F143E77AA3}"/>
    <cellStyle name="40% - Accent6 2 3 7 2 2 2" xfId="13519" xr:uid="{438D73D9-3E0F-4534-9B34-4DB0FA9D21EE}"/>
    <cellStyle name="40% - Accent6 2 3 7 2 2 3" xfId="18856" xr:uid="{D0C43874-0D2A-4BBF-A10E-46B5D7F2991E}"/>
    <cellStyle name="40% - Accent6 2 3 7 2 3" xfId="11179" xr:uid="{DF632A8C-D398-40EA-88C5-0DA94719B612}"/>
    <cellStyle name="40% - Accent6 2 3 7 2 4" xfId="16558" xr:uid="{45181224-2852-4C17-AC17-86342A27D046}"/>
    <cellStyle name="40% - Accent6 2 3 7 3" xfId="7088" xr:uid="{E882C3D7-4F00-40A3-9B5B-2744E44F2333}"/>
    <cellStyle name="40% - Accent6 2 3 7 3 2" xfId="12627" xr:uid="{48B2FBFE-1056-4B54-97DC-236775DADB9E}"/>
    <cellStyle name="40% - Accent6 2 3 7 3 3" xfId="17964" xr:uid="{891FBC21-031E-40B8-A879-AA91CFF25FA0}"/>
    <cellStyle name="40% - Accent6 2 3 7 4" xfId="6385" xr:uid="{7FFD3442-2279-4CDA-9F32-6BB5DAF8676C}"/>
    <cellStyle name="40% - Accent6 2 3 7 4 2" xfId="11924" xr:uid="{2746CABB-4FA3-4A83-8A77-2F5E2EE9C8C0}"/>
    <cellStyle name="40% - Accent6 2 3 7 4 3" xfId="17261" xr:uid="{FBA73654-B1FD-46B8-80BF-2230687F7258}"/>
    <cellStyle name="40% - Accent6 2 3 7 5" xfId="9848" xr:uid="{6285170B-FC8B-4F56-9E6A-60F9676778FE}"/>
    <cellStyle name="40% - Accent6 2 3 7 6" xfId="15852" xr:uid="{0219574C-6054-42E7-A15D-15664A9A2AFE}"/>
    <cellStyle name="40% - Accent6 2 3 8" xfId="5314" xr:uid="{02C29100-6B9D-4727-9734-9E437A299CB1}"/>
    <cellStyle name="40% - Accent6 2 3 8 2" xfId="7654" xr:uid="{CD63A582-B59E-49BC-83F7-C7E87892A722}"/>
    <cellStyle name="40% - Accent6 2 3 8 2 2" xfId="13193" xr:uid="{DFD796EE-F65F-42F8-86C5-5C085122B1DA}"/>
    <cellStyle name="40% - Accent6 2 3 8 2 3" xfId="18530" xr:uid="{D155E838-F175-47DA-9AA8-B379468565EA}"/>
    <cellStyle name="40% - Accent6 2 3 8 3" xfId="10945" xr:uid="{0E49734C-AC9B-4140-A45E-84DF56315AA6}"/>
    <cellStyle name="40% - Accent6 2 3 8 4" xfId="16418" xr:uid="{BA11D209-D7B5-4273-A811-5D43B2A1C2DA}"/>
    <cellStyle name="40% - Accent6 2 3 9" xfId="6948" xr:uid="{EE4941BB-AE04-4D15-B11B-0B957466200B}"/>
    <cellStyle name="40% - Accent6 2 3 9 2" xfId="12487" xr:uid="{DABF84E5-844D-4672-B3B7-C06F2B66B60D}"/>
    <cellStyle name="40% - Accent6 2 3 9 3" xfId="17824" xr:uid="{DEE3006A-1D48-4783-91A8-AE50E9178562}"/>
    <cellStyle name="40% - Accent6 2 4" xfId="169" xr:uid="{FD417BD8-DDD2-4731-B7DE-94D0D1A891B2}"/>
    <cellStyle name="40% - Accent6 2 4 2" xfId="1864" xr:uid="{FAF361FC-452D-4015-8742-F2E09432785B}"/>
    <cellStyle name="40% - Accent6 2 4 3" xfId="20048" xr:uid="{A90E5778-6F6B-403E-A2FD-DF4FA05847F8}"/>
    <cellStyle name="40% - Accent6 2 5" xfId="1865" xr:uid="{846AA4FE-0444-4DF7-A82C-E4701109B725}"/>
    <cellStyle name="40% - Accent6 2 6" xfId="19614" xr:uid="{568EEE5C-ADEB-4FCE-B043-F86224B5DF43}"/>
    <cellStyle name="40% - Accent6 2 7" xfId="1859" xr:uid="{430A31CD-A5A1-4F46-B8F2-A003E3CB4348}"/>
    <cellStyle name="40% - Accent6 3" xfId="170" xr:uid="{EF2BA1C4-A8C5-4A54-9C1D-2859019BBDE5}"/>
    <cellStyle name="40% - Accent6 3 2" xfId="171" xr:uid="{714D9DCE-E495-4DEE-854B-F614F75DF41B}"/>
    <cellStyle name="40% - Accent6 3 2 2" xfId="1867" xr:uid="{4765862B-E13E-4F04-8077-F8970961F3D4}"/>
    <cellStyle name="40% - Accent6 3 2 3" xfId="20050" xr:uid="{4A364C9C-D06E-4BEA-A9FA-72AA46C92593}"/>
    <cellStyle name="40% - Accent6 3 3" xfId="1868" xr:uid="{631CB9EA-AB86-471C-BD40-DE8484ED46D0}"/>
    <cellStyle name="40% - Accent6 3 4" xfId="1866" xr:uid="{FCF44670-4134-4DD8-BEFC-97683F67FBD3}"/>
    <cellStyle name="40% - Accent6 3 5" xfId="20049" xr:uid="{E5262EFC-F53A-4C60-9294-39984A0D9805}"/>
    <cellStyle name="40% - Accent6 4" xfId="172" xr:uid="{55AA87F5-EB51-4070-AF9F-797DCEF66361}"/>
    <cellStyle name="40% - Accent6 4 2" xfId="173" xr:uid="{C810EC63-8BD1-45C7-8B88-6EFE01794861}"/>
    <cellStyle name="40% - Accent6 4 2 2" xfId="1870" xr:uid="{8BE433D2-1536-4043-9511-BE274EA779A7}"/>
    <cellStyle name="40% - Accent6 4 2 3" xfId="20052" xr:uid="{CE30F2D6-EF6E-41CD-BD2D-6684A9A6CBF5}"/>
    <cellStyle name="40% - Accent6 4 3" xfId="1871" xr:uid="{A0E9225D-373D-4641-8428-C0F37333989E}"/>
    <cellStyle name="40% - Accent6 4 4" xfId="1869" xr:uid="{1CF725A2-9811-4BB4-8E29-C8BDD21E395A}"/>
    <cellStyle name="40% - Accent6 4 5" xfId="20051" xr:uid="{9FC46BA0-D35F-4256-B489-1C8A01651F58}"/>
    <cellStyle name="40% - Accent6 5" xfId="174" xr:uid="{50105CEC-767A-4A63-8DEB-E1271DBCD23B}"/>
    <cellStyle name="40% - Accent6 5 2" xfId="175" xr:uid="{8E3276D3-8D73-4B1E-91E1-69F5FA903832}"/>
    <cellStyle name="40% - Accent6 5 2 2" xfId="1873" xr:uid="{25FBCFEE-87DC-404C-B891-E67C61065F79}"/>
    <cellStyle name="40% - Accent6 5 2 3" xfId="20054" xr:uid="{072E1121-CFB1-4B22-871C-6D7754095F3B}"/>
    <cellStyle name="40% - Accent6 5 3" xfId="1874" xr:uid="{95C4E02F-36DB-43AA-952F-161C279D7FF3}"/>
    <cellStyle name="40% - Accent6 5 4" xfId="1872" xr:uid="{D639377B-5777-4046-A93C-7D41DDC85367}"/>
    <cellStyle name="40% - Accent6 5 5" xfId="20053" xr:uid="{4227293D-809B-4944-BA8F-1265267C7E96}"/>
    <cellStyle name="40% - Accent6 6" xfId="176" xr:uid="{B455705F-D820-4765-90B5-0CB8E9B1533D}"/>
    <cellStyle name="40% - Accent6 6 10" xfId="6246" xr:uid="{1296A623-5653-407C-B62B-4777A5913DD2}"/>
    <cellStyle name="40% - Accent6 6 10 2" xfId="11785" xr:uid="{927CEC5D-FF39-4B9A-B053-AB1BF2C96A49}"/>
    <cellStyle name="40% - Accent6 6 10 3" xfId="17123" xr:uid="{A7C4263C-C658-4F95-97BC-B0062262322B}"/>
    <cellStyle name="40% - Accent6 6 11" xfId="8971" xr:uid="{FA223AA8-452E-4694-8F47-3CA39DB6040C}"/>
    <cellStyle name="40% - Accent6 6 12" xfId="15714" xr:uid="{CAE8E1F7-359A-4499-8B44-3B47E1382195}"/>
    <cellStyle name="40% - Accent6 6 13" xfId="1875" xr:uid="{6AC45036-A134-414D-8E89-3093BE907213}"/>
    <cellStyle name="40% - Accent6 6 14" xfId="20055" xr:uid="{002CF6C7-568C-4588-9180-95FEE4931E43}"/>
    <cellStyle name="40% - Accent6 6 2" xfId="177" xr:uid="{C3DDC14D-A295-405D-A74B-4B42863D57BF}"/>
    <cellStyle name="40% - Accent6 6 2 10" xfId="15715" xr:uid="{7370A51E-9F4C-4EE2-B809-82EF038882B5}"/>
    <cellStyle name="40% - Accent6 6 2 11" xfId="1876" xr:uid="{CFA13470-E3F1-4784-B327-F2D15FCFC446}"/>
    <cellStyle name="40% - Accent6 6 2 12" xfId="20056" xr:uid="{124FD5AB-6344-413B-A57F-CEDA91E76A1F}"/>
    <cellStyle name="40% - Accent6 6 2 2" xfId="4247" xr:uid="{60FBA342-17F2-413C-BFBD-881E95A8A20D}"/>
    <cellStyle name="40% - Accent6 6 2 2 2" xfId="5783" xr:uid="{C31A6ABF-76F7-4838-88AB-5D07973CB84C}"/>
    <cellStyle name="40% - Accent6 6 2 2 2 2" xfId="8123" xr:uid="{C6EE463A-C87B-42A1-8274-16348E9C3D91}"/>
    <cellStyle name="40% - Accent6 6 2 2 2 2 2" xfId="13662" xr:uid="{2A8C0DDD-FB1A-4BD7-B07A-191F9EFD379A}"/>
    <cellStyle name="40% - Accent6 6 2 2 2 2 3" xfId="18999" xr:uid="{274C6797-3442-43AF-80FC-0F42CCEE1510}"/>
    <cellStyle name="40% - Accent6 6 2 2 2 3" xfId="11322" xr:uid="{95760230-C37F-4653-B80D-E3A8B1785DA5}"/>
    <cellStyle name="40% - Accent6 6 2 2 2 4" xfId="16701" xr:uid="{B697BF3E-D4A8-4F10-AB62-3E22BC0550D9}"/>
    <cellStyle name="40% - Accent6 6 2 2 3" xfId="7231" xr:uid="{E2F78223-0564-4AD1-918A-EFB0DEF56138}"/>
    <cellStyle name="40% - Accent6 6 2 2 3 2" xfId="12770" xr:uid="{1D1EA40D-FF54-4803-82D2-DBF63A6E96F8}"/>
    <cellStyle name="40% - Accent6 6 2 2 3 3" xfId="18107" xr:uid="{FCDE03C8-20EB-45BC-9BBC-A3CC7148F190}"/>
    <cellStyle name="40% - Accent6 6 2 2 4" xfId="6528" xr:uid="{D7021B6B-30E9-4E18-BA6C-38032C6C04F1}"/>
    <cellStyle name="40% - Accent6 6 2 2 4 2" xfId="12067" xr:uid="{3AF31D25-7D22-4205-9ECF-7512AEF234A2}"/>
    <cellStyle name="40% - Accent6 6 2 2 4 3" xfId="17404" xr:uid="{1CE8CD24-1DF2-4FFF-BA72-1A125740AEE5}"/>
    <cellStyle name="40% - Accent6 6 2 2 5" xfId="9995" xr:uid="{93969164-3192-43A4-880C-F714AA5F34B8}"/>
    <cellStyle name="40% - Accent6 6 2 2 6" xfId="15995" xr:uid="{CF50F47A-08DC-4898-A594-23AB4AEE7458}"/>
    <cellStyle name="40% - Accent6 6 2 3" xfId="4388" xr:uid="{FEDF7012-D0E2-4737-956C-C139B5D32A73}"/>
    <cellStyle name="40% - Accent6 6 2 3 2" xfId="5923" xr:uid="{87CFD537-6929-4292-9402-E96490602B9D}"/>
    <cellStyle name="40% - Accent6 6 2 3 2 2" xfId="8263" xr:uid="{BBAE3A7F-DAE9-4E17-B26C-1E3B60C12B93}"/>
    <cellStyle name="40% - Accent6 6 2 3 2 2 2" xfId="13802" xr:uid="{F34DA9AA-C6BA-4AF5-A55D-49E472E3B2D9}"/>
    <cellStyle name="40% - Accent6 6 2 3 2 2 3" xfId="19139" xr:uid="{9D4C6B6C-92E0-4972-A32F-8789A9F1BB4C}"/>
    <cellStyle name="40% - Accent6 6 2 3 2 3" xfId="11462" xr:uid="{3E1A2C63-60E4-4598-82BC-4B25CA63387A}"/>
    <cellStyle name="40% - Accent6 6 2 3 2 4" xfId="16841" xr:uid="{73F86EF0-C92C-4F0A-B94C-69400C6C2053}"/>
    <cellStyle name="40% - Accent6 6 2 3 3" xfId="7371" xr:uid="{3E709321-51CA-4B90-9B2B-E1ADB5CD598D}"/>
    <cellStyle name="40% - Accent6 6 2 3 3 2" xfId="12910" xr:uid="{A8CAFC78-46D6-4828-BAEF-9EFA60BF8175}"/>
    <cellStyle name="40% - Accent6 6 2 3 3 3" xfId="18247" xr:uid="{FCA84637-E497-4309-A191-C6C65C7AC0A5}"/>
    <cellStyle name="40% - Accent6 6 2 3 4" xfId="6668" xr:uid="{7E5A8994-3213-42AC-A956-88F01CB448DA}"/>
    <cellStyle name="40% - Accent6 6 2 3 4 2" xfId="12207" xr:uid="{ADF89A3E-F527-4E3A-A339-A1B57D5884B2}"/>
    <cellStyle name="40% - Accent6 6 2 3 4 3" xfId="17544" xr:uid="{909F0024-D9AA-4DDB-9148-71BE39958D56}"/>
    <cellStyle name="40% - Accent6 6 2 3 5" xfId="10136" xr:uid="{4D1D6354-1B3B-4FFA-9B36-8C8BBC1CE701}"/>
    <cellStyle name="40% - Accent6 6 2 3 6" xfId="16135" xr:uid="{503B8F2F-6AEC-4731-9528-5D8A523141B4}"/>
    <cellStyle name="40% - Accent6 6 2 4" xfId="5039" xr:uid="{A636EB2B-9F75-45FF-9165-42F55846BF82}"/>
    <cellStyle name="40% - Accent6 6 2 4 2" xfId="6104" xr:uid="{19AEA366-9287-4D4C-9EF5-5FC1D2BA187A}"/>
    <cellStyle name="40% - Accent6 6 2 4 2 2" xfId="8444" xr:uid="{02CD1809-5030-4EF1-BB6F-11FB975359EC}"/>
    <cellStyle name="40% - Accent6 6 2 4 2 2 2" xfId="13983" xr:uid="{55EC183C-EC81-40B9-A75A-4549F193F978}"/>
    <cellStyle name="40% - Accent6 6 2 4 2 2 3" xfId="19320" xr:uid="{7977B16C-8F62-48BE-9CD5-62EF2D00893A}"/>
    <cellStyle name="40% - Accent6 6 2 4 2 3" xfId="11643" xr:uid="{9F19037D-8F89-4D77-BBB0-EC4E0E47C9A3}"/>
    <cellStyle name="40% - Accent6 6 2 4 2 4" xfId="16981" xr:uid="{5F0B03D7-FA34-4403-85D2-4B6CE7E2DEBE}"/>
    <cellStyle name="40% - Accent6 6 2 4 3" xfId="7511" xr:uid="{FA7A2457-4DEC-4210-B9D3-CBC2D2B6EF3D}"/>
    <cellStyle name="40% - Accent6 6 2 4 3 2" xfId="13050" xr:uid="{9694FBA9-8446-4D51-A736-A47C2D3D83E4}"/>
    <cellStyle name="40% - Accent6 6 2 4 3 3" xfId="18387" xr:uid="{27529684-76E6-4A6B-B118-C28BE9482760}"/>
    <cellStyle name="40% - Accent6 6 2 4 4" xfId="6808" xr:uid="{EE9E4A7F-47E4-46FB-B918-8562D93B2E7D}"/>
    <cellStyle name="40% - Accent6 6 2 4 4 2" xfId="12347" xr:uid="{FA5777C1-AD6E-490C-B0F0-88EA32738FC3}"/>
    <cellStyle name="40% - Accent6 6 2 4 4 3" xfId="17684" xr:uid="{234265C5-93C1-4C79-AA64-38CF9CFD8361}"/>
    <cellStyle name="40% - Accent6 6 2 4 5" xfId="10743" xr:uid="{57BA3E15-7DF2-46E1-954C-67BDBE473191}"/>
    <cellStyle name="40% - Accent6 6 2 4 6" xfId="16275" xr:uid="{74B65962-3B93-4B66-AEB1-A2E227280F7B}"/>
    <cellStyle name="40% - Accent6 6 2 5" xfId="4102" xr:uid="{C6626279-4C04-40A8-A1BA-50B5F364FC82}"/>
    <cellStyle name="40% - Accent6 6 2 5 2" xfId="5643" xr:uid="{EA9B9E0F-6811-42A4-AFAD-45D557CEB0F2}"/>
    <cellStyle name="40% - Accent6 6 2 5 2 2" xfId="7983" xr:uid="{25B6B3A4-FDE4-40B0-8EA7-F400828A44D5}"/>
    <cellStyle name="40% - Accent6 6 2 5 2 2 2" xfId="13522" xr:uid="{F8433DD5-77AB-4D47-8D9D-1BE99CD3AA25}"/>
    <cellStyle name="40% - Accent6 6 2 5 2 2 3" xfId="18859" xr:uid="{7B4FE06D-D4A8-4E73-9D5B-1C9543F4D0DB}"/>
    <cellStyle name="40% - Accent6 6 2 5 2 3" xfId="11182" xr:uid="{12BCB9C7-2B01-4E69-940F-C970183EF7C4}"/>
    <cellStyle name="40% - Accent6 6 2 5 2 4" xfId="16561" xr:uid="{3347378E-1E1C-4D38-ABF4-0202ED4812CE}"/>
    <cellStyle name="40% - Accent6 6 2 5 3" xfId="7091" xr:uid="{B2E80AA4-54F2-42DF-B5F5-C49F29394DFA}"/>
    <cellStyle name="40% - Accent6 6 2 5 3 2" xfId="12630" xr:uid="{4BFCE179-9A47-4978-82F8-8629C20F1885}"/>
    <cellStyle name="40% - Accent6 6 2 5 3 3" xfId="17967" xr:uid="{21856477-AE29-46B7-B860-FF16289FF4FE}"/>
    <cellStyle name="40% - Accent6 6 2 5 4" xfId="6388" xr:uid="{50234949-D601-486D-9FE0-A76D5FF9590D}"/>
    <cellStyle name="40% - Accent6 6 2 5 4 2" xfId="11927" xr:uid="{A74E7174-CDAD-4748-96A7-869A150820A9}"/>
    <cellStyle name="40% - Accent6 6 2 5 4 3" xfId="17264" xr:uid="{6571E75E-62D1-4AA7-BD1E-6F1234490521}"/>
    <cellStyle name="40% - Accent6 6 2 5 5" xfId="9851" xr:uid="{9C3A2494-B583-465A-94A0-D0A2F781C357}"/>
    <cellStyle name="40% - Accent6 6 2 5 6" xfId="15855" xr:uid="{441D9B37-4977-45B1-81F0-F074B24B7BEF}"/>
    <cellStyle name="40% - Accent6 6 2 6" xfId="5317" xr:uid="{874C90C0-DBFC-446D-BBED-9FD6321F07D0}"/>
    <cellStyle name="40% - Accent6 6 2 6 2" xfId="7657" xr:uid="{5502AC4D-A375-409A-8D0D-CCD51A62F182}"/>
    <cellStyle name="40% - Accent6 6 2 6 2 2" xfId="13196" xr:uid="{7E59001D-233B-4567-9092-14D309E28CEA}"/>
    <cellStyle name="40% - Accent6 6 2 6 2 3" xfId="18533" xr:uid="{B8AFC643-64F6-42D8-B3F4-7C79F12CC0A7}"/>
    <cellStyle name="40% - Accent6 6 2 6 3" xfId="10948" xr:uid="{B5BA7ABF-E78B-4CC6-A88F-5A4247D6C5D5}"/>
    <cellStyle name="40% - Accent6 6 2 6 4" xfId="16421" xr:uid="{398525E7-AB81-43CF-BB0C-DBC5CC7A4131}"/>
    <cellStyle name="40% - Accent6 6 2 7" xfId="6951" xr:uid="{7F5710BC-9702-42E3-91C0-984F7480A7A2}"/>
    <cellStyle name="40% - Accent6 6 2 7 2" xfId="12490" xr:uid="{2B86FBA1-ABE0-4165-9CF1-7123EADFB1DC}"/>
    <cellStyle name="40% - Accent6 6 2 7 3" xfId="17827" xr:uid="{EEDDF2D1-6FA1-4EF2-B2D1-9CE55C830F79}"/>
    <cellStyle name="40% - Accent6 6 2 8" xfId="6247" xr:uid="{B560CCC5-9B67-4D6C-ACFF-7EB9AE8A6A97}"/>
    <cellStyle name="40% - Accent6 6 2 8 2" xfId="11786" xr:uid="{A74E90E5-A1B0-4E57-952D-AB430E81F5EF}"/>
    <cellStyle name="40% - Accent6 6 2 8 3" xfId="17124" xr:uid="{44A8E0B6-B511-4EE4-854B-1DC729A915E8}"/>
    <cellStyle name="40% - Accent6 6 2 9" xfId="8972" xr:uid="{21EDE098-12C2-4E30-AA6D-5F92193C0F17}"/>
    <cellStyle name="40% - Accent6 6 3" xfId="1877" xr:uid="{A39BAF85-29BC-4FDB-BF26-96F16458472E}"/>
    <cellStyle name="40% - Accent6 6 4" xfId="4246" xr:uid="{1AD56BA1-16E1-4372-A1F8-C8C687181F65}"/>
    <cellStyle name="40% - Accent6 6 4 2" xfId="5782" xr:uid="{8F706B3E-9063-4D21-9DF1-D7109F38214D}"/>
    <cellStyle name="40% - Accent6 6 4 2 2" xfId="8122" xr:uid="{DDBC194F-FBA1-4B48-8A05-E67A73AEE91B}"/>
    <cellStyle name="40% - Accent6 6 4 2 2 2" xfId="13661" xr:uid="{87490F90-CF29-4233-A8A5-18FD5224D687}"/>
    <cellStyle name="40% - Accent6 6 4 2 2 3" xfId="18998" xr:uid="{1548B352-1D8D-4CD3-B062-1216EF3AABF7}"/>
    <cellStyle name="40% - Accent6 6 4 2 3" xfId="11321" xr:uid="{0BB95E66-2351-4A17-95C1-D896066DB2A7}"/>
    <cellStyle name="40% - Accent6 6 4 2 4" xfId="16700" xr:uid="{0474D1EB-DEF9-4F48-99D1-FC738AE4DA29}"/>
    <cellStyle name="40% - Accent6 6 4 3" xfId="7230" xr:uid="{D8DC9495-F78F-4D59-9D1B-92CD5B6F566D}"/>
    <cellStyle name="40% - Accent6 6 4 3 2" xfId="12769" xr:uid="{010B572A-1DC4-4CF9-9972-21FCCDCB9A72}"/>
    <cellStyle name="40% - Accent6 6 4 3 3" xfId="18106" xr:uid="{97974477-9596-466B-A0DA-05C198A5C294}"/>
    <cellStyle name="40% - Accent6 6 4 4" xfId="6527" xr:uid="{9E527B9D-4CCA-4FBD-A76D-0AB9A3BBDBDA}"/>
    <cellStyle name="40% - Accent6 6 4 4 2" xfId="12066" xr:uid="{E8AB473F-1D37-4398-868D-963B59D2BB84}"/>
    <cellStyle name="40% - Accent6 6 4 4 3" xfId="17403" xr:uid="{C9601422-00C0-4A6D-9977-B06AD770582C}"/>
    <cellStyle name="40% - Accent6 6 4 5" xfId="9994" xr:uid="{3801548B-C75E-40D8-90CE-EAFE6F7A9E4A}"/>
    <cellStyle name="40% - Accent6 6 4 6" xfId="15994" xr:uid="{F744D054-E52A-420C-A2C4-482FC8EB0782}"/>
    <cellStyle name="40% - Accent6 6 5" xfId="4387" xr:uid="{0930B1CC-A14D-4310-ACC0-6C2672559089}"/>
    <cellStyle name="40% - Accent6 6 5 2" xfId="5922" xr:uid="{6F16B795-F59F-4AE4-A29E-28F6A3B50656}"/>
    <cellStyle name="40% - Accent6 6 5 2 2" xfId="8262" xr:uid="{2CE22C7E-8CBA-4FC5-B5C5-CCE5C38C3A15}"/>
    <cellStyle name="40% - Accent6 6 5 2 2 2" xfId="13801" xr:uid="{10181934-167B-415E-BAF0-AAB90B903221}"/>
    <cellStyle name="40% - Accent6 6 5 2 2 3" xfId="19138" xr:uid="{2B032AED-2F8F-435C-93CF-904EB670388A}"/>
    <cellStyle name="40% - Accent6 6 5 2 3" xfId="11461" xr:uid="{36BA7010-9E20-43B6-B481-E2652CFAB31F}"/>
    <cellStyle name="40% - Accent6 6 5 2 4" xfId="16840" xr:uid="{E15BABDA-F40F-44EE-872D-AB0C9A016976}"/>
    <cellStyle name="40% - Accent6 6 5 3" xfId="7370" xr:uid="{1447C7B3-9F8A-4C3E-83CC-F2CCDDF61F6A}"/>
    <cellStyle name="40% - Accent6 6 5 3 2" xfId="12909" xr:uid="{6B51043C-3CE2-4705-ACD1-8031C03C6372}"/>
    <cellStyle name="40% - Accent6 6 5 3 3" xfId="18246" xr:uid="{A3E1CF69-A572-4DEB-B770-C163F0BADAA0}"/>
    <cellStyle name="40% - Accent6 6 5 4" xfId="6667" xr:uid="{8EF8E70B-B91D-4865-A17A-4A3DC93B60A2}"/>
    <cellStyle name="40% - Accent6 6 5 4 2" xfId="12206" xr:uid="{9B1DB667-145E-409D-ADBD-28D81FA6617B}"/>
    <cellStyle name="40% - Accent6 6 5 4 3" xfId="17543" xr:uid="{EE5C347A-045B-4403-B9F6-667300CBE1E0}"/>
    <cellStyle name="40% - Accent6 6 5 5" xfId="10135" xr:uid="{A5C8EE7E-82EC-44D7-86CC-D0FF728EE127}"/>
    <cellStyle name="40% - Accent6 6 5 6" xfId="16134" xr:uid="{365F881A-2FFE-40EA-8E6A-F8E8A427C5C7}"/>
    <cellStyle name="40% - Accent6 6 6" xfId="5038" xr:uid="{42350CEA-D671-4B67-99A7-A20AC9C39A88}"/>
    <cellStyle name="40% - Accent6 6 6 2" xfId="6103" xr:uid="{F2008020-D522-4FB6-B3EF-2551ABAD3E8A}"/>
    <cellStyle name="40% - Accent6 6 6 2 2" xfId="8443" xr:uid="{B89BE276-E9E3-4DA2-BB1D-94BAF91B91A3}"/>
    <cellStyle name="40% - Accent6 6 6 2 2 2" xfId="13982" xr:uid="{7746C241-6C7B-45E0-9C95-E3B2A59E8BD4}"/>
    <cellStyle name="40% - Accent6 6 6 2 2 3" xfId="19319" xr:uid="{99FEFA3B-74CC-41EA-95C7-E3D6FF89DD35}"/>
    <cellStyle name="40% - Accent6 6 6 2 3" xfId="11642" xr:uid="{87828B0E-7C41-45CD-95F6-9C348E17AAD9}"/>
    <cellStyle name="40% - Accent6 6 6 2 4" xfId="16980" xr:uid="{8240B81B-B23E-4893-8946-58E143B21BCC}"/>
    <cellStyle name="40% - Accent6 6 6 3" xfId="7510" xr:uid="{A3B1007B-80E2-45A3-8704-6CAD1D8C305A}"/>
    <cellStyle name="40% - Accent6 6 6 3 2" xfId="13049" xr:uid="{88041591-7BA8-4DEE-8CAA-0887778B4276}"/>
    <cellStyle name="40% - Accent6 6 6 3 3" xfId="18386" xr:uid="{81BAD873-5CF3-402C-A9B9-DBCAF6718DAB}"/>
    <cellStyle name="40% - Accent6 6 6 4" xfId="6807" xr:uid="{F2546164-8647-47E7-8FCB-F11E952DAE40}"/>
    <cellStyle name="40% - Accent6 6 6 4 2" xfId="12346" xr:uid="{819BDE89-2690-4396-BC32-D6B8598E995F}"/>
    <cellStyle name="40% - Accent6 6 6 4 3" xfId="17683" xr:uid="{A32B67DD-ACCC-4CF4-9AF7-C4A203C4C018}"/>
    <cellStyle name="40% - Accent6 6 6 5" xfId="10742" xr:uid="{B4192BA9-07B5-4396-A058-87ACE9F13DAC}"/>
    <cellStyle name="40% - Accent6 6 6 6" xfId="16274" xr:uid="{D06172FE-1C5D-48B9-8256-B9DAE1A902DF}"/>
    <cellStyle name="40% - Accent6 6 7" xfId="4101" xr:uid="{DE7E687D-1F18-4115-A54D-B7B90E32E575}"/>
    <cellStyle name="40% - Accent6 6 7 2" xfId="5642" xr:uid="{73ED9B8B-2382-418F-AA97-5AF6B5F3590C}"/>
    <cellStyle name="40% - Accent6 6 7 2 2" xfId="7982" xr:uid="{53C4CE6F-296E-4DAC-A600-7D8C9D39E03F}"/>
    <cellStyle name="40% - Accent6 6 7 2 2 2" xfId="13521" xr:uid="{D9518F0F-4195-4FBF-951D-97B29B0996C6}"/>
    <cellStyle name="40% - Accent6 6 7 2 2 3" xfId="18858" xr:uid="{D6E42998-BF02-467A-B258-D39980A4320A}"/>
    <cellStyle name="40% - Accent6 6 7 2 3" xfId="11181" xr:uid="{C6E43057-2C1B-44D0-B879-CE962745651D}"/>
    <cellStyle name="40% - Accent6 6 7 2 4" xfId="16560" xr:uid="{C4078A7B-35DF-46B4-AFB4-A7A4A2AA72A1}"/>
    <cellStyle name="40% - Accent6 6 7 3" xfId="7090" xr:uid="{ADFA96B8-6CDD-47FF-A3EF-DC2ABF5B240F}"/>
    <cellStyle name="40% - Accent6 6 7 3 2" xfId="12629" xr:uid="{9573593A-0BE9-45D9-86CB-963FA1435E4D}"/>
    <cellStyle name="40% - Accent6 6 7 3 3" xfId="17966" xr:uid="{2B1CCA44-C46B-4D7A-A2F7-8CD929BCDDAC}"/>
    <cellStyle name="40% - Accent6 6 7 4" xfId="6387" xr:uid="{55C456EF-5669-439B-959F-B9D855965909}"/>
    <cellStyle name="40% - Accent6 6 7 4 2" xfId="11926" xr:uid="{24DE10F9-796F-4784-A081-F4B095A693E6}"/>
    <cellStyle name="40% - Accent6 6 7 4 3" xfId="17263" xr:uid="{1C340D8B-31C9-43D4-B657-5C14CBC321DB}"/>
    <cellStyle name="40% - Accent6 6 7 5" xfId="9850" xr:uid="{A8FF8A03-E519-458D-9724-12013CD74160}"/>
    <cellStyle name="40% - Accent6 6 7 6" xfId="15854" xr:uid="{46CAB2A0-DF11-4103-A539-4BA362B505CA}"/>
    <cellStyle name="40% - Accent6 6 8" xfId="5316" xr:uid="{51536EBB-E2E1-4162-BEAB-1715F80120F0}"/>
    <cellStyle name="40% - Accent6 6 8 2" xfId="7656" xr:uid="{56496EFB-B3D2-476E-86ED-34D5912528F7}"/>
    <cellStyle name="40% - Accent6 6 8 2 2" xfId="13195" xr:uid="{84121FD0-70DA-45CA-91E0-B9D9546C164F}"/>
    <cellStyle name="40% - Accent6 6 8 2 3" xfId="18532" xr:uid="{E912DB0D-AA78-4F22-85BE-1060BF7D5EED}"/>
    <cellStyle name="40% - Accent6 6 8 3" xfId="10947" xr:uid="{E5936B51-59B8-4DFE-AA1A-763755EA11AE}"/>
    <cellStyle name="40% - Accent6 6 8 4" xfId="16420" xr:uid="{9BE442C6-5E58-46CD-A812-6169F0A6C2E1}"/>
    <cellStyle name="40% - Accent6 6 9" xfId="6950" xr:uid="{12572109-1869-4D91-A6F1-F915A7B19C1D}"/>
    <cellStyle name="40% - Accent6 6 9 2" xfId="12489" xr:uid="{6ADD358B-85DD-43D9-8986-F6D1FA9CA410}"/>
    <cellStyle name="40% - Accent6 6 9 3" xfId="17826" xr:uid="{8B251140-CAE2-471C-AEED-F90A1906E3FE}"/>
    <cellStyle name="40% - Accent6 7" xfId="20045" xr:uid="{04E1322A-16FE-4759-98FD-4E579C3CEF8A}"/>
    <cellStyle name="40% - Isticanje2" xfId="178" xr:uid="{51D013D6-4E4C-458C-890B-622342C2A82B}"/>
    <cellStyle name="40% - Isticanje2 2" xfId="179" xr:uid="{3D01C397-8E26-4685-A2DA-D15BC5674D5E}"/>
    <cellStyle name="40% - Isticanje2 2 2" xfId="20058" xr:uid="{65F199A6-6E5C-4C7A-916A-1F0BBA54E54B}"/>
    <cellStyle name="40% - Isticanje2 3" xfId="20057" xr:uid="{854826DB-5DE7-442E-A917-1F1FD0DDF5BC}"/>
    <cellStyle name="40% - Isticanje3" xfId="180" xr:uid="{847D3EE7-B41B-4F78-85AF-5401BA1705D9}"/>
    <cellStyle name="40% - Isticanje3 2" xfId="181" xr:uid="{C355AF9B-CE3D-456A-9192-2B5ED260A669}"/>
    <cellStyle name="40% - Isticanje3 2 2" xfId="20060" xr:uid="{77D2BED3-FDB4-4F30-9E6D-708899B3DEBC}"/>
    <cellStyle name="40% - Isticanje3 3" xfId="20059" xr:uid="{A909CC26-F217-4FCE-AEFA-DD41C89E7063}"/>
    <cellStyle name="40% - Isticanje4" xfId="182" xr:uid="{C05E8C62-B91C-4D33-B0B1-5AE432A22F15}"/>
    <cellStyle name="40% - Isticanje4 2" xfId="183" xr:uid="{15BC16BA-7FC2-4914-B774-EC5F4DA933AE}"/>
    <cellStyle name="40% - Isticanje4 2 2" xfId="20062" xr:uid="{85DAD571-731F-43C3-ADAC-2341EB05E2BB}"/>
    <cellStyle name="40% - Isticanje4 3" xfId="20061" xr:uid="{D44BD371-CF44-4479-8FBA-9DC89A9C4647}"/>
    <cellStyle name="40% - Isticanje5" xfId="184" xr:uid="{94C374A3-C8F4-49F0-B169-1D23E1BE004C}"/>
    <cellStyle name="40% - Isticanje5 2" xfId="185" xr:uid="{2C3A483F-BD2B-4331-9178-31FC833B1C77}"/>
    <cellStyle name="40% - Isticanje5 2 2" xfId="20064" xr:uid="{151A1B30-336A-48AB-8DB4-D75FD001B9F8}"/>
    <cellStyle name="40% - Isticanje5 3" xfId="20063" xr:uid="{51818872-84FD-4C1C-AA9D-2179FB3FE45E}"/>
    <cellStyle name="40% - Isticanje6" xfId="186" xr:uid="{C4F74C44-85C9-44B0-BAB3-816A79D9A229}"/>
    <cellStyle name="40% - Isticanje6 2" xfId="187" xr:uid="{261B281F-BC56-4923-A2E2-606FAFAF1F73}"/>
    <cellStyle name="40% - Isticanje6 2 2" xfId="20066" xr:uid="{9FB5474E-4732-49D1-BC14-F5923A705025}"/>
    <cellStyle name="40% - Isticanje6 3" xfId="20065" xr:uid="{9E1DBF38-3FB6-44FE-90B9-D58811518B9E}"/>
    <cellStyle name="40% - Naglasak1" xfId="188" xr:uid="{B61743DE-1A72-44EB-9BE3-BEAB785B876A}"/>
    <cellStyle name="40% - Naglasak1 2" xfId="189" xr:uid="{151024E5-E01B-420D-87F9-621D0ADE1938}"/>
    <cellStyle name="40% - Naglasak1 2 2" xfId="20068" xr:uid="{A9D961A0-0C34-4B35-8598-184BEC49D916}"/>
    <cellStyle name="40% - Naglasak1 3" xfId="20067" xr:uid="{66F3EF28-2DC3-4026-981B-AB44FFDBFEDC}"/>
    <cellStyle name="60 % – Poudarek1 2" xfId="190" xr:uid="{89294B25-E2CA-42DD-AD85-F2BC4F461A36}"/>
    <cellStyle name="60 % – Poudarek1 2 2" xfId="1880" xr:uid="{5FEC9AAC-68EC-4C13-B678-742359947FE7}"/>
    <cellStyle name="60 % – Poudarek1 2 2 2" xfId="1881" xr:uid="{8B0BBF59-4D73-437D-912F-BBC81CFECEC3}"/>
    <cellStyle name="60 % – Poudarek1 2 2 3" xfId="1882" xr:uid="{99296EC4-431D-465B-90FB-3199E6412590}"/>
    <cellStyle name="60 % – Poudarek1 2 2 4" xfId="19616" xr:uid="{50F31569-75E5-41F3-862C-12C5C33FF313}"/>
    <cellStyle name="60 % – Poudarek1 2 3" xfId="1883" xr:uid="{ECFB6A8B-949E-4223-A324-56DD9EE69E4B}"/>
    <cellStyle name="60 % – Poudarek1 2 4" xfId="1884" xr:uid="{2E4EB29F-06AB-4618-9DAD-56DAF243B338}"/>
    <cellStyle name="60 % – Poudarek1 2 5" xfId="19615" xr:uid="{3CD17CD3-883E-479F-A05E-BA44C3439706}"/>
    <cellStyle name="60 % – Poudarek1 2 6" xfId="1879" xr:uid="{4B9F58C7-4025-4D9F-AD87-8BF19F74FA62}"/>
    <cellStyle name="60 % – Poudarek1 2 7" xfId="20069" xr:uid="{BF4514A2-2F4E-4B85-AFF1-6EB604038EF5}"/>
    <cellStyle name="60 % – Poudarek1 3" xfId="1885" xr:uid="{19C8E43A-9930-493F-9991-DD0FA274B552}"/>
    <cellStyle name="60 % – Poudarek1 3 2" xfId="1886" xr:uid="{776FE532-2843-4075-B634-165F9C262A82}"/>
    <cellStyle name="60 % – Poudarek1 3 3" xfId="1887" xr:uid="{51D27DDD-B5B6-4A9F-9FD5-9F6BB86FD34E}"/>
    <cellStyle name="60 % – Poudarek1 3 4" xfId="19617" xr:uid="{7064F57E-72E3-4EFA-91FE-7F9A2DE4C79E}"/>
    <cellStyle name="60 % – Poudarek1 4" xfId="1888" xr:uid="{75FA8BA2-A1C1-4286-9D24-3A2F58CE384F}"/>
    <cellStyle name="60 % – Poudarek1 4 2" xfId="1889" xr:uid="{4704DF02-EA62-4C90-BB9D-C6FF5E756153}"/>
    <cellStyle name="60 % – Poudarek1 4 3" xfId="1890" xr:uid="{8CAD5966-DD1F-4B9C-AA3D-397E5B15A3B1}"/>
    <cellStyle name="60 % – Poudarek1 5" xfId="1891" xr:uid="{B1CC0F7E-2363-457A-A3FC-3EE2B7738742}"/>
    <cellStyle name="60 % – Poudarek1 6" xfId="1878" xr:uid="{4648BD76-8B44-4294-98F2-F0895B54242E}"/>
    <cellStyle name="60 % – Poudarek2 2" xfId="191" xr:uid="{BD33B0BE-ECA1-4F3D-BACE-A032F37CE3D8}"/>
    <cellStyle name="60 % – Poudarek2 2 2" xfId="1894" xr:uid="{65C8E478-1EE8-4C74-8FDE-9E1E4FAC8424}"/>
    <cellStyle name="60 % – Poudarek2 2 2 2" xfId="1895" xr:uid="{A0900A56-554F-4098-9237-FA774FCEC59F}"/>
    <cellStyle name="60 % – Poudarek2 2 2 3" xfId="1896" xr:uid="{DD60DAFF-FCD3-452A-A98B-82DFD95E4FBE}"/>
    <cellStyle name="60 % – Poudarek2 2 3" xfId="1897" xr:uid="{3419B7E4-3416-474A-B3F3-2468556EE315}"/>
    <cellStyle name="60 % – Poudarek2 2 4" xfId="1898" xr:uid="{E75028A1-59D9-4C94-9DFD-AAD578E401CE}"/>
    <cellStyle name="60 % – Poudarek2 2 5" xfId="19618" xr:uid="{44E4CA3A-00BF-4D97-A8C3-F271120110B3}"/>
    <cellStyle name="60 % – Poudarek2 2 6" xfId="1893" xr:uid="{16BA7D01-C066-4C76-A7FA-7AB5FE177301}"/>
    <cellStyle name="60 % – Poudarek2 2 7" xfId="20070" xr:uid="{8C21A384-139D-446F-8537-2B708E3041CB}"/>
    <cellStyle name="60 % – Poudarek2 3" xfId="1899" xr:uid="{50BABA7E-4D7D-4545-BFC7-1A040FCD7F53}"/>
    <cellStyle name="60 % – Poudarek2 3 2" xfId="1900" xr:uid="{E1B44F44-9293-4A30-A001-B83F98FCDD34}"/>
    <cellStyle name="60 % – Poudarek2 3 3" xfId="1901" xr:uid="{F0E4D831-2B39-4942-B935-C93175966693}"/>
    <cellStyle name="60 % – Poudarek2 3 4" xfId="19619" xr:uid="{028E032C-004D-48F2-A39C-C1DB860AEB80}"/>
    <cellStyle name="60 % – Poudarek2 4" xfId="1902" xr:uid="{5E83A343-B483-41C9-AAA7-828ADE0C4D35}"/>
    <cellStyle name="60 % – Poudarek2 4 2" xfId="1903" xr:uid="{6E79B9CB-07D1-4523-BA52-026E2AF65A7E}"/>
    <cellStyle name="60 % – Poudarek2 4 3" xfId="1904" xr:uid="{F2C50C93-337E-4E49-80C0-F97813BE51CF}"/>
    <cellStyle name="60 % – Poudarek2 5" xfId="1905" xr:uid="{DDCA22F1-F6FA-4F5B-9FE0-014ACDC0F2B0}"/>
    <cellStyle name="60 % – Poudarek2 6" xfId="1892" xr:uid="{6BBA9F18-CE39-4689-8062-8A7B842C511E}"/>
    <cellStyle name="60 % – Poudarek3 2" xfId="192" xr:uid="{40C57D73-6194-4CB5-B437-49B589A5E1E1}"/>
    <cellStyle name="60 % – Poudarek3 2 2" xfId="1908" xr:uid="{0C7F0F11-64CB-4FD3-B193-E11777E16F95}"/>
    <cellStyle name="60 % – Poudarek3 2 2 2" xfId="1909" xr:uid="{84EFF579-E91C-4E29-9FEE-8A38E20748DD}"/>
    <cellStyle name="60 % – Poudarek3 2 2 3" xfId="1910" xr:uid="{AB4B55CB-396C-4CFA-806A-951A6F2EF08D}"/>
    <cellStyle name="60 % – Poudarek3 2 2 4" xfId="19621" xr:uid="{D9C44DBB-D424-4CD3-8909-0302BB8611E7}"/>
    <cellStyle name="60 % – Poudarek3 2 3" xfId="1911" xr:uid="{1DBD250F-FA59-40D4-B5C9-9E7D0A05F3E7}"/>
    <cellStyle name="60 % – Poudarek3 2 4" xfId="1912" xr:uid="{6045B4CF-218B-4010-AC72-B3876207B2C7}"/>
    <cellStyle name="60 % – Poudarek3 2 5" xfId="19620" xr:uid="{60CA9B19-F94D-45C6-8281-E5171323E6D0}"/>
    <cellStyle name="60 % – Poudarek3 2 6" xfId="1907" xr:uid="{37748B0C-B7BA-48D1-BF31-D07EF798FDA0}"/>
    <cellStyle name="60 % – Poudarek3 2 7" xfId="20071" xr:uid="{45629BD5-DEAF-4A4F-8FBD-CD0169496112}"/>
    <cellStyle name="60 % – Poudarek3 3" xfId="1913" xr:uid="{0CACA09C-5078-45FE-9E23-F676F40438B9}"/>
    <cellStyle name="60 % – Poudarek3 3 2" xfId="1914" xr:uid="{5C853226-50CE-4711-BD53-BC124C986354}"/>
    <cellStyle name="60 % – Poudarek3 3 3" xfId="1915" xr:uid="{9791BBA3-16DB-482B-8196-B663B6C0D5FC}"/>
    <cellStyle name="60 % – Poudarek3 3 4" xfId="19622" xr:uid="{B1F26AC9-51A3-4B1A-8C68-B936840465D2}"/>
    <cellStyle name="60 % – Poudarek3 4" xfId="1916" xr:uid="{FC540C5C-FDC0-4F1B-905B-C6A328D6A4F0}"/>
    <cellStyle name="60 % – Poudarek3 4 2" xfId="1917" xr:uid="{DE73A755-5CF0-451C-80CA-C040A2A4968E}"/>
    <cellStyle name="60 % – Poudarek3 4 3" xfId="1918" xr:uid="{07BF33EE-36DC-4A3D-BAE6-FEA625B60B55}"/>
    <cellStyle name="60 % – Poudarek3 5" xfId="1919" xr:uid="{B634B264-EA30-4C7B-BD0D-08A2ED10F725}"/>
    <cellStyle name="60 % – Poudarek3 6" xfId="1906" xr:uid="{B6B5BBBC-3B00-4E03-8405-31D456B891FE}"/>
    <cellStyle name="60 % – Poudarek4 2" xfId="193" xr:uid="{8859EC2C-BA24-481B-BE0B-94D4B9FFF812}"/>
    <cellStyle name="60 % – Poudarek4 2 2" xfId="1922" xr:uid="{4AF393A1-89BA-481A-B8C4-BD31680BE6FF}"/>
    <cellStyle name="60 % – Poudarek4 2 2 2" xfId="1923" xr:uid="{F0775469-2399-4CF6-8F56-5EF31D032B78}"/>
    <cellStyle name="60 % – Poudarek4 2 2 3" xfId="1924" xr:uid="{12621DEC-42C0-4912-89BB-2FC17E6C5F61}"/>
    <cellStyle name="60 % – Poudarek4 2 3" xfId="1925" xr:uid="{78D7A319-D1EB-45D9-9730-C3131AC79808}"/>
    <cellStyle name="60 % – Poudarek4 2 4" xfId="1926" xr:uid="{9A95CAD7-D64E-494F-AED4-88D165C96A70}"/>
    <cellStyle name="60 % – Poudarek4 2 5" xfId="19623" xr:uid="{5EC419F2-30A8-49A1-8687-19D880079341}"/>
    <cellStyle name="60 % – Poudarek4 2 6" xfId="1921" xr:uid="{F5CDFC81-D115-475F-9BAD-8645838D6975}"/>
    <cellStyle name="60 % – Poudarek4 2 7" xfId="20072" xr:uid="{E26C70E0-DAA1-41D2-B529-88B543929F58}"/>
    <cellStyle name="60 % – Poudarek4 3" xfId="1927" xr:uid="{0BE282C9-3320-491A-994B-6F5AF04F6EB9}"/>
    <cellStyle name="60 % – Poudarek4 3 2" xfId="1928" xr:uid="{6C009DB0-E14A-4F60-9BE8-6E0A3496B53C}"/>
    <cellStyle name="60 % – Poudarek4 3 3" xfId="1929" xr:uid="{15FBCCDF-EC3B-4D49-AF94-692DA7479343}"/>
    <cellStyle name="60 % – Poudarek4 3 4" xfId="19624" xr:uid="{AA966CFA-88C4-4768-9D47-AF16C6DE3D65}"/>
    <cellStyle name="60 % – Poudarek4 4" xfId="1930" xr:uid="{159B8163-1E2D-4D0B-86A5-577352D28061}"/>
    <cellStyle name="60 % – Poudarek4 4 2" xfId="1931" xr:uid="{4E532764-A270-47E7-9E11-3316F326EAB9}"/>
    <cellStyle name="60 % – Poudarek4 4 3" xfId="1932" xr:uid="{DBB46798-0264-40F2-A8BD-219F9A03A0D9}"/>
    <cellStyle name="60 % – Poudarek4 5" xfId="1933" xr:uid="{235A3F29-CC3F-4141-80D2-82C1042458D2}"/>
    <cellStyle name="60 % – Poudarek4 6" xfId="1920" xr:uid="{DAD392C8-902D-4A4A-9216-5A9097CA6D36}"/>
    <cellStyle name="60 % – Poudarek5 2" xfId="194" xr:uid="{D0260E6F-7F82-4308-932F-FF68E490A02C}"/>
    <cellStyle name="60 % – Poudarek5 2 2" xfId="1936" xr:uid="{0A79574C-7867-41C5-B2A7-22356D6BC311}"/>
    <cellStyle name="60 % – Poudarek5 2 2 2" xfId="1937" xr:uid="{281433C7-6CCA-4F17-8BAB-5D5EBB9294F3}"/>
    <cellStyle name="60 % – Poudarek5 2 2 3" xfId="1938" xr:uid="{DE45A23B-7350-4E86-A209-E77521863FA5}"/>
    <cellStyle name="60 % – Poudarek5 2 3" xfId="1939" xr:uid="{46C5D24F-75D5-4BEC-A3DD-3055369473B1}"/>
    <cellStyle name="60 % – Poudarek5 2 4" xfId="1940" xr:uid="{11A2FE63-544B-4FE0-AFE4-7FFDFC603A0A}"/>
    <cellStyle name="60 % – Poudarek5 2 5" xfId="19625" xr:uid="{90567BEB-AFD7-4B41-9432-37A78EC8F47B}"/>
    <cellStyle name="60 % – Poudarek5 2 6" xfId="1935" xr:uid="{16F6C492-D17F-419D-BEFE-EFED90657AB9}"/>
    <cellStyle name="60 % – Poudarek5 2 7" xfId="20073" xr:uid="{592738F8-F470-474C-B66B-368FDA715FFB}"/>
    <cellStyle name="60 % – Poudarek5 3" xfId="1941" xr:uid="{E202B282-2491-4639-A051-A5EC48FB7F28}"/>
    <cellStyle name="60 % – Poudarek5 3 2" xfId="1942" xr:uid="{F2596161-DC68-40FE-BE7D-B82D0A364218}"/>
    <cellStyle name="60 % – Poudarek5 3 3" xfId="1943" xr:uid="{DCCBC2DF-5C53-4C44-B162-9AC01549BB5D}"/>
    <cellStyle name="60 % – Poudarek5 3 4" xfId="19626" xr:uid="{E81919DD-8A6D-4EDE-981B-663C96343D6A}"/>
    <cellStyle name="60 % – Poudarek5 4" xfId="1944" xr:uid="{7AFB4320-3993-4DC7-BA8F-1048DC3FBB0B}"/>
    <cellStyle name="60 % – Poudarek5 4 2" xfId="1945" xr:uid="{57803F3F-CC4C-451D-B3D6-F320CBD99973}"/>
    <cellStyle name="60 % – Poudarek5 4 3" xfId="1946" xr:uid="{60DC279A-49B3-4849-967B-B749E73B1E42}"/>
    <cellStyle name="60 % – Poudarek5 5" xfId="1947" xr:uid="{839C8A73-8CCC-4481-9667-81C31BC2E66B}"/>
    <cellStyle name="60 % – Poudarek5 6" xfId="1934" xr:uid="{F6602353-C5B7-4FC8-94D5-5F620D269040}"/>
    <cellStyle name="60 % – Poudarek6 2" xfId="195" xr:uid="{FFA600C1-7518-42B1-9351-6311B9F5F43E}"/>
    <cellStyle name="60 % – Poudarek6 2 2" xfId="1950" xr:uid="{0C289F71-02F4-4534-B0AA-211D3D7C0C8F}"/>
    <cellStyle name="60 % – Poudarek6 2 2 2" xfId="1951" xr:uid="{8C8D93FB-0F79-4F80-A1FD-9C762A328700}"/>
    <cellStyle name="60 % – Poudarek6 2 2 3" xfId="1952" xr:uid="{D2860913-C2AD-44C2-A7CD-4F22429CBCAE}"/>
    <cellStyle name="60 % – Poudarek6 2 3" xfId="1953" xr:uid="{A049116F-9695-4CDA-98C9-D3FF9735AF3B}"/>
    <cellStyle name="60 % – Poudarek6 2 4" xfId="1954" xr:uid="{0FD19C54-4786-4882-BE08-48A5CB6193D5}"/>
    <cellStyle name="60 % – Poudarek6 2 5" xfId="19627" xr:uid="{BFBB84A2-50F7-4328-8D48-A7E88DB68127}"/>
    <cellStyle name="60 % – Poudarek6 2 6" xfId="1949" xr:uid="{423962A3-0E16-4219-A4E4-C761A398B363}"/>
    <cellStyle name="60 % – Poudarek6 2 7" xfId="20074" xr:uid="{3C1251C2-F3C6-4D18-AB15-A89D6AC5E3DC}"/>
    <cellStyle name="60 % – Poudarek6 3" xfId="1955" xr:uid="{36FF5C46-6090-42BE-B9AE-ED353757FA1F}"/>
    <cellStyle name="60 % – Poudarek6 3 2" xfId="1956" xr:uid="{A4418DFA-B6E8-4C52-923A-6B2DC0BC8B67}"/>
    <cellStyle name="60 % – Poudarek6 3 3" xfId="1957" xr:uid="{C6E101A9-20F7-4699-A0A8-50FF304CDCCE}"/>
    <cellStyle name="60 % – Poudarek6 3 4" xfId="19628" xr:uid="{B823A129-28FD-49D9-8C92-23DD7DD66D72}"/>
    <cellStyle name="60 % – Poudarek6 4" xfId="1958" xr:uid="{2A09C5F4-8A73-41C5-9403-484015BBFC04}"/>
    <cellStyle name="60 % – Poudarek6 4 2" xfId="1959" xr:uid="{7AB934D8-EC0A-41B6-AFC2-3A07E8E378F9}"/>
    <cellStyle name="60 % – Poudarek6 4 3" xfId="1960" xr:uid="{BC19F658-8AC2-4F1F-91AE-9D4B3B2E451D}"/>
    <cellStyle name="60 % – Poudarek6 5" xfId="1961" xr:uid="{B95FFBCA-7F8A-4E91-B20E-7574FFCB6193}"/>
    <cellStyle name="60 % – Poudarek6 6" xfId="1948" xr:uid="{800257BB-1AE1-42BA-B2D7-4F89BE179E63}"/>
    <cellStyle name="60% - Accent1" xfId="1962" xr:uid="{48A8EF92-01F4-4DF6-BBB8-BF13CD571A13}"/>
    <cellStyle name="60% - Accent1 2" xfId="196" xr:uid="{D8A01D72-A09B-4B03-A988-06FC9B74F585}"/>
    <cellStyle name="60% - Accent1 2 2" xfId="197" xr:uid="{13D697C6-7620-4D09-B12C-E238FF6D7868}"/>
    <cellStyle name="60% - Accent1 2 2 2" xfId="1964" xr:uid="{0D6A559B-D1AE-4A2F-935D-28BF3B849159}"/>
    <cellStyle name="60% - Accent1 2 2 3" xfId="20076" xr:uid="{469EE050-B71B-4732-8665-5A7482F8A939}"/>
    <cellStyle name="60% - Accent1 2 3" xfId="198" xr:uid="{EF0365C9-8DB3-4B86-97AB-27036E308F88}"/>
    <cellStyle name="60% - Accent1 2 3 2" xfId="1966" xr:uid="{5E8387AB-14FC-4100-9FFA-26E4E2F827F6}"/>
    <cellStyle name="60% - Accent1 2 3 3" xfId="1967" xr:uid="{B8D633D6-EFD4-45A4-855C-BD8FB3D3101B}"/>
    <cellStyle name="60% - Accent1 2 3 4" xfId="1965" xr:uid="{E5D3C7C4-6FC0-4235-8476-5EE8655AC142}"/>
    <cellStyle name="60% - Accent1 2 3 5" xfId="20077" xr:uid="{E2B3036E-38ED-4B45-B083-69958B1F4BE9}"/>
    <cellStyle name="60% - Accent1 2 4" xfId="199" xr:uid="{29F43FD4-A49E-4600-AE44-90BBBB5E1B21}"/>
    <cellStyle name="60% - Accent1 2 4 2" xfId="1968" xr:uid="{6BDB9E7B-4C27-4CAE-9258-D2BA491A23EE}"/>
    <cellStyle name="60% - Accent1 2 4 3" xfId="20078" xr:uid="{E89F188F-9DF0-496D-888E-20F470775E52}"/>
    <cellStyle name="60% - Accent1 2 5" xfId="1969" xr:uid="{0839B2BD-9D8B-46FF-8E19-E4D0E90A62A8}"/>
    <cellStyle name="60% - Accent1 2 6" xfId="19629" xr:uid="{B3EE19E4-80BE-402E-B157-45159CF8D03C}"/>
    <cellStyle name="60% - Accent1 2 7" xfId="1963" xr:uid="{02E81386-20AD-4D2E-BAFF-58B84DDD95A1}"/>
    <cellStyle name="60% - Accent1 3" xfId="200" xr:uid="{0DD9222A-9AED-406E-9E47-3C0BF4BAB97C}"/>
    <cellStyle name="60% - Accent1 3 2" xfId="201" xr:uid="{FB7BA285-915F-46D7-8AC8-33FC1356B23D}"/>
    <cellStyle name="60% - Accent1 3 2 2" xfId="1971" xr:uid="{C9788806-D0FC-4C96-9E82-C4DA86538296}"/>
    <cellStyle name="60% - Accent1 3 2 3" xfId="20080" xr:uid="{84123A5E-5567-4234-959D-05BAC4639172}"/>
    <cellStyle name="60% - Accent1 3 3" xfId="1972" xr:uid="{E461E7AE-DB35-48F5-ACD3-8341DFF0580A}"/>
    <cellStyle name="60% - Accent1 3 4" xfId="1970" xr:uid="{19D43402-F9D3-4B8B-BC50-97FD6053ACAB}"/>
    <cellStyle name="60% - Accent1 3 5" xfId="20079" xr:uid="{DAE4B88F-A1CD-4874-A854-8F3FCAFF0170}"/>
    <cellStyle name="60% - Accent1 4" xfId="202" xr:uid="{556F14DE-0836-4619-BE92-11C17E6B48B0}"/>
    <cellStyle name="60% - Accent1 4 2" xfId="203" xr:uid="{0FAFE4D4-0BB0-466F-8473-6CAEE718D5C1}"/>
    <cellStyle name="60% - Accent1 4 2 2" xfId="1974" xr:uid="{C29164C8-89A2-47C3-BA5E-0D69A266EBA4}"/>
    <cellStyle name="60% - Accent1 4 2 3" xfId="20082" xr:uid="{803D7F9B-CC50-442E-89E0-C38058283C47}"/>
    <cellStyle name="60% - Accent1 4 3" xfId="1975" xr:uid="{EA080FB1-C2A5-453C-9E49-08D16DF75AA8}"/>
    <cellStyle name="60% - Accent1 4 4" xfId="1973" xr:uid="{E49720BE-55D2-4138-919A-CFDCC914435F}"/>
    <cellStyle name="60% - Accent1 4 5" xfId="20081" xr:uid="{B2DC4B46-4DE6-475E-9301-DC31318A16BB}"/>
    <cellStyle name="60% - Accent1 5" xfId="204" xr:uid="{AFDD3224-4ECB-4FA8-BE9B-F6DCCAFB73C6}"/>
    <cellStyle name="60% - Accent1 5 2" xfId="205" xr:uid="{D687B3B3-252F-46D0-95D8-9E1DFAE2C956}"/>
    <cellStyle name="60% - Accent1 5 2 2" xfId="1977" xr:uid="{8358ABFD-6469-4F23-9A01-D5129B99A24C}"/>
    <cellStyle name="60% - Accent1 5 2 3" xfId="20084" xr:uid="{7CEC122E-4C72-4A0B-B77D-0DC5F4ACBF70}"/>
    <cellStyle name="60% - Accent1 5 3" xfId="1978" xr:uid="{FFE291D1-C1D9-4608-A80F-E8D08903E11E}"/>
    <cellStyle name="60% - Accent1 5 4" xfId="1976" xr:uid="{D62F19E9-25FC-4C8B-948D-C1D39087646A}"/>
    <cellStyle name="60% - Accent1 5 5" xfId="20083" xr:uid="{143CD510-396C-4FFF-BE30-E0B55BDEF569}"/>
    <cellStyle name="60% - Accent1 6" xfId="206" xr:uid="{E5FB8122-2606-4DC3-9CC2-67ABE7C7E11F}"/>
    <cellStyle name="60% - Accent1 6 2" xfId="207" xr:uid="{FBB7FC8D-FBA3-430D-BE77-8ED9EE960DA6}"/>
    <cellStyle name="60% - Accent1 6 2 2" xfId="1980" xr:uid="{1FB35372-C741-4EE3-AFEB-25462EE3C31E}"/>
    <cellStyle name="60% - Accent1 6 2 3" xfId="20086" xr:uid="{4EAB71D3-FBAC-4A26-B689-6496249F2FF6}"/>
    <cellStyle name="60% - Accent1 6 3" xfId="1981" xr:uid="{3F06C1A3-45EE-4E65-9760-EC1087E3FFBB}"/>
    <cellStyle name="60% - Accent1 6 4" xfId="1979" xr:uid="{412D04D6-161A-4E83-9D93-0221A686C170}"/>
    <cellStyle name="60% - Accent1 6 5" xfId="20085" xr:uid="{136DE633-4C49-4F09-A6C8-A84B7F92F61B}"/>
    <cellStyle name="60% - Accent1 7" xfId="20075" xr:uid="{9F349F85-06FB-4FF7-B4E9-01B67AF9CB0C}"/>
    <cellStyle name="60% - Accent2" xfId="1982" xr:uid="{E0E87009-B90C-432A-AC8B-F02B6E4ABC86}"/>
    <cellStyle name="60% - Accent2 2" xfId="208" xr:uid="{E944ED62-C064-412F-A073-DC39D347286D}"/>
    <cellStyle name="60% - Accent2 2 2" xfId="209" xr:uid="{5910A253-7AF9-44FF-B8A0-466DD9BDA4F3}"/>
    <cellStyle name="60% - Accent2 2 2 2" xfId="1984" xr:uid="{EE20B0E9-D0C2-4303-A5B2-AF143D546973}"/>
    <cellStyle name="60% - Accent2 2 2 3" xfId="20089" xr:uid="{DEF3A01F-B818-4556-8881-8235443CD3AD}"/>
    <cellStyle name="60% - Accent2 2 3" xfId="210" xr:uid="{EF247C8B-503E-4316-93B7-EA9252648D62}"/>
    <cellStyle name="60% - Accent2 2 3 2" xfId="1986" xr:uid="{5418F1FE-9D44-4252-B1EE-1119D0029BCB}"/>
    <cellStyle name="60% - Accent2 2 3 3" xfId="1987" xr:uid="{3B3B5B2A-FD21-4EF8-9A05-BF0578935314}"/>
    <cellStyle name="60% - Accent2 2 3 4" xfId="1985" xr:uid="{9209956E-5BDE-48EC-B51E-E65AF0BE9DB2}"/>
    <cellStyle name="60% - Accent2 2 3 5" xfId="20090" xr:uid="{2C8E0BCE-A5AE-4CCD-B6D7-573F7D136BB2}"/>
    <cellStyle name="60% - Accent2 2 4" xfId="211" xr:uid="{63A2CFFB-029E-4E7B-910D-438D4869F004}"/>
    <cellStyle name="60% - Accent2 2 4 2" xfId="1988" xr:uid="{999016F7-F30B-4E67-8275-C5E91D004F46}"/>
    <cellStyle name="60% - Accent2 2 4 3" xfId="20091" xr:uid="{DE069FAF-D019-4B9E-B834-5AA538D60D82}"/>
    <cellStyle name="60% - Accent2 2 5" xfId="1989" xr:uid="{C54F7AF3-C6A0-45DD-A827-7548D9754FA6}"/>
    <cellStyle name="60% - Accent2 2 6" xfId="1983" xr:uid="{175428D1-EB38-4C31-BF63-0F85B02C0BCE}"/>
    <cellStyle name="60% - Accent2 2 7" xfId="20088" xr:uid="{D09B92D5-DD60-4C99-BC38-BCFA7BA03B59}"/>
    <cellStyle name="60% - Accent2 3" xfId="212" xr:uid="{B222BDAC-F6B1-430D-986D-12F0B32D4786}"/>
    <cellStyle name="60% - Accent2 3 2" xfId="213" xr:uid="{BF55085D-F9E5-412B-A4AD-ABDBCD2EACAE}"/>
    <cellStyle name="60% - Accent2 3 2 2" xfId="1991" xr:uid="{C69520A1-65B7-41D1-AC8B-5EC4615538BE}"/>
    <cellStyle name="60% - Accent2 3 2 3" xfId="20093" xr:uid="{2D73595C-C192-47E2-8FC3-8E5D209DA170}"/>
    <cellStyle name="60% - Accent2 3 3" xfId="1992" xr:uid="{276A9388-2359-42C1-8B7E-D4F5C2D67543}"/>
    <cellStyle name="60% - Accent2 3 4" xfId="1990" xr:uid="{D43BB0D0-B4B1-4ADC-B557-BE7426720620}"/>
    <cellStyle name="60% - Accent2 3 5" xfId="20092" xr:uid="{48FFCD79-9ECE-425E-ACF6-5F0E16863C60}"/>
    <cellStyle name="60% - Accent2 4" xfId="214" xr:uid="{D1E8D1CA-AE77-4305-A6AB-436D49D224B4}"/>
    <cellStyle name="60% - Accent2 4 2" xfId="215" xr:uid="{3F1EB904-CFBC-448A-B8B8-988289E7DE9B}"/>
    <cellStyle name="60% - Accent2 4 2 2" xfId="1994" xr:uid="{A0F67CB9-D8F1-49E8-BA25-F6D932F1B0FE}"/>
    <cellStyle name="60% - Accent2 4 2 3" xfId="20095" xr:uid="{FB9F4935-223C-490B-A9D1-AEADC69B690F}"/>
    <cellStyle name="60% - Accent2 4 3" xfId="1995" xr:uid="{71C0D74C-8EF4-47A4-AE0D-8A64FFCBA395}"/>
    <cellStyle name="60% - Accent2 4 4" xfId="1993" xr:uid="{06F25168-C4EA-4588-BE30-1E2FDD42D0AE}"/>
    <cellStyle name="60% - Accent2 4 5" xfId="20094" xr:uid="{6416FE46-2E7D-4CCB-8146-A54DADAFBA41}"/>
    <cellStyle name="60% - Accent2 5" xfId="216" xr:uid="{9EF288EA-29C6-41CA-8394-98EDDADA02AF}"/>
    <cellStyle name="60% - Accent2 5 2" xfId="217" xr:uid="{F2D881B6-66FF-491E-A9A8-0598E7A0C8B7}"/>
    <cellStyle name="60% - Accent2 5 2 2" xfId="1997" xr:uid="{A7276375-EC76-42E2-856F-91FA0345FC29}"/>
    <cellStyle name="60% - Accent2 5 2 3" xfId="20097" xr:uid="{7C56E5F9-27BD-452D-9F07-FA4CA9DCE07B}"/>
    <cellStyle name="60% - Accent2 5 3" xfId="1998" xr:uid="{21BEBC1C-3DA6-4E30-9912-463926B55353}"/>
    <cellStyle name="60% - Accent2 5 4" xfId="1996" xr:uid="{2D625666-7522-444D-8B95-C3881E06A598}"/>
    <cellStyle name="60% - Accent2 5 5" xfId="20096" xr:uid="{8A1A7A71-AEE1-4D05-80EE-13B08AD19BB0}"/>
    <cellStyle name="60% - Accent2 6" xfId="218" xr:uid="{7648FB4B-678E-4D5B-815C-BFC656CB6727}"/>
    <cellStyle name="60% - Accent2 6 2" xfId="219" xr:uid="{E6F85FEE-D278-4C2F-B342-B1B117CCE014}"/>
    <cellStyle name="60% - Accent2 6 2 2" xfId="2000" xr:uid="{F43B7452-3439-495A-BA4D-3FA702FB9110}"/>
    <cellStyle name="60% - Accent2 6 2 3" xfId="20099" xr:uid="{71B18B47-E221-4ADE-89B1-762498225F84}"/>
    <cellStyle name="60% - Accent2 6 3" xfId="2001" xr:uid="{70033047-00A9-4293-93BA-6A9D1B43C882}"/>
    <cellStyle name="60% - Accent2 6 4" xfId="1999" xr:uid="{ECF62B56-148D-4AC3-94D6-B3AE15A9117C}"/>
    <cellStyle name="60% - Accent2 6 5" xfId="20098" xr:uid="{67F5007B-9CA8-4656-9D87-A930B38BAE76}"/>
    <cellStyle name="60% - Accent2 7" xfId="20087" xr:uid="{BEED81DF-FCC9-41AC-B33F-289C0B0B7363}"/>
    <cellStyle name="60% - Accent3" xfId="2002" xr:uid="{0DC0E5D8-E2C6-4AF2-A23C-CF6067E69727}"/>
    <cellStyle name="60% - Accent3 2" xfId="220" xr:uid="{301D0016-0DAC-41F2-9676-E6A1A1D6ACC0}"/>
    <cellStyle name="60% - Accent3 2 2" xfId="221" xr:uid="{EFE9DF56-06F6-4AF5-9CEF-9DF6E49EBFBA}"/>
    <cellStyle name="60% - Accent3 2 2 2" xfId="2004" xr:uid="{D918DB45-AFCA-451C-8507-0C949E864363}"/>
    <cellStyle name="60% - Accent3 2 2 3" xfId="20102" xr:uid="{B0878FBD-0FAE-44BC-8B4E-84C0E26768B1}"/>
    <cellStyle name="60% - Accent3 2 3" xfId="222" xr:uid="{AFA05572-3E3A-43DC-BE08-DE5BBC36566E}"/>
    <cellStyle name="60% - Accent3 2 3 2" xfId="2006" xr:uid="{5D64F236-DCDA-4CC9-9846-EB3006147DD7}"/>
    <cellStyle name="60% - Accent3 2 3 3" xfId="2007" xr:uid="{A1C43BFD-08EA-40D3-AE2D-4BB22129E941}"/>
    <cellStyle name="60% - Accent3 2 3 4" xfId="2005" xr:uid="{274DAB7D-C538-4189-B0A5-A351EBAF9C1B}"/>
    <cellStyle name="60% - Accent3 2 3 5" xfId="20103" xr:uid="{C2EA829A-0BBD-40F0-B3BD-0CFD0556BA47}"/>
    <cellStyle name="60% - Accent3 2 4" xfId="223" xr:uid="{A3BD4395-9465-4CDA-8492-B6B44DCA7AFD}"/>
    <cellStyle name="60% - Accent3 2 4 2" xfId="2008" xr:uid="{B0988937-F1C3-42E0-991C-9BAF75FBD879}"/>
    <cellStyle name="60% - Accent3 2 4 3" xfId="20104" xr:uid="{E4365D64-BB5A-4B1D-8A57-E3691B8AA8C9}"/>
    <cellStyle name="60% - Accent3 2 5" xfId="2009" xr:uid="{E2B05CC6-CD4A-40AE-AAAF-C2B8869E68AF}"/>
    <cellStyle name="60% - Accent3 2 6" xfId="19630" xr:uid="{AB913E11-1257-46E1-A6D2-33BA0B5D351A}"/>
    <cellStyle name="60% - Accent3 2 7" xfId="2003" xr:uid="{468676D5-8074-400F-960E-F9534C620403}"/>
    <cellStyle name="60% - Accent3 2 8" xfId="20101" xr:uid="{3DBEC526-8EC1-43B6-B76F-309AD225E4B2}"/>
    <cellStyle name="60% - Accent3 3" xfId="224" xr:uid="{EEFB2421-011F-4F9E-98E9-0EE060E4FCCB}"/>
    <cellStyle name="60% - Accent3 3 2" xfId="225" xr:uid="{6E1CEEF0-E8F6-420B-821A-A2C00CD8C812}"/>
    <cellStyle name="60% - Accent3 3 2 2" xfId="2011" xr:uid="{DD3ECB4E-7AFF-419B-A9E9-04BA48E300F2}"/>
    <cellStyle name="60% - Accent3 3 2 3" xfId="20106" xr:uid="{9827D09C-7BC5-4B6E-AA32-DA233F8D3EE0}"/>
    <cellStyle name="60% - Accent3 3 3" xfId="2012" xr:uid="{A727C662-D7EE-4D34-A4E7-69E58C47920F}"/>
    <cellStyle name="60% - Accent3 3 4" xfId="2010" xr:uid="{DD271DBA-FCB5-479C-9947-09271C7F1A41}"/>
    <cellStyle name="60% - Accent3 3 5" xfId="20105" xr:uid="{CDA15C08-A59A-4F6C-8134-5D20E15AB4A0}"/>
    <cellStyle name="60% - Accent3 4" xfId="226" xr:uid="{353A7A7B-873B-495A-A765-C9C8B8496225}"/>
    <cellStyle name="60% - Accent3 4 2" xfId="227" xr:uid="{D6BACA25-8282-4FC2-8BCD-1AB76C03A83B}"/>
    <cellStyle name="60% - Accent3 4 2 2" xfId="2014" xr:uid="{8F547C48-3913-4D62-91F5-7E4AB0E075F8}"/>
    <cellStyle name="60% - Accent3 4 2 3" xfId="20108" xr:uid="{9EF9ACE7-FC20-4FAC-8307-2776E61FD193}"/>
    <cellStyle name="60% - Accent3 4 3" xfId="2015" xr:uid="{90F63A22-84CB-432D-ADE0-6710B62574BD}"/>
    <cellStyle name="60% - Accent3 4 4" xfId="2013" xr:uid="{4D5CC3D5-A467-4B7B-BEE4-EA6B9D47AB2D}"/>
    <cellStyle name="60% - Accent3 4 5" xfId="20107" xr:uid="{C7752804-5A99-42FF-A767-52ABD6A51D94}"/>
    <cellStyle name="60% - Accent3 5" xfId="228" xr:uid="{22696BB7-CAC1-4FCA-BC42-D0DFDDE7632B}"/>
    <cellStyle name="60% - Accent3 5 2" xfId="229" xr:uid="{815630D8-5BD7-4B5C-886B-653393C6C780}"/>
    <cellStyle name="60% - Accent3 5 2 2" xfId="2017" xr:uid="{256302F1-5791-42B7-B98B-3377C2714346}"/>
    <cellStyle name="60% - Accent3 5 2 3" xfId="20110" xr:uid="{47E60B7E-3E26-4643-ABC3-6F92670EA0E7}"/>
    <cellStyle name="60% - Accent3 5 3" xfId="2018" xr:uid="{B560CF2F-71C1-46E7-9ABD-753A9F3B0B84}"/>
    <cellStyle name="60% - Accent3 5 4" xfId="2016" xr:uid="{80935C28-18BB-4804-AC3B-5F0381BBB489}"/>
    <cellStyle name="60% - Accent3 5 5" xfId="20109" xr:uid="{E8776019-A9E9-4CB9-848C-0294C7C6B8DA}"/>
    <cellStyle name="60% - Accent3 6" xfId="230" xr:uid="{9F6F694E-E89F-414D-AE19-DCBA29429BA1}"/>
    <cellStyle name="60% - Accent3 6 2" xfId="231" xr:uid="{095CC968-CED8-41EE-A28F-257A058E2AA6}"/>
    <cellStyle name="60% - Accent3 6 2 2" xfId="2020" xr:uid="{4985120D-E80D-420F-B131-72CF4063C60E}"/>
    <cellStyle name="60% - Accent3 6 2 3" xfId="20112" xr:uid="{DCC39D6B-E053-42E5-8960-1BB092F79E60}"/>
    <cellStyle name="60% - Accent3 6 3" xfId="2021" xr:uid="{FAC11BA0-BF8B-403B-B4C9-4BBDFB189BFA}"/>
    <cellStyle name="60% - Accent3 6 4" xfId="2019" xr:uid="{7CE62F45-9547-4EBF-A03A-A102C112B13A}"/>
    <cellStyle name="60% - Accent3 6 5" xfId="20111" xr:uid="{744AC065-6F6D-47AE-8A75-2435E9998A9F}"/>
    <cellStyle name="60% - Accent3 7" xfId="20100" xr:uid="{2FF967C7-2C15-499E-8BE8-C4788CE40E53}"/>
    <cellStyle name="60% - Accent4" xfId="2022" xr:uid="{277ADCB9-3F11-47C4-AA39-549A93C9B154}"/>
    <cellStyle name="60% - Accent4 2" xfId="232" xr:uid="{E02C0254-0EDF-4F75-BDD1-1F8BA537127B}"/>
    <cellStyle name="60% - Accent4 2 2" xfId="233" xr:uid="{B5953EA8-CD86-4A94-B84D-17B20E67FC81}"/>
    <cellStyle name="60% - Accent4 2 2 2" xfId="2024" xr:uid="{FA7CBB99-9FCA-439B-883A-90570C505F27}"/>
    <cellStyle name="60% - Accent4 2 2 3" xfId="20115" xr:uid="{B8876D5D-F89A-44BA-9629-8697F0D93B21}"/>
    <cellStyle name="60% - Accent4 2 3" xfId="234" xr:uid="{D8F69B48-696B-4A0F-AAA3-3E62E44436BF}"/>
    <cellStyle name="60% - Accent4 2 3 2" xfId="2026" xr:uid="{ED745D98-389D-4AB5-A937-897239B569DE}"/>
    <cellStyle name="60% - Accent4 2 3 3" xfId="2027" xr:uid="{E9F06F36-051D-4CE2-9671-619C85397E38}"/>
    <cellStyle name="60% - Accent4 2 3 4" xfId="2025" xr:uid="{1FE1A879-28E0-4752-9215-B287EF4D7773}"/>
    <cellStyle name="60% - Accent4 2 3 5" xfId="20116" xr:uid="{4D5EAC14-4316-4DF3-AA4A-6C7A4FEBA24C}"/>
    <cellStyle name="60% - Accent4 2 4" xfId="235" xr:uid="{B974CEB1-0BF5-4857-B91C-12FD0825E66A}"/>
    <cellStyle name="60% - Accent4 2 4 2" xfId="2028" xr:uid="{3886F2B7-0791-4F7A-9D25-6D77BF943AD6}"/>
    <cellStyle name="60% - Accent4 2 4 3" xfId="20117" xr:uid="{7641248B-2524-49E9-BC32-BF6EA9352C5E}"/>
    <cellStyle name="60% - Accent4 2 5" xfId="2029" xr:uid="{C8E0A713-CF6F-43CD-8083-67AE07D485D5}"/>
    <cellStyle name="60% - Accent4 2 6" xfId="2023" xr:uid="{14A4CFF8-BF0C-4CC6-9AD9-82D550ED9970}"/>
    <cellStyle name="60% - Accent4 2 7" xfId="20114" xr:uid="{FE2B92A0-5281-4DA0-B98A-F09E704266D8}"/>
    <cellStyle name="60% - Accent4 3" xfId="236" xr:uid="{99AC9985-4D59-4C73-B3B8-A5934981D45C}"/>
    <cellStyle name="60% - Accent4 3 2" xfId="237" xr:uid="{4C210D2A-AC05-4661-A590-721746D7857F}"/>
    <cellStyle name="60% - Accent4 3 2 2" xfId="2031" xr:uid="{4E7FA3FB-8814-4C19-B239-92B33FE0E1FE}"/>
    <cellStyle name="60% - Accent4 3 2 3" xfId="20119" xr:uid="{38BEE77B-A0A8-4F86-8A17-690EE7BB8A06}"/>
    <cellStyle name="60% - Accent4 3 3" xfId="2032" xr:uid="{79FEA2B1-9470-4822-94F0-92598EDBE467}"/>
    <cellStyle name="60% - Accent4 3 4" xfId="2030" xr:uid="{7EEAAF37-7C51-46BF-83B9-926B631F712C}"/>
    <cellStyle name="60% - Accent4 3 5" xfId="20118" xr:uid="{90F9DE95-D5AB-46A0-B9EB-233AD60B42EF}"/>
    <cellStyle name="60% - Accent4 4" xfId="238" xr:uid="{4346745C-D8E3-470F-A4FF-50B8366517BD}"/>
    <cellStyle name="60% - Accent4 4 2" xfId="239" xr:uid="{8283C93E-C486-4E9F-BE00-4BF810BB6CD7}"/>
    <cellStyle name="60% - Accent4 4 2 2" xfId="2034" xr:uid="{9FA06E00-C170-4D88-99DB-B6E57769DEF5}"/>
    <cellStyle name="60% - Accent4 4 2 3" xfId="20121" xr:uid="{1E865156-611C-48B5-8ADC-32A13A856C71}"/>
    <cellStyle name="60% - Accent4 4 3" xfId="2035" xr:uid="{D03648F9-7ED6-474D-8DFB-A22ED063D2BF}"/>
    <cellStyle name="60% - Accent4 4 4" xfId="2033" xr:uid="{7A5250F1-A684-495C-B1C5-129A4D839E1D}"/>
    <cellStyle name="60% - Accent4 4 5" xfId="20120" xr:uid="{50D9A296-761F-45A0-9060-4F4CA4EC1EF7}"/>
    <cellStyle name="60% - Accent4 5" xfId="240" xr:uid="{BC6FF02E-0E28-4C67-B5FD-0006B2867418}"/>
    <cellStyle name="60% - Accent4 5 2" xfId="241" xr:uid="{7F3E4496-7794-4FAF-BBA2-6A4B04CF6952}"/>
    <cellStyle name="60% - Accent4 5 2 2" xfId="2037" xr:uid="{67820B40-2A8C-4D87-A83A-E78D0027C2FA}"/>
    <cellStyle name="60% - Accent4 5 2 3" xfId="20123" xr:uid="{C35A2AB3-12BB-4CBF-80A0-D124DB1E182B}"/>
    <cellStyle name="60% - Accent4 5 3" xfId="2038" xr:uid="{5A470C2D-F46F-4F9F-A887-9CCA2D8F9389}"/>
    <cellStyle name="60% - Accent4 5 4" xfId="2036" xr:uid="{2DBA25CD-2724-4FFE-9BEF-93241A79214E}"/>
    <cellStyle name="60% - Accent4 5 5" xfId="20122" xr:uid="{FF5E0DBC-050E-447B-8405-0020C92CECCA}"/>
    <cellStyle name="60% - Accent4 6" xfId="242" xr:uid="{DAFCBABA-E531-4109-9074-EB07B3E531A6}"/>
    <cellStyle name="60% - Accent4 6 2" xfId="243" xr:uid="{924AFA66-EF80-43D2-B065-08EB6F5D0B23}"/>
    <cellStyle name="60% - Accent4 6 2 2" xfId="2040" xr:uid="{7ABE2860-5F70-4AF9-9A91-5CF5AF181EDC}"/>
    <cellStyle name="60% - Accent4 6 2 3" xfId="20125" xr:uid="{3D3F4D5D-3AFE-40D6-8636-274A5258E244}"/>
    <cellStyle name="60% - Accent4 6 3" xfId="2041" xr:uid="{A638F9B1-4E21-4771-90B7-E886C72BDD69}"/>
    <cellStyle name="60% - Accent4 6 4" xfId="2039" xr:uid="{7C4EFE47-6F39-4296-A0F0-9F4255C85002}"/>
    <cellStyle name="60% - Accent4 6 5" xfId="20124" xr:uid="{C8F8CD05-50BE-4BCC-85DF-FBE1AE16E152}"/>
    <cellStyle name="60% - Accent4 7" xfId="20113" xr:uid="{7706406D-F893-474C-A830-2CF29074FC77}"/>
    <cellStyle name="60% - Accent5" xfId="2042" xr:uid="{6BA053EB-F649-4364-BC24-34EF1BFF8FC1}"/>
    <cellStyle name="60% - Accent5 2" xfId="244" xr:uid="{FDD40949-71EC-4D9A-AF43-BC5256D6D41B}"/>
    <cellStyle name="60% - Accent5 2 2" xfId="245" xr:uid="{FC3C42E1-0B08-404F-A305-C864431AA409}"/>
    <cellStyle name="60% - Accent5 2 2 2" xfId="2044" xr:uid="{A786CCF6-493E-4353-82E5-8577186E828D}"/>
    <cellStyle name="60% - Accent5 2 2 3" xfId="20128" xr:uid="{E165D88B-D081-471E-ACA7-FC0881AF39C5}"/>
    <cellStyle name="60% - Accent5 2 3" xfId="246" xr:uid="{0774C7BF-089E-4FF3-ACEC-8D14BC9366CC}"/>
    <cellStyle name="60% - Accent5 2 3 2" xfId="2046" xr:uid="{E6BC79DE-CE43-4187-85E3-F09702231441}"/>
    <cellStyle name="60% - Accent5 2 3 3" xfId="2047" xr:uid="{031A1C9C-6159-49E1-B501-B0E85F7918DC}"/>
    <cellStyle name="60% - Accent5 2 3 4" xfId="2045" xr:uid="{33333489-7DAF-40B8-A2E0-6EABF253A147}"/>
    <cellStyle name="60% - Accent5 2 3 5" xfId="20129" xr:uid="{06ACEB00-E88B-4407-97D4-DD00AB75949B}"/>
    <cellStyle name="60% - Accent5 2 4" xfId="247" xr:uid="{D3612C18-54A6-4ADA-8A3D-7A148AAAF067}"/>
    <cellStyle name="60% - Accent5 2 4 2" xfId="2048" xr:uid="{ED5869B1-3BEB-404C-B1E6-D99871C09F70}"/>
    <cellStyle name="60% - Accent5 2 4 3" xfId="20130" xr:uid="{5D5FD5C3-5E2D-4BB9-A169-C21D5707B7BF}"/>
    <cellStyle name="60% - Accent5 2 5" xfId="2049" xr:uid="{4A396224-23B8-4664-9CCE-846131A1D47A}"/>
    <cellStyle name="60% - Accent5 2 6" xfId="2043" xr:uid="{DAFA7A10-8B06-4D24-8670-EF29F87C3A05}"/>
    <cellStyle name="60% - Accent5 2 7" xfId="20127" xr:uid="{1DC4E922-702C-4157-B90A-A308F0D04847}"/>
    <cellStyle name="60% - Accent5 3" xfId="248" xr:uid="{33E42D94-6195-4A07-A3A1-E6E0F8D127B5}"/>
    <cellStyle name="60% - Accent5 3 2" xfId="249" xr:uid="{72B6EE8E-BFCA-463E-B8FA-AAFC7F4850F2}"/>
    <cellStyle name="60% - Accent5 3 2 2" xfId="2051" xr:uid="{B72D1910-8B72-4F21-960A-6306B5D54DE8}"/>
    <cellStyle name="60% - Accent5 3 2 3" xfId="20132" xr:uid="{E601EBDB-1095-446A-97DF-C404D32E6948}"/>
    <cellStyle name="60% - Accent5 3 3" xfId="2052" xr:uid="{DD93C69F-EF26-4F76-998B-E1DD6AD8D8A5}"/>
    <cellStyle name="60% - Accent5 3 4" xfId="2050" xr:uid="{699CE409-6B5C-4413-827E-0871F69506EB}"/>
    <cellStyle name="60% - Accent5 3 5" xfId="20131" xr:uid="{FC0D1B09-5E07-4AD3-A34F-06DA329F2B9E}"/>
    <cellStyle name="60% - Accent5 4" xfId="250" xr:uid="{0F9C2CCF-6062-40CC-8C15-6720331E934D}"/>
    <cellStyle name="60% - Accent5 4 2" xfId="251" xr:uid="{0B1B5158-CFBF-4FDB-A48C-2D8012CC1138}"/>
    <cellStyle name="60% - Accent5 4 2 2" xfId="2054" xr:uid="{ADA0660C-D54D-4EB7-9123-78FD7B37AD6F}"/>
    <cellStyle name="60% - Accent5 4 2 3" xfId="20134" xr:uid="{19825B66-B163-4099-ABCA-F60698DF79CB}"/>
    <cellStyle name="60% - Accent5 4 3" xfId="2055" xr:uid="{8FCF67B2-DEC0-4366-9DC5-85F17C8BA9DB}"/>
    <cellStyle name="60% - Accent5 4 4" xfId="2053" xr:uid="{9A2B6CAA-8A33-4A67-B473-CD3AE807E976}"/>
    <cellStyle name="60% - Accent5 4 5" xfId="20133" xr:uid="{D3687862-7D37-4129-A3CA-99EB0926EF55}"/>
    <cellStyle name="60% - Accent5 5" xfId="252" xr:uid="{496DBBFF-BDD7-4D7B-9EFB-8157E361B1FD}"/>
    <cellStyle name="60% - Accent5 5 2" xfId="253" xr:uid="{908F6484-8DCE-48DA-B961-9DC5A873D7E3}"/>
    <cellStyle name="60% - Accent5 5 2 2" xfId="2057" xr:uid="{811A9C5C-8D88-47D6-A787-1BDE2FAADFD4}"/>
    <cellStyle name="60% - Accent5 5 2 3" xfId="20136" xr:uid="{CEEF7DF3-AB0B-49CA-8D22-6B11212AAE49}"/>
    <cellStyle name="60% - Accent5 5 3" xfId="2058" xr:uid="{C6973C79-91FF-4742-ADC0-3B4FDD2D4195}"/>
    <cellStyle name="60% - Accent5 5 4" xfId="2056" xr:uid="{0A3D3F62-EF70-4785-91BC-AC06CC3CDF59}"/>
    <cellStyle name="60% - Accent5 5 5" xfId="20135" xr:uid="{93B912AA-DB50-47B2-B7FE-215BAD9450FB}"/>
    <cellStyle name="60% - Accent5 6" xfId="254" xr:uid="{236E986F-C340-4B3B-9E22-2A568280952F}"/>
    <cellStyle name="60% - Accent5 6 2" xfId="255" xr:uid="{4B72F19A-A646-4BD1-9C34-8B2C4C4A1A6A}"/>
    <cellStyle name="60% - Accent5 6 2 2" xfId="2060" xr:uid="{7DD65268-F4FB-4530-ABE6-AEEB63415C23}"/>
    <cellStyle name="60% - Accent5 6 2 3" xfId="20138" xr:uid="{D83762A0-15D5-4BA8-8395-9A2853E72F67}"/>
    <cellStyle name="60% - Accent5 6 3" xfId="2061" xr:uid="{BDB378AA-F241-4DD5-8635-C883E2027EB9}"/>
    <cellStyle name="60% - Accent5 6 4" xfId="2059" xr:uid="{FDC450C9-6FDB-42FD-98F3-0C91D477D52B}"/>
    <cellStyle name="60% - Accent5 6 5" xfId="20137" xr:uid="{A03B1593-29EB-480E-B44A-FA0AD2676AE4}"/>
    <cellStyle name="60% - Accent5 7" xfId="20126" xr:uid="{EB2C899D-6D9E-4252-9BF6-5F959284DA2A}"/>
    <cellStyle name="60% - Accent6" xfId="2062" xr:uid="{A47C5C77-A266-4E92-B29D-3912ED75A9FC}"/>
    <cellStyle name="60% - Accent6 2" xfId="256" xr:uid="{644F1A89-850D-475D-ABAA-583A1CE94754}"/>
    <cellStyle name="60% - Accent6 2 2" xfId="257" xr:uid="{DA75142E-B935-4F25-9DAC-45719BA6572F}"/>
    <cellStyle name="60% - Accent6 2 2 2" xfId="2064" xr:uid="{301E633A-AA7B-4DA9-A988-158324801143}"/>
    <cellStyle name="60% - Accent6 2 2 3" xfId="20141" xr:uid="{B12C8DA7-6163-48F1-B64E-739BB95CC36D}"/>
    <cellStyle name="60% - Accent6 2 3" xfId="258" xr:uid="{262BF473-B9B6-482A-BE7B-DFD1E48E591F}"/>
    <cellStyle name="60% - Accent6 2 3 2" xfId="2066" xr:uid="{09BB67BE-2CED-4F01-929E-91DAE6F58254}"/>
    <cellStyle name="60% - Accent6 2 3 3" xfId="2067" xr:uid="{8844C993-0493-4A07-83D2-8CCB7508C506}"/>
    <cellStyle name="60% - Accent6 2 3 4" xfId="2065" xr:uid="{18AA2B9B-1749-45F9-9E55-520E557A44F7}"/>
    <cellStyle name="60% - Accent6 2 3 5" xfId="20142" xr:uid="{6CB6A118-E1E9-4762-B124-1F490587C700}"/>
    <cellStyle name="60% - Accent6 2 4" xfId="259" xr:uid="{0129F55C-92A3-468A-B45E-F5C50A2DDAA1}"/>
    <cellStyle name="60% - Accent6 2 4 2" xfId="2068" xr:uid="{A3A89786-0B8D-4A57-9633-FE5E27742DFE}"/>
    <cellStyle name="60% - Accent6 2 4 3" xfId="20143" xr:uid="{040D5230-09C1-4FE7-BDA1-9339A1411F05}"/>
    <cellStyle name="60% - Accent6 2 5" xfId="2069" xr:uid="{484FB992-6263-45C5-86FC-6641B37B4DD3}"/>
    <cellStyle name="60% - Accent6 2 6" xfId="2063" xr:uid="{0DB9F4EC-39A9-49AE-86D8-62ECFB3A397D}"/>
    <cellStyle name="60% - Accent6 2 7" xfId="20140" xr:uid="{4F676FE4-BA68-4493-BB60-5DBB68122B0D}"/>
    <cellStyle name="60% - Accent6 3" xfId="260" xr:uid="{14CD9063-2B49-43B5-9F74-6187C2100F3E}"/>
    <cellStyle name="60% - Accent6 3 2" xfId="261" xr:uid="{6289525C-FE64-4120-B1F3-E3243115E3A0}"/>
    <cellStyle name="60% - Accent6 3 2 2" xfId="2071" xr:uid="{A4EFFB44-9A10-4B05-9A48-7CD0AE8A7BE4}"/>
    <cellStyle name="60% - Accent6 3 2 3" xfId="20145" xr:uid="{068DA925-E334-479C-8379-791788521D0D}"/>
    <cellStyle name="60% - Accent6 3 3" xfId="2072" xr:uid="{1DAA3F36-6F07-47EF-81A0-BBAA2334A4C6}"/>
    <cellStyle name="60% - Accent6 3 4" xfId="2070" xr:uid="{FC3ED176-7B35-4DFA-AC84-8F7B1254C589}"/>
    <cellStyle name="60% - Accent6 3 5" xfId="20144" xr:uid="{40158416-2AAA-4FF6-BBFF-9560ED540CCA}"/>
    <cellStyle name="60% - Accent6 4" xfId="262" xr:uid="{360770AB-F15C-4C00-9CE2-5E55B0D86509}"/>
    <cellStyle name="60% - Accent6 4 2" xfId="263" xr:uid="{B3CC583F-3696-4C20-B996-2237DB531D5B}"/>
    <cellStyle name="60% - Accent6 4 2 2" xfId="2074" xr:uid="{ADF27CF0-0F21-41B9-A43A-15CE0C4CAB11}"/>
    <cellStyle name="60% - Accent6 4 2 3" xfId="20147" xr:uid="{2F6BA329-F8DA-40D1-9497-63A573C98444}"/>
    <cellStyle name="60% - Accent6 4 3" xfId="2075" xr:uid="{18AEF259-FB21-4C10-9E27-F4BCA014BBA8}"/>
    <cellStyle name="60% - Accent6 4 4" xfId="2073" xr:uid="{5C832871-0B7F-44B5-9948-CD8035DEBB29}"/>
    <cellStyle name="60% - Accent6 4 5" xfId="20146" xr:uid="{B55241CA-39BF-47C4-90BF-A88079E2A00D}"/>
    <cellStyle name="60% - Accent6 5" xfId="264" xr:uid="{46E15A6E-7AAF-4696-8392-FF5845E3B6A2}"/>
    <cellStyle name="60% - Accent6 5 2" xfId="265" xr:uid="{A391DE97-A763-43B1-A4DF-AA9AF9836746}"/>
    <cellStyle name="60% - Accent6 5 2 2" xfId="2077" xr:uid="{8BC16BA6-5D25-4C8C-86A3-33DA8352D12D}"/>
    <cellStyle name="60% - Accent6 5 2 3" xfId="20149" xr:uid="{D00F0981-6E35-433E-B06A-0E71E8F09EE1}"/>
    <cellStyle name="60% - Accent6 5 3" xfId="2078" xr:uid="{88AE0F9E-B5D6-4F11-82D7-15C6F53E5C4C}"/>
    <cellStyle name="60% - Accent6 5 4" xfId="2076" xr:uid="{38331D29-637C-4D96-B5A7-0AF86529A49D}"/>
    <cellStyle name="60% - Accent6 5 5" xfId="20148" xr:uid="{76C9D3FD-F016-48C6-80A8-B2D0AFCA507F}"/>
    <cellStyle name="60% - Accent6 6" xfId="266" xr:uid="{C1894E2F-0330-42AE-85F3-1259C5E86F08}"/>
    <cellStyle name="60% - Accent6 6 2" xfId="267" xr:uid="{D7038EB4-4327-44A7-862A-434DFA60C338}"/>
    <cellStyle name="60% - Accent6 6 2 2" xfId="2080" xr:uid="{D3A32D93-5742-466D-891E-9A5D6D5273A3}"/>
    <cellStyle name="60% - Accent6 6 2 3" xfId="20151" xr:uid="{277D7E11-B5B4-4DA5-9D8A-B8C6D96F4CBA}"/>
    <cellStyle name="60% - Accent6 6 3" xfId="2081" xr:uid="{B2C8F8B7-F0A2-4382-BB8A-A86A0B292228}"/>
    <cellStyle name="60% - Accent6 6 4" xfId="2079" xr:uid="{721EB215-2BA9-437D-BC2C-89783A880242}"/>
    <cellStyle name="60% - Accent6 6 5" xfId="20150" xr:uid="{5D204B4E-666B-48F2-A48D-4D21CD5D3D11}"/>
    <cellStyle name="60% - Accent6 7" xfId="20139" xr:uid="{41B2B7ED-5723-4F56-8E73-F5B30B206D32}"/>
    <cellStyle name="60% - Isticanje1" xfId="268" xr:uid="{28CCC95C-5841-41E0-90B7-B1A83DD0697B}"/>
    <cellStyle name="60% - Isticanje1 2" xfId="269" xr:uid="{54B3F8B3-B829-488C-B3A2-94331818D63B}"/>
    <cellStyle name="60% - Isticanje1 2 2" xfId="20153" xr:uid="{F7C0D791-1289-4AF9-9E33-EE978B3C59EC}"/>
    <cellStyle name="60% - Isticanje1 3" xfId="20152" xr:uid="{91F951C4-C535-4286-B8A2-82B11A4CCE5B}"/>
    <cellStyle name="60% - Isticanje2" xfId="270" xr:uid="{B4AC39C0-7969-4061-B258-5949AF28E984}"/>
    <cellStyle name="60% - Isticanje2 2" xfId="271" xr:uid="{49FE8558-52BB-46F2-BD5B-D70874EFDA3C}"/>
    <cellStyle name="60% - Isticanje2 2 2" xfId="20155" xr:uid="{4E39FAAA-8C6C-42FF-97E2-E64454598E95}"/>
    <cellStyle name="60% - Isticanje2 3" xfId="20154" xr:uid="{0AC6AF04-A1A8-40A7-B34D-21694515F647}"/>
    <cellStyle name="60% - Isticanje3" xfId="272" xr:uid="{EFA5C951-13B5-4AD5-82E5-910CADAEA229}"/>
    <cellStyle name="60% - Isticanje3 2" xfId="273" xr:uid="{85D8751F-E3B5-4B91-B2AF-96510FF8A47C}"/>
    <cellStyle name="60% - Isticanje3 2 2" xfId="20157" xr:uid="{B225483A-2740-4B47-99EC-AD128FB5FADD}"/>
    <cellStyle name="60% - Isticanje3 3" xfId="20156" xr:uid="{7056A2D5-8128-4D05-99A9-E327F62AFF17}"/>
    <cellStyle name="60% - Isticanje4" xfId="274" xr:uid="{542D18A7-725A-4D6E-8B6D-35A0750D435F}"/>
    <cellStyle name="60% - Isticanje4 2" xfId="275" xr:uid="{E89316F3-0A90-49B9-947C-DA13C8CA7F7D}"/>
    <cellStyle name="60% - Isticanje4 2 2" xfId="20159" xr:uid="{2179D814-E2EF-42E0-9211-630EFE9D8DD7}"/>
    <cellStyle name="60% - Isticanje4 3" xfId="20158" xr:uid="{A875564E-43DB-4913-A9AD-328B2F1D0518}"/>
    <cellStyle name="60% - Isticanje5" xfId="276" xr:uid="{B7F6E64F-CA85-440D-9E84-49AEB28F7B6B}"/>
    <cellStyle name="60% - Isticanje5 2" xfId="277" xr:uid="{24C04C20-E4CF-49B8-A209-DE5CDDB8A038}"/>
    <cellStyle name="60% - Isticanje5 2 2" xfId="20161" xr:uid="{563E6911-54AE-4971-A4CB-12720B4A798E}"/>
    <cellStyle name="60% - Isticanje5 3" xfId="20160" xr:uid="{BB3839B5-639A-48DF-A8B4-7F43B86826E0}"/>
    <cellStyle name="60% - Isticanje6" xfId="278" xr:uid="{027214E9-B352-4A37-A0EB-F4F98FF7A17A}"/>
    <cellStyle name="60% - Isticanje6 2" xfId="279" xr:uid="{34496CBF-B379-4D98-8421-D733E94C0071}"/>
    <cellStyle name="60% - Isticanje6 2 2" xfId="20163" xr:uid="{180396C2-6763-4696-8387-FD6683932E4A}"/>
    <cellStyle name="60% - Isticanje6 3" xfId="20162" xr:uid="{43281745-E2E5-42F4-9BC2-844055D78F8D}"/>
    <cellStyle name="A4 Small 210 x 297 mm" xfId="2082" xr:uid="{FA572A25-776E-4671-82B5-7C61358DB49A}"/>
    <cellStyle name="A4 Small 210 x 297 mm 2" xfId="2083" xr:uid="{609505E1-4B5B-4B08-9756-B255999A440A}"/>
    <cellStyle name="A4 Small 210 x 297 mm 3" xfId="2084" xr:uid="{02CF0E74-CC84-4CE5-B916-86B9745876BB}"/>
    <cellStyle name="Accent1" xfId="2085" xr:uid="{B4BE93D4-960D-47A5-9BCC-9B34B1F75433}"/>
    <cellStyle name="Accent1 - 20%" xfId="2086" xr:uid="{55891400-AD57-49B1-A015-FCE700FF59D1}"/>
    <cellStyle name="Accent1 - 20% 2" xfId="2087" xr:uid="{2A754495-41CD-411B-BEA4-C573E055675D}"/>
    <cellStyle name="Accent1 - 20% 3" xfId="2088" xr:uid="{B33D9DDD-5EC7-4DEF-9184-768849F5E57E}"/>
    <cellStyle name="Accent1 - 20% 4" xfId="19631" xr:uid="{9CD302C5-F7CB-4AE0-AB1E-B65A1E938237}"/>
    <cellStyle name="Accent1 - 40%" xfId="2089" xr:uid="{81BE03C4-5152-4BBA-A7F1-9B494A26407E}"/>
    <cellStyle name="Accent1 - 40% 2" xfId="2090" xr:uid="{316EC101-AA5A-4986-BE38-0AC9FD69DE2C}"/>
    <cellStyle name="Accent1 - 40% 3" xfId="2091" xr:uid="{DD46C64C-CFE0-4519-BED0-E4B4686FFAB1}"/>
    <cellStyle name="Accent1 - 40% 4" xfId="19632" xr:uid="{6A545192-0559-4F87-9BC5-E653CD914D4D}"/>
    <cellStyle name="Accent1 - 60%" xfId="2092" xr:uid="{4FE58B74-19AE-4E74-A9F2-3DC5967DA809}"/>
    <cellStyle name="Accent1 - 60% 2" xfId="2093" xr:uid="{36D092D7-0234-415D-9E01-68898FA2D1A3}"/>
    <cellStyle name="Accent1 - 60% 3" xfId="2094" xr:uid="{C023751F-52C5-4BC0-BA62-E66F30DDFFD2}"/>
    <cellStyle name="Accent1 - 60% 4" xfId="19633" xr:uid="{BC3ADD73-D2E3-46CB-991E-C5C7237551A0}"/>
    <cellStyle name="Accent1 10" xfId="5185" xr:uid="{8D64260A-0838-4C5D-BB27-51F1974D45CB}"/>
    <cellStyle name="Accent1 11" xfId="5220" xr:uid="{5AA63353-03DA-40F4-974C-2A48D51A23B5}"/>
    <cellStyle name="Accent1 12" xfId="5210" xr:uid="{DDBC356A-AC31-4C55-827C-D06B96125774}"/>
    <cellStyle name="Accent1 13" xfId="5261" xr:uid="{2D034113-BED0-4ACE-9D74-0F97BCE12844}"/>
    <cellStyle name="Accent1 14" xfId="5251" xr:uid="{1E423AD7-3A47-4777-8AAD-6E634584AF7D}"/>
    <cellStyle name="Accent1 15" xfId="5265" xr:uid="{F357C089-5602-482D-89C1-A031E6903A2B}"/>
    <cellStyle name="Accent1 16" xfId="5270" xr:uid="{57838C3A-FDFB-4334-BAA7-C2452738C18F}"/>
    <cellStyle name="Accent1 17" xfId="5262" xr:uid="{767FC18F-8F4F-495D-A519-9EE0664F2303}"/>
    <cellStyle name="Accent1 18" xfId="5273" xr:uid="{63342000-0770-4DB4-B900-72CE9C2BD0C1}"/>
    <cellStyle name="Accent1 19" xfId="20164" xr:uid="{C0400523-CC38-437F-A8FA-CA17D6B21C3D}"/>
    <cellStyle name="Accent1 2" xfId="280" xr:uid="{B5D78350-7774-4D16-A194-74EE9C55B48D}"/>
    <cellStyle name="Accent1 2 2" xfId="281" xr:uid="{CE11A63D-5640-4A45-957A-957741386A5B}"/>
    <cellStyle name="Accent1 2 2 2" xfId="2096" xr:uid="{BB950E5A-AA59-4911-8E73-581636E57823}"/>
    <cellStyle name="Accent1 2 2 3" xfId="20166" xr:uid="{17EBC2F7-2940-4076-9F0A-0A9F62F14D13}"/>
    <cellStyle name="Accent1 2 3" xfId="282" xr:uid="{C051B2A2-C179-4829-88BE-0C5A3CE541CA}"/>
    <cellStyle name="Accent1 2 3 2" xfId="2098" xr:uid="{4C31DA46-AFF3-4848-B559-08526A6C21DC}"/>
    <cellStyle name="Accent1 2 3 3" xfId="2099" xr:uid="{A104A25D-8F55-4CF9-A2B1-8BF4BEF17717}"/>
    <cellStyle name="Accent1 2 3 4" xfId="2097" xr:uid="{6F9822B4-456C-4984-BE84-C9FC08DF1EB5}"/>
    <cellStyle name="Accent1 2 3 5" xfId="20167" xr:uid="{41ED3BC1-C665-4BE1-9B32-7F9CC1E2E992}"/>
    <cellStyle name="Accent1 2 4" xfId="283" xr:uid="{681D17C2-A76F-49AD-B9B3-D3BB6CBB100F}"/>
    <cellStyle name="Accent1 2 4 2" xfId="2101" xr:uid="{AB3C6255-569E-4501-9913-C9B668290CF4}"/>
    <cellStyle name="Accent1 2 4 3" xfId="2102" xr:uid="{6C83C807-327D-49B2-B137-2F77F254B17C}"/>
    <cellStyle name="Accent1 2 4 4" xfId="2100" xr:uid="{C97786E5-42F9-4A5D-B0D9-28AA365CE76E}"/>
    <cellStyle name="Accent1 2 4 5" xfId="20168" xr:uid="{8AB64C2D-F30E-450F-B95B-E6E2AB3169FE}"/>
    <cellStyle name="Accent1 2 5" xfId="2103" xr:uid="{B21449CF-4F48-423B-B8B9-4BDF1B46A7BD}"/>
    <cellStyle name="Accent1 2 6" xfId="2104" xr:uid="{141F2D66-BF36-4D01-9E12-C35A4AB7F68B}"/>
    <cellStyle name="Accent1 2 7" xfId="2095" xr:uid="{21C9439E-1662-469A-820E-E4A548C60FFE}"/>
    <cellStyle name="Accent1 2 8" xfId="20165" xr:uid="{EC2456A5-1CF8-4DE3-93C8-8E29B0F1570B}"/>
    <cellStyle name="Accent1 3" xfId="284" xr:uid="{88FBF70B-D734-43F0-B2ED-640A2DCF2084}"/>
    <cellStyle name="Accent1 3 2" xfId="285" xr:uid="{D6C2C564-602F-47B4-BCDA-3E617C9C4DCD}"/>
    <cellStyle name="Accent1 3 2 2" xfId="2106" xr:uid="{CFF9452E-61C3-4A5F-84C7-BB5A90BA4EA8}"/>
    <cellStyle name="Accent1 3 2 3" xfId="20170" xr:uid="{1FCBD46C-7AD6-425F-AB21-F20C9C35112F}"/>
    <cellStyle name="Accent1 3 3" xfId="2107" xr:uid="{31AEB836-0B99-46AD-AFB9-9CFA4DD88E90}"/>
    <cellStyle name="Accent1 3 4" xfId="2105" xr:uid="{50AA169C-FFA8-4421-8741-345743FC4E90}"/>
    <cellStyle name="Accent1 3 5" xfId="20169" xr:uid="{BC0E0B38-CBDD-4ECE-BA19-6462F92161FF}"/>
    <cellStyle name="Accent1 4" xfId="286" xr:uid="{940A71F5-EB2C-4397-A269-16D6EE590464}"/>
    <cellStyle name="Accent1 4 2" xfId="287" xr:uid="{453B4663-FBC8-4B84-8AF2-E26674F06FA3}"/>
    <cellStyle name="Accent1 4 2 2" xfId="2109" xr:uid="{7C78C8F6-0444-4A3D-8A7E-6CFA2187F2BD}"/>
    <cellStyle name="Accent1 4 2 3" xfId="20172" xr:uid="{380C168E-1C9A-4EAF-8B87-DD94EDD131A2}"/>
    <cellStyle name="Accent1 4 3" xfId="2110" xr:uid="{BECC94C0-3DB2-4644-8D0A-8D2EE900623B}"/>
    <cellStyle name="Accent1 4 4" xfId="2108" xr:uid="{561A3FF3-5408-4EBB-9DB1-A3B166DC4526}"/>
    <cellStyle name="Accent1 4 5" xfId="20171" xr:uid="{B0D06A36-0283-4147-92D8-883038004B0C}"/>
    <cellStyle name="Accent1 5" xfId="288" xr:uid="{77FA6023-F99E-4F2D-8E9C-2DB2AE6291DD}"/>
    <cellStyle name="Accent1 5 2" xfId="289" xr:uid="{07F18110-3337-4060-A3DB-4D1EF1AE6C7B}"/>
    <cellStyle name="Accent1 5 2 2" xfId="2112" xr:uid="{2A0708CA-A200-4D08-B098-08499E91304A}"/>
    <cellStyle name="Accent1 5 2 3" xfId="20174" xr:uid="{DA4A1FF3-432E-4516-B6FE-6F6F126426B8}"/>
    <cellStyle name="Accent1 5 3" xfId="2113" xr:uid="{86723C9C-EFD4-42AE-8019-9945BD177CB2}"/>
    <cellStyle name="Accent1 5 4" xfId="2111" xr:uid="{BC17B1EB-A8EF-4BC6-8A8F-8F772826FADC}"/>
    <cellStyle name="Accent1 5 5" xfId="20173" xr:uid="{6DDFAE7A-F427-441D-BB97-378E8C18EA78}"/>
    <cellStyle name="Accent1 6" xfId="290" xr:uid="{BFB3A256-504D-4816-84B1-4E88509CFABF}"/>
    <cellStyle name="Accent1 6 2" xfId="291" xr:uid="{EB5080CF-A1B7-4227-81E3-A545CFC3B97F}"/>
    <cellStyle name="Accent1 6 2 2" xfId="20176" xr:uid="{1706318B-DD33-4646-B941-652E6ECD7E51}"/>
    <cellStyle name="Accent1 6 3" xfId="2114" xr:uid="{FF30ADD4-ED7E-40E4-8F31-2E809D72FDFE}"/>
    <cellStyle name="Accent1 6 4" xfId="20175" xr:uid="{B5D9675B-CA0C-48FE-B145-A030EA43F784}"/>
    <cellStyle name="Accent1 7" xfId="292" xr:uid="{B394DF93-EC68-4456-AC6B-ABE676F9B7FA}"/>
    <cellStyle name="Accent1 7 2" xfId="2115" xr:uid="{2322E27B-4E1C-40A5-BCCF-1ED9E499EE15}"/>
    <cellStyle name="Accent1 8" xfId="2116" xr:uid="{8745FFA7-007C-462C-A134-2D31F591E9C9}"/>
    <cellStyle name="Accent1 9" xfId="2117" xr:uid="{5D3E2C34-8337-4823-A2E5-9B55EAADD3AC}"/>
    <cellStyle name="Accent1_zahtevek" xfId="19634" xr:uid="{D1EC3264-6413-4A88-BC74-427FB414EE33}"/>
    <cellStyle name="Accent2" xfId="2118" xr:uid="{8DF45352-9EE7-487D-80DC-096925918930}"/>
    <cellStyle name="Accent2 - 20%" xfId="2119" xr:uid="{4291D0E7-2416-4BB7-8FFD-C5FC62FDB9B2}"/>
    <cellStyle name="Accent2 - 20% 2" xfId="2120" xr:uid="{A1FB6A28-32A8-42E9-8D3D-1662B7238637}"/>
    <cellStyle name="Accent2 - 20% 3" xfId="2121" xr:uid="{FFF258CB-2475-47BB-B9E0-3ABD763586E0}"/>
    <cellStyle name="Accent2 - 20% 4" xfId="19635" xr:uid="{11A405D2-2003-4290-BFC3-63FB347030E2}"/>
    <cellStyle name="Accent2 - 40%" xfId="2122" xr:uid="{54B535AB-AA5E-445D-A63B-B04A65ACBD6C}"/>
    <cellStyle name="Accent2 - 40% 2" xfId="2123" xr:uid="{85F69E84-00A7-4432-AD86-454E82F73E2C}"/>
    <cellStyle name="Accent2 - 40% 3" xfId="2124" xr:uid="{C431900C-BB1B-4268-BEFE-94EF90071D56}"/>
    <cellStyle name="Accent2 - 40% 4" xfId="19636" xr:uid="{2A634C39-F5E4-4093-9A18-7C800B4E31EF}"/>
    <cellStyle name="Accent2 - 60%" xfId="2125" xr:uid="{F20A0503-CFB0-4AE1-A201-69436BB61F9F}"/>
    <cellStyle name="Accent2 - 60% 2" xfId="2126" xr:uid="{6C4A580D-48F7-482F-B843-580EAFDA93BD}"/>
    <cellStyle name="Accent2 - 60% 3" xfId="2127" xr:uid="{8F52F45F-92BE-493D-96AA-A17EA3F9B4FE}"/>
    <cellStyle name="Accent2 - 60% 4" xfId="19637" xr:uid="{B05F8386-3815-4FF5-95A0-FD27EC7DCAE9}"/>
    <cellStyle name="Accent2 10" xfId="5186" xr:uid="{45F1FCAE-6E7B-4544-A7C5-8F2C1D3C3F59}"/>
    <cellStyle name="Accent2 11" xfId="5222" xr:uid="{3E0C7C9E-2044-49CF-A879-CBAAD6C17D23}"/>
    <cellStyle name="Accent2 12" xfId="5247" xr:uid="{BEE7E41E-B746-4E09-A814-08C357CD59E3}"/>
    <cellStyle name="Accent2 13" xfId="5218" xr:uid="{9978D4B5-724D-493E-B05A-0DF65E2FC0A8}"/>
    <cellStyle name="Accent2 14" xfId="5248" xr:uid="{C839AD28-BC4F-4970-92DD-97AE38F6569A}"/>
    <cellStyle name="Accent2 15" xfId="5214" xr:uid="{67ED5E0F-8D29-4FB5-BD06-1179C55889E9}"/>
    <cellStyle name="Accent2 16" xfId="5252" xr:uid="{619F8214-8346-4F10-BB44-5FA160BD196B}"/>
    <cellStyle name="Accent2 17" xfId="5211" xr:uid="{D3222098-88DB-413E-BB58-6F6ECB050E2F}"/>
    <cellStyle name="Accent2 18" xfId="5256" xr:uid="{7E0FF9C2-130D-42B4-AA91-1DEB5F25B4E4}"/>
    <cellStyle name="Accent2 19" xfId="20177" xr:uid="{1C257CB5-A571-46F5-A38B-E74D562533B0}"/>
    <cellStyle name="Accent2 2" xfId="293" xr:uid="{6F6DC31E-76C9-49B1-9BB1-6D618C3B2A76}"/>
    <cellStyle name="Accent2 2 2" xfId="294" xr:uid="{83FF4C60-7429-4005-859C-0820458C6ED9}"/>
    <cellStyle name="Accent2 2 2 2" xfId="2129" xr:uid="{93AAFDA5-63F6-404D-88E0-85B430B1FABD}"/>
    <cellStyle name="Accent2 2 2 3" xfId="20179" xr:uid="{C3106240-23EA-42C0-8889-12CBA89444C5}"/>
    <cellStyle name="Accent2 2 3" xfId="295" xr:uid="{043BB8FF-8E72-4991-856F-A5C32DA42AD8}"/>
    <cellStyle name="Accent2 2 3 2" xfId="2131" xr:uid="{FEE8CDE2-5475-46B4-81FA-85875D7FC425}"/>
    <cellStyle name="Accent2 2 3 3" xfId="2132" xr:uid="{BA073D6E-56F2-430D-A7B0-648BD5650586}"/>
    <cellStyle name="Accent2 2 3 4" xfId="2130" xr:uid="{F8A6B79B-54CF-48F6-82CF-DAACAEE121F8}"/>
    <cellStyle name="Accent2 2 3 5" xfId="20180" xr:uid="{7185D7A8-8B16-474C-86B5-41A9D8D0C839}"/>
    <cellStyle name="Accent2 2 4" xfId="296" xr:uid="{AB4CC06A-9436-43F8-A40C-7BA2C9A12029}"/>
    <cellStyle name="Accent2 2 4 2" xfId="2134" xr:uid="{017E0DA2-10E7-4EDB-97D2-77558BCD60B2}"/>
    <cellStyle name="Accent2 2 4 3" xfId="2135" xr:uid="{17016A28-4024-4270-9CEB-1468186BA17C}"/>
    <cellStyle name="Accent2 2 4 4" xfId="2133" xr:uid="{C887A626-1D76-47B1-B4FF-617956F475FF}"/>
    <cellStyle name="Accent2 2 4 5" xfId="20181" xr:uid="{80D9264F-64EA-4635-A01A-EFDE637FA370}"/>
    <cellStyle name="Accent2 2 5" xfId="2136" xr:uid="{ACF2CA3F-6748-4D37-8044-79B8DD2074F0}"/>
    <cellStyle name="Accent2 2 6" xfId="2137" xr:uid="{E603ED59-EC50-4F80-AF8D-6D57DA0C64F5}"/>
    <cellStyle name="Accent2 2 7" xfId="19638" xr:uid="{3191B658-792E-4454-8253-7DA42B991833}"/>
    <cellStyle name="Accent2 2 8" xfId="2128" xr:uid="{AF674239-C6A6-4BC3-88A9-8C3243B41F5C}"/>
    <cellStyle name="Accent2 2 9" xfId="20178" xr:uid="{5BFCC727-0B7F-416E-BBD8-026D45C3B9D8}"/>
    <cellStyle name="Accent2 3" xfId="297" xr:uid="{6E73BAA9-FD9B-4850-AC99-77EA8FF5EF76}"/>
    <cellStyle name="Accent2 3 2" xfId="298" xr:uid="{A1118D3A-4488-4B33-B445-17C3EA85AC12}"/>
    <cellStyle name="Accent2 3 2 2" xfId="2139" xr:uid="{F8A51F28-DFFF-4D9B-8277-BC63F4167675}"/>
    <cellStyle name="Accent2 3 2 3" xfId="20183" xr:uid="{0A7596AF-B239-4C10-970E-72770D1C47B1}"/>
    <cellStyle name="Accent2 3 3" xfId="2140" xr:uid="{2C4CF9F2-C4C9-474E-B81C-03BB48234DA1}"/>
    <cellStyle name="Accent2 3 4" xfId="2138" xr:uid="{4403786D-2B3C-4237-A223-EDEA79983EE4}"/>
    <cellStyle name="Accent2 3 5" xfId="20182" xr:uid="{77A45204-46B8-42A0-93EC-57BD9E924A77}"/>
    <cellStyle name="Accent2 4" xfId="299" xr:uid="{4A598D21-CFF4-4316-8D16-D6E849E6D79A}"/>
    <cellStyle name="Accent2 4 2" xfId="300" xr:uid="{8BC73E75-BBCE-4D3F-8225-C4725F92617C}"/>
    <cellStyle name="Accent2 4 2 2" xfId="2142" xr:uid="{2709540D-4F0E-460E-8912-2E8B94C22C7D}"/>
    <cellStyle name="Accent2 4 2 3" xfId="20185" xr:uid="{239C285D-875C-4331-84A7-7576825A7302}"/>
    <cellStyle name="Accent2 4 3" xfId="2143" xr:uid="{D630FD94-16CB-447A-BC20-A053ECD5DCB1}"/>
    <cellStyle name="Accent2 4 4" xfId="2141" xr:uid="{CCC5EE4E-71A5-4012-AE4B-0E46D89AC778}"/>
    <cellStyle name="Accent2 4 5" xfId="20184" xr:uid="{6AB5DBB5-7528-4FD5-BA50-BE1DD91BC176}"/>
    <cellStyle name="Accent2 5" xfId="301" xr:uid="{92EBDB04-F7AB-4669-8842-D76A3BC46BD4}"/>
    <cellStyle name="Accent2 5 2" xfId="302" xr:uid="{1BE963FF-17C2-4F1A-A637-6235D6D6F69B}"/>
    <cellStyle name="Accent2 5 2 2" xfId="2145" xr:uid="{905B7F07-F5BC-4D25-B388-895B61367561}"/>
    <cellStyle name="Accent2 5 2 3" xfId="20187" xr:uid="{AA3EC736-C424-4789-92A7-B2E4B2E4CF38}"/>
    <cellStyle name="Accent2 5 3" xfId="2146" xr:uid="{B875B807-79DE-41C1-9B0A-1A0DAB3C6F34}"/>
    <cellStyle name="Accent2 5 4" xfId="2144" xr:uid="{CEA51CA6-F1E4-47F2-8A94-4677E12FF772}"/>
    <cellStyle name="Accent2 5 5" xfId="20186" xr:uid="{AA3AC849-4D7B-4A83-AA29-7F85D5A732C9}"/>
    <cellStyle name="Accent2 6" xfId="303" xr:uid="{9B469161-BA97-429B-960D-0BF9F61B0FBC}"/>
    <cellStyle name="Accent2 6 2" xfId="304" xr:uid="{EBC538C3-E9BA-404E-9C7A-08572677CB10}"/>
    <cellStyle name="Accent2 6 2 2" xfId="20189" xr:uid="{A9EBB57F-5729-4053-AD42-F07A332248B3}"/>
    <cellStyle name="Accent2 6 3" xfId="2147" xr:uid="{949D9BA7-3277-4255-A0D1-16FC805B21AC}"/>
    <cellStyle name="Accent2 6 4" xfId="20188" xr:uid="{4A28FDF9-16AA-4D49-955F-A6CBC8B941B9}"/>
    <cellStyle name="Accent2 7" xfId="305" xr:uid="{D0117208-D99B-4488-969E-B726AB581562}"/>
    <cellStyle name="Accent2 7 2" xfId="2148" xr:uid="{C6004EEE-1AD5-494B-B44E-BB3F263B32C7}"/>
    <cellStyle name="Accent2 8" xfId="2149" xr:uid="{205FB71E-59C8-4673-A8E2-6D74B92EFFDD}"/>
    <cellStyle name="Accent2 9" xfId="2150" xr:uid="{E466C83E-4FEE-48F1-A7ED-7D2E954A3535}"/>
    <cellStyle name="Accent2_zahtevek" xfId="19639" xr:uid="{972CD1C9-301A-4D9A-9006-3948AA328E65}"/>
    <cellStyle name="Accent3" xfId="2151" xr:uid="{71860BFE-87B2-4CBF-B77E-A572EFA86431}"/>
    <cellStyle name="Accent3 - 20%" xfId="2152" xr:uid="{A3E61E77-45E1-4582-B4E7-097C93D32EB4}"/>
    <cellStyle name="Accent3 - 20% 2" xfId="2153" xr:uid="{B1B7DC31-F5A6-4736-A52D-CAACDBCEA870}"/>
    <cellStyle name="Accent3 - 20% 3" xfId="2154" xr:uid="{528FA26D-3A57-43F3-94CF-9172C37D6A2F}"/>
    <cellStyle name="Accent3 - 20% 4" xfId="19640" xr:uid="{8A3AE1F4-70AD-4D3C-B5F2-F9DB1CEC2F8B}"/>
    <cellStyle name="Accent3 - 40%" xfId="2155" xr:uid="{1023C79E-AA99-4A5B-AE3F-603BEDFBE2BF}"/>
    <cellStyle name="Accent3 - 40% 2" xfId="2156" xr:uid="{A7D27A40-173E-4C7D-813A-BAAD32E1B4DB}"/>
    <cellStyle name="Accent3 - 40% 3" xfId="2157" xr:uid="{99DF9059-8A2A-4CA5-BB63-091D3CF39A9D}"/>
    <cellStyle name="Accent3 - 40% 4" xfId="19641" xr:uid="{8B466B39-E62B-4D91-ACBB-933CB280B5D9}"/>
    <cellStyle name="Accent3 - 60%" xfId="2158" xr:uid="{09F8495B-D1E6-412F-8C34-13394A97D4BB}"/>
    <cellStyle name="Accent3 - 60% 2" xfId="2159" xr:uid="{69940E55-F0B8-44A2-9967-228E3BA3C7C5}"/>
    <cellStyle name="Accent3 - 60% 3" xfId="2160" xr:uid="{C8D28A2F-2B2B-470A-B6C7-0F0CBF676F2E}"/>
    <cellStyle name="Accent3 - 60% 4" xfId="19642" xr:uid="{C7E75088-A627-4BDD-A2F8-A8459A2AD5D3}"/>
    <cellStyle name="Accent3 10" xfId="5187" xr:uid="{1EE34C5A-09FC-429C-8D4F-DD06A2495BFB}"/>
    <cellStyle name="Accent3 11" xfId="5225" xr:uid="{0D70B247-EBF0-46B7-90E4-BC24958277EE}"/>
    <cellStyle name="Accent3 12" xfId="5245" xr:uid="{F9B9839B-0B0F-437F-A068-EDD524A63521}"/>
    <cellStyle name="Accent3 13" xfId="5221" xr:uid="{F006A26B-5E8B-47F2-A2A4-569BB2007373}"/>
    <cellStyle name="Accent3 14" xfId="5246" xr:uid="{D8E977A5-D155-4C95-9F78-3568BBDE2932}"/>
    <cellStyle name="Accent3 15" xfId="5216" xr:uid="{20FCD2E7-CA7F-4F4E-BB70-B09A293E1EB0}"/>
    <cellStyle name="Accent3 16" xfId="5249" xr:uid="{2AAD8C02-2CD9-45A8-B995-46454467C9B4}"/>
    <cellStyle name="Accent3 17" xfId="5215" xr:uid="{D2AE7452-41E3-48F1-BF60-08160B094DCE}"/>
    <cellStyle name="Accent3 18" xfId="5255" xr:uid="{72ECAAF0-17CA-466C-902F-BF5A3312B079}"/>
    <cellStyle name="Accent3 19" xfId="20190" xr:uid="{2BFFCA91-CF92-4B71-911E-DF3E05919983}"/>
    <cellStyle name="Accent3 2" xfId="306" xr:uid="{31E34B0B-564B-4393-BD89-DE948277C1A4}"/>
    <cellStyle name="Accent3 2 2" xfId="307" xr:uid="{1EC1A372-E622-4229-A28A-B3184123E41C}"/>
    <cellStyle name="Accent3 2 2 2" xfId="2162" xr:uid="{BA3C1272-A647-48E9-B38B-C283EACDFCC0}"/>
    <cellStyle name="Accent3 2 2 3" xfId="20192" xr:uid="{28216768-3514-4490-8C52-53B0271D2CF3}"/>
    <cellStyle name="Accent3 2 3" xfId="308" xr:uid="{EBA08D40-2E27-487F-AEE5-3EEEBD617D28}"/>
    <cellStyle name="Accent3 2 3 2" xfId="2164" xr:uid="{A5932127-E135-48D5-9760-E4E6F10FA5FB}"/>
    <cellStyle name="Accent3 2 3 3" xfId="2165" xr:uid="{A97D6978-6AE7-4CD5-991B-6955E2AA0970}"/>
    <cellStyle name="Accent3 2 3 4" xfId="2163" xr:uid="{1FFD6032-E28C-4A02-B135-9A002F79EB70}"/>
    <cellStyle name="Accent3 2 3 5" xfId="20193" xr:uid="{716DBFCC-7DE6-40EC-9143-6595D8BCC071}"/>
    <cellStyle name="Accent3 2 4" xfId="309" xr:uid="{A2723F0D-6A6E-402F-8744-B179616F34FB}"/>
    <cellStyle name="Accent3 2 4 2" xfId="2167" xr:uid="{DD115985-53F7-4152-8434-806B81F8CE07}"/>
    <cellStyle name="Accent3 2 4 3" xfId="2168" xr:uid="{A37D2664-24CE-40BB-875E-65FC18343485}"/>
    <cellStyle name="Accent3 2 4 4" xfId="2166" xr:uid="{EC38122F-C142-44C7-8642-27ACDD5B6442}"/>
    <cellStyle name="Accent3 2 4 5" xfId="20194" xr:uid="{B930D9B8-92FD-459F-A18D-8264EBA9A3A8}"/>
    <cellStyle name="Accent3 2 5" xfId="2169" xr:uid="{80D5619A-0236-4C5C-9AAC-E7162751DE2A}"/>
    <cellStyle name="Accent3 2 6" xfId="2170" xr:uid="{B5D3295F-2607-4306-9E2A-52505211C5D3}"/>
    <cellStyle name="Accent3 2 7" xfId="2161" xr:uid="{79F06ED0-5540-4097-9993-B958AE004A24}"/>
    <cellStyle name="Accent3 2 8" xfId="20191" xr:uid="{DC34341C-0649-4E08-ACF4-EBCA58652A26}"/>
    <cellStyle name="Accent3 3" xfId="310" xr:uid="{C751E041-CC4F-4AFA-AC9D-CE95FCE102F4}"/>
    <cellStyle name="Accent3 3 2" xfId="311" xr:uid="{6A139443-BADE-4D4B-8667-062F2270BBC0}"/>
    <cellStyle name="Accent3 3 2 2" xfId="2172" xr:uid="{A5C372CD-83A4-4B0C-9D95-3CB887CC4F5E}"/>
    <cellStyle name="Accent3 3 2 3" xfId="20196" xr:uid="{DC55D301-2A42-48B9-8EA6-F2F7DE47CE45}"/>
    <cellStyle name="Accent3 3 3" xfId="2173" xr:uid="{6F7D9D27-9B2E-4AD1-8970-9CB2D11422B7}"/>
    <cellStyle name="Accent3 3 4" xfId="2171" xr:uid="{FBC0EF65-271C-4567-8980-03DDFE7DE330}"/>
    <cellStyle name="Accent3 3 5" xfId="20195" xr:uid="{7D3248F1-5DC5-462E-A5CC-F93AEF41CAFF}"/>
    <cellStyle name="Accent3 4" xfId="312" xr:uid="{5FD67ED8-2CB3-45E4-BBED-3C42CC3FE856}"/>
    <cellStyle name="Accent3 4 2" xfId="313" xr:uid="{37D131BB-C567-4202-9D1B-9CE2DAE13ABF}"/>
    <cellStyle name="Accent3 4 2 2" xfId="2175" xr:uid="{B27EAB2D-076E-4635-946F-9287E0F24C81}"/>
    <cellStyle name="Accent3 4 2 3" xfId="20198" xr:uid="{9E643A0B-359B-4F60-BDDB-37E0B943C3CA}"/>
    <cellStyle name="Accent3 4 3" xfId="2176" xr:uid="{A2AA1AAB-72B8-445D-AD8A-BE77A6BCBD3F}"/>
    <cellStyle name="Accent3 4 4" xfId="2174" xr:uid="{4F0252AA-AC48-4E2C-9FFC-60CE16273275}"/>
    <cellStyle name="Accent3 4 5" xfId="20197" xr:uid="{BEC35A24-CF63-484B-B948-1200F578DDDB}"/>
    <cellStyle name="Accent3 5" xfId="314" xr:uid="{2D9CC46A-43FC-4858-AA0A-D4837976CD6E}"/>
    <cellStyle name="Accent3 5 2" xfId="315" xr:uid="{2AF6D1AF-8CA7-4C7E-93C9-3AA6EEA4BE8C}"/>
    <cellStyle name="Accent3 5 2 2" xfId="2178" xr:uid="{ED51AF8B-B1ED-4C1A-8482-4A718BD92DF2}"/>
    <cellStyle name="Accent3 5 2 3" xfId="20200" xr:uid="{CF0DA06E-7563-46EC-8A79-5066F9D9B978}"/>
    <cellStyle name="Accent3 5 3" xfId="2179" xr:uid="{0672022B-0342-459C-8712-BF69BE31F850}"/>
    <cellStyle name="Accent3 5 4" xfId="2177" xr:uid="{8A91057D-E9BF-4B8F-81D7-B7F8EFFBB13F}"/>
    <cellStyle name="Accent3 5 5" xfId="20199" xr:uid="{26A3F21A-4985-4112-BDE9-620F7C2BE57B}"/>
    <cellStyle name="Accent3 6" xfId="316" xr:uid="{C2EF15AB-7D56-4C99-A16E-534B7D6E0A50}"/>
    <cellStyle name="Accent3 6 2" xfId="317" xr:uid="{CDC3937B-C1D9-4D6A-85FE-2F390EE8600F}"/>
    <cellStyle name="Accent3 6 2 2" xfId="20202" xr:uid="{201905D7-06E2-42FF-8BC5-20CE068CE17A}"/>
    <cellStyle name="Accent3 6 3" xfId="2180" xr:uid="{8B8A2AB4-28F5-4E8C-8B6C-CF65D73F041A}"/>
    <cellStyle name="Accent3 6 4" xfId="20201" xr:uid="{62937552-FBD3-4DFF-9052-CA1D503909EA}"/>
    <cellStyle name="Accent3 7" xfId="318" xr:uid="{C80507A9-09BA-47C7-A582-47A2812CF7C8}"/>
    <cellStyle name="Accent3 7 2" xfId="2181" xr:uid="{D7AEBB6A-C6C1-427D-8D90-A3F2244653F4}"/>
    <cellStyle name="Accent3 8" xfId="2182" xr:uid="{2AD5099E-A83E-458C-9513-D418994BB1A8}"/>
    <cellStyle name="Accent3 9" xfId="2183" xr:uid="{4800C4C1-F10A-463E-A8F5-BCBA0072A6B3}"/>
    <cellStyle name="Accent3_zahtevek" xfId="19643" xr:uid="{A734D0CC-E852-46B6-A2CA-13744001CB2D}"/>
    <cellStyle name="Accent4" xfId="2184" xr:uid="{CFAA200B-C57A-4310-A3E3-7B022B7C053D}"/>
    <cellStyle name="Accent4 - 20%" xfId="2185" xr:uid="{6648DD9B-9127-4606-A3BA-61E2EC640693}"/>
    <cellStyle name="Accent4 - 20% 2" xfId="2186" xr:uid="{ABD54323-D9BC-4AEA-BE64-207F844F3721}"/>
    <cellStyle name="Accent4 - 20% 3" xfId="2187" xr:uid="{18069D35-EECC-4A6B-9ABC-B08265FB2D47}"/>
    <cellStyle name="Accent4 - 20% 4" xfId="19644" xr:uid="{22F7B15D-15E2-4A11-B7F5-3059BD04F929}"/>
    <cellStyle name="Accent4 - 40%" xfId="2188" xr:uid="{FA1B072C-F30D-45D2-BC2F-3229E3F7691D}"/>
    <cellStyle name="Accent4 - 40% 2" xfId="2189" xr:uid="{013D6437-0168-4288-A9C5-4F7D39CF5379}"/>
    <cellStyle name="Accent4 - 40% 3" xfId="2190" xr:uid="{C14633AA-A837-4763-B513-2173AF00FDE4}"/>
    <cellStyle name="Accent4 - 40% 4" xfId="19645" xr:uid="{0B6082C9-1A67-47F9-8BC3-94F0B3DC146E}"/>
    <cellStyle name="Accent4 - 60%" xfId="2191" xr:uid="{E02F89FE-97D7-4E6D-82E6-9B7FB523F110}"/>
    <cellStyle name="Accent4 - 60% 2" xfId="2192" xr:uid="{572EE8AE-DB5A-4F09-AF66-F03488FAE29F}"/>
    <cellStyle name="Accent4 - 60% 3" xfId="2193" xr:uid="{961CACB4-7312-4A34-A7E2-EB3DFDFE8A52}"/>
    <cellStyle name="Accent4 - 60% 4" xfId="19646" xr:uid="{0C4241E4-E1BC-4C1E-B7FB-4CB157BEA099}"/>
    <cellStyle name="Accent4 10" xfId="5188" xr:uid="{9C097158-2752-45CC-A8A8-CF06DB63F537}"/>
    <cellStyle name="Accent4 11" xfId="5228" xr:uid="{7F0B6C60-9CC4-4C71-A4FC-C74B64DCCEE6}"/>
    <cellStyle name="Accent4 12" xfId="5242" xr:uid="{5518F4CA-60EE-452E-BC34-6B89F7B40A80}"/>
    <cellStyle name="Accent4 13" xfId="5226" xr:uid="{7F71C731-5568-43AA-81C0-91BF4A03D0E5}"/>
    <cellStyle name="Accent4 14" xfId="5241" xr:uid="{521D853A-FFAF-420A-8DB4-D8A678DF88C8}"/>
    <cellStyle name="Accent4 15" xfId="5219" xr:uid="{3BD2E0C2-F733-479A-8B23-5B7AFA2E7570}"/>
    <cellStyle name="Accent4 16" xfId="5244" xr:uid="{1201B125-EA75-45FA-BA0F-10673307EA97}"/>
    <cellStyle name="Accent4 17" xfId="5217" xr:uid="{EE2E5491-B5F9-499E-8E2E-51AAEB9C12C3}"/>
    <cellStyle name="Accent4 18" xfId="5250" xr:uid="{5EFB8196-CB23-43D2-AC70-5980AA0091CD}"/>
    <cellStyle name="Accent4 19" xfId="20203" xr:uid="{9A657BEE-D2DB-46DE-9E62-967214045445}"/>
    <cellStyle name="Accent4 2" xfId="319" xr:uid="{989B7134-FE03-4C0A-BB3D-2039AFBD6253}"/>
    <cellStyle name="Accent4 2 2" xfId="320" xr:uid="{94142552-AACE-4E27-A79F-07A31CC00A66}"/>
    <cellStyle name="Accent4 2 2 2" xfId="2195" xr:uid="{798C436F-AC0F-4687-AFE2-CA09AFF64BB0}"/>
    <cellStyle name="Accent4 2 2 3" xfId="20205" xr:uid="{6168BFA8-AC9D-4156-862C-3790DF77FDBC}"/>
    <cellStyle name="Accent4 2 3" xfId="321" xr:uid="{500F8D82-C142-40A5-96E8-ACE863E816D4}"/>
    <cellStyle name="Accent4 2 3 2" xfId="2197" xr:uid="{7A092BDD-A137-43E2-957B-E7116D31F6FC}"/>
    <cellStyle name="Accent4 2 3 3" xfId="2198" xr:uid="{969EA559-1F97-423C-AB4E-3DB794AABEC6}"/>
    <cellStyle name="Accent4 2 3 4" xfId="2196" xr:uid="{A2ED9047-3894-4F70-905D-CFB2A42E9AB4}"/>
    <cellStyle name="Accent4 2 3 5" xfId="20206" xr:uid="{362D0AB3-3882-4666-9CC1-CDBD7807E1CB}"/>
    <cellStyle name="Accent4 2 4" xfId="322" xr:uid="{34C5FD02-0BA3-46E4-B3FB-0BAABE660895}"/>
    <cellStyle name="Accent4 2 4 2" xfId="2200" xr:uid="{8B9499A2-8FB9-4E35-94C0-179698146597}"/>
    <cellStyle name="Accent4 2 4 3" xfId="2201" xr:uid="{C693986D-D8BF-45E1-96A5-18901403A591}"/>
    <cellStyle name="Accent4 2 4 4" xfId="2199" xr:uid="{A517B236-C912-411E-AA25-8FB615769FFB}"/>
    <cellStyle name="Accent4 2 4 5" xfId="20207" xr:uid="{4221D997-5B26-4D11-8D82-1A1D6B7884B3}"/>
    <cellStyle name="Accent4 2 5" xfId="2202" xr:uid="{D833307F-8C30-466C-884B-04CE9D623508}"/>
    <cellStyle name="Accent4 2 6" xfId="2203" xr:uid="{1384397A-2479-4D5F-AD9A-C300A71CFFFF}"/>
    <cellStyle name="Accent4 2 7" xfId="2194" xr:uid="{B6A84370-DAA2-4F71-9BC7-AE7483DF8440}"/>
    <cellStyle name="Accent4 2 8" xfId="20204" xr:uid="{B8008F6B-B613-49CB-A6BA-C22BEEA7E760}"/>
    <cellStyle name="Accent4 3" xfId="323" xr:uid="{0F2A3118-8BDD-4089-8F05-F9B8EBC0D5D7}"/>
    <cellStyle name="Accent4 3 2" xfId="324" xr:uid="{56020383-DC45-40EB-979A-3A1E5787A9FE}"/>
    <cellStyle name="Accent4 3 2 2" xfId="2205" xr:uid="{C7FA5057-DC7F-4D7A-BAC8-AF6AEE1BAA40}"/>
    <cellStyle name="Accent4 3 2 3" xfId="20209" xr:uid="{7350E749-D528-4FC3-900E-53A51FAE5C34}"/>
    <cellStyle name="Accent4 3 3" xfId="2206" xr:uid="{2BA6053A-B6A9-4E15-9052-8071948A67E5}"/>
    <cellStyle name="Accent4 3 4" xfId="2204" xr:uid="{7330B0CC-2082-4A40-950B-5189C18A2892}"/>
    <cellStyle name="Accent4 3 5" xfId="20208" xr:uid="{512C49CB-2857-461D-BCEF-2D3DCAA42564}"/>
    <cellStyle name="Accent4 4" xfId="325" xr:uid="{71F0D3E9-D648-4F14-B3EC-7F720E5FD032}"/>
    <cellStyle name="Accent4 4 2" xfId="326" xr:uid="{5D90A00A-6FFC-46B7-9AF2-FB7BF2B6B163}"/>
    <cellStyle name="Accent4 4 2 2" xfId="2208" xr:uid="{F7BBF045-E77A-42FF-86C6-B923E4987AD6}"/>
    <cellStyle name="Accent4 4 2 3" xfId="20211" xr:uid="{E66BCCC1-F574-41AF-BC31-756351E78CA6}"/>
    <cellStyle name="Accent4 4 3" xfId="2209" xr:uid="{2FB034DA-18AD-4BAD-90A5-4570DBDE09B3}"/>
    <cellStyle name="Accent4 4 4" xfId="2207" xr:uid="{D334ED47-C0E3-4DD0-9962-6F50807F33EF}"/>
    <cellStyle name="Accent4 4 5" xfId="20210" xr:uid="{D6CE7691-25F9-4082-9A9C-06D9B8AE355C}"/>
    <cellStyle name="Accent4 5" xfId="327" xr:uid="{D8E4A8ED-4631-4108-84C2-0194B3CEBB24}"/>
    <cellStyle name="Accent4 5 2" xfId="328" xr:uid="{559D8DDE-21DA-481D-BE0D-4641E2CA9570}"/>
    <cellStyle name="Accent4 5 2 2" xfId="2211" xr:uid="{2E031D4B-71C5-4BFD-8BFC-638508993C38}"/>
    <cellStyle name="Accent4 5 2 3" xfId="20213" xr:uid="{BE993F92-67D0-4CDB-B66D-EC50C9D354E1}"/>
    <cellStyle name="Accent4 5 3" xfId="2212" xr:uid="{3225047E-357D-4D28-B6D8-BA978276701F}"/>
    <cellStyle name="Accent4 5 4" xfId="2210" xr:uid="{B576BB42-1133-44BA-B917-074FADD42084}"/>
    <cellStyle name="Accent4 5 5" xfId="20212" xr:uid="{06C4CA02-B62D-4E29-9A84-71E113C1A91F}"/>
    <cellStyle name="Accent4 6" xfId="329" xr:uid="{08E07E4D-0894-4138-B1A8-AF6443B28659}"/>
    <cellStyle name="Accent4 6 2" xfId="330" xr:uid="{37830B4F-9C31-4D2E-A4EF-3D978394AA7D}"/>
    <cellStyle name="Accent4 6 2 2" xfId="20215" xr:uid="{D9B40750-9144-4D65-9C35-407F6233109F}"/>
    <cellStyle name="Accent4 6 3" xfId="2213" xr:uid="{84FF14BB-4444-45C2-8063-26C9C57341E8}"/>
    <cellStyle name="Accent4 6 4" xfId="20214" xr:uid="{5F7C6F41-750B-4B01-926D-8D039E4CAAB8}"/>
    <cellStyle name="Accent4 7" xfId="331" xr:uid="{FB5B5DDB-CEC2-4ACC-BD9C-B3E4236A03A6}"/>
    <cellStyle name="Accent4 7 2" xfId="2214" xr:uid="{BB97127A-6AAF-4908-8EB5-EC89B823DD53}"/>
    <cellStyle name="Accent4 8" xfId="2215" xr:uid="{6090D9CE-7E3B-4177-865F-1F3FF6448CE8}"/>
    <cellStyle name="Accent4 9" xfId="2216" xr:uid="{A5958178-59B5-4444-B27F-F8323EAE0B9F}"/>
    <cellStyle name="Accent4_zahtevek" xfId="19647" xr:uid="{DCDF619B-9BF3-48D3-8652-33E486E7E08C}"/>
    <cellStyle name="Accent5" xfId="2217" xr:uid="{0109BA19-6C58-4942-A157-05C31DEAA362}"/>
    <cellStyle name="Accent5 - 20%" xfId="2218" xr:uid="{41092A3A-4334-4173-A5C5-4996DD59DEAD}"/>
    <cellStyle name="Accent5 - 20% 2" xfId="2219" xr:uid="{BFD159CA-162C-4D1E-98C1-33B39E7365D0}"/>
    <cellStyle name="Accent5 - 20% 3" xfId="2220" xr:uid="{D50AD6B1-089E-4034-9927-F8D7BFDD56F9}"/>
    <cellStyle name="Accent5 - 20% 4" xfId="19648" xr:uid="{EDBFC074-3B61-453A-83AD-43FD1BCB13A2}"/>
    <cellStyle name="Accent5 - 40%" xfId="2221" xr:uid="{9114B4B8-B7A5-4299-9003-0461A83663AE}"/>
    <cellStyle name="Accent5 - 40% 2" xfId="2222" xr:uid="{904B7D45-BE78-4CC7-899C-09D45ED7F152}"/>
    <cellStyle name="Accent5 - 40% 3" xfId="2223" xr:uid="{C06AA4A5-FB78-457B-8BFB-B28DB6A82E80}"/>
    <cellStyle name="Accent5 - 40% 4" xfId="19649" xr:uid="{CDB47D3F-63E1-4A32-A60A-C6AB47ABEDF0}"/>
    <cellStyle name="Accent5 - 60%" xfId="2224" xr:uid="{368ED028-E797-4C03-971C-D5B63741AA49}"/>
    <cellStyle name="Accent5 - 60% 2" xfId="2225" xr:uid="{196F003B-9071-4CE5-B5ED-5E18A52C6991}"/>
    <cellStyle name="Accent5 - 60% 3" xfId="2226" xr:uid="{461CE801-9172-4EE0-A266-6C15BD845DE2}"/>
    <cellStyle name="Accent5 - 60% 4" xfId="19650" xr:uid="{685E2DB0-9825-409E-AECA-7D5CB1569DF0}"/>
    <cellStyle name="Accent5 10" xfId="5189" xr:uid="{6CE4AE55-64F3-4CFD-9E17-F242894970F1}"/>
    <cellStyle name="Accent5 11" xfId="5232" xr:uid="{EAEE3856-49A9-4D8C-8F48-5CE4A1B85D36}"/>
    <cellStyle name="Accent5 12" xfId="5239" xr:uid="{1F3916B5-E2DC-439B-8ED8-23684F01D3C9}"/>
    <cellStyle name="Accent5 13" xfId="5230" xr:uid="{6FD1F3AB-EEC7-4541-904A-6A7ADF0B12A3}"/>
    <cellStyle name="Accent5 14" xfId="5238" xr:uid="{2E1F9807-327A-4FAB-BD37-518061CB1D47}"/>
    <cellStyle name="Accent5 15" xfId="5224" xr:uid="{1F71A707-989A-4490-A019-C796F2829FA6}"/>
    <cellStyle name="Accent5 16" xfId="5240" xr:uid="{C0A89E0F-BDAC-456C-9420-6F7C278691E4}"/>
    <cellStyle name="Accent5 17" xfId="5223" xr:uid="{D0937F61-45FF-49F4-AA69-C2CBA9FED25F}"/>
    <cellStyle name="Accent5 18" xfId="5243" xr:uid="{2D14C867-1521-478B-BBA5-0BCDBF884A21}"/>
    <cellStyle name="Accent5 19" xfId="20216" xr:uid="{36EDF8F0-CDCE-4FA4-ACA0-519B7B2ABBC9}"/>
    <cellStyle name="Accent5 2" xfId="332" xr:uid="{7C758155-70E0-470E-9308-A83700EEEF73}"/>
    <cellStyle name="Accent5 2 2" xfId="333" xr:uid="{379CE84F-827F-462C-9697-2B8A1D95D244}"/>
    <cellStyle name="Accent5 2 2 2" xfId="2228" xr:uid="{BF5BC1F6-A804-4F7F-A4C3-6AABA2BFCBD8}"/>
    <cellStyle name="Accent5 2 2 3" xfId="20218" xr:uid="{D8B0DC49-A042-4728-AE4E-AD82A31D5726}"/>
    <cellStyle name="Accent5 2 3" xfId="334" xr:uid="{EFD09190-E313-41DD-93C9-B314A47051AD}"/>
    <cellStyle name="Accent5 2 3 2" xfId="2230" xr:uid="{3DD12A8A-82B4-46B5-A754-15C6CC6909A8}"/>
    <cellStyle name="Accent5 2 3 3" xfId="2231" xr:uid="{BAF4595C-D524-457B-BB19-9A5730FE4D17}"/>
    <cellStyle name="Accent5 2 3 4" xfId="2229" xr:uid="{64E5E609-EC54-4091-A72A-36013218758E}"/>
    <cellStyle name="Accent5 2 3 5" xfId="20219" xr:uid="{BF8028C7-4B15-42DD-9CB0-53BE917738FA}"/>
    <cellStyle name="Accent5 2 4" xfId="335" xr:uid="{C226E838-503F-41FD-9D90-F41C0D1DBAE9}"/>
    <cellStyle name="Accent5 2 4 2" xfId="2232" xr:uid="{CF225D13-5808-45ED-A913-4AAA5260D4F0}"/>
    <cellStyle name="Accent5 2 4 3" xfId="20220" xr:uid="{0B06DD8D-08E0-4895-B180-1BD584EE59C2}"/>
    <cellStyle name="Accent5 2 5" xfId="2233" xr:uid="{D354A435-DF9B-497D-9B24-85551AE375F8}"/>
    <cellStyle name="Accent5 2 6" xfId="2227" xr:uid="{C1D77113-9B1E-40FB-AAC4-A8A1984CD54D}"/>
    <cellStyle name="Accent5 2 7" xfId="20217" xr:uid="{67FF0DF3-1796-4903-98E3-CD37C552D72B}"/>
    <cellStyle name="Accent5 3" xfId="336" xr:uid="{9C88BBCC-8D11-4A1F-99F9-98F35B2DAFC7}"/>
    <cellStyle name="Accent5 3 2" xfId="337" xr:uid="{DA5BCDD8-0FEC-4D8F-B3C3-140721E9DE43}"/>
    <cellStyle name="Accent5 3 2 2" xfId="2235" xr:uid="{7D66CD09-C876-47DD-90B2-52640F829AAB}"/>
    <cellStyle name="Accent5 3 2 3" xfId="20222" xr:uid="{29833095-2709-461A-9E4C-BF832554282E}"/>
    <cellStyle name="Accent5 3 3" xfId="2236" xr:uid="{54A10563-4FB0-496E-A7B1-D73285F4B829}"/>
    <cellStyle name="Accent5 3 4" xfId="2234" xr:uid="{7F9BE818-A279-4E0E-8DC7-F84D765C527B}"/>
    <cellStyle name="Accent5 3 5" xfId="20221" xr:uid="{CEE3D0A1-AD3B-4473-9008-1410DAD77904}"/>
    <cellStyle name="Accent5 4" xfId="338" xr:uid="{6445FFE1-D9EE-4C65-927B-54D974EA5320}"/>
    <cellStyle name="Accent5 4 2" xfId="339" xr:uid="{617A4418-8130-4CD6-B861-5A57FA081168}"/>
    <cellStyle name="Accent5 4 2 2" xfId="2238" xr:uid="{B3A4362D-D54E-476B-A3EF-37BBEE5A173F}"/>
    <cellStyle name="Accent5 4 2 3" xfId="20224" xr:uid="{0E0C9C08-59D6-4123-8DD8-38C8FF20C328}"/>
    <cellStyle name="Accent5 4 3" xfId="2239" xr:uid="{9A3B46CD-BC20-4802-A104-24EFE1976FE9}"/>
    <cellStyle name="Accent5 4 4" xfId="2237" xr:uid="{656A19E6-F965-4EBC-9B5E-1B4493FC1266}"/>
    <cellStyle name="Accent5 4 5" xfId="20223" xr:uid="{E8620CAF-DC7A-43CC-A058-0054D7F8844B}"/>
    <cellStyle name="Accent5 5" xfId="340" xr:uid="{F207EF8E-BEF8-4FA9-AC4F-E7BAAFA6F8A9}"/>
    <cellStyle name="Accent5 5 2" xfId="341" xr:uid="{72DC67CE-A8A7-4942-9B44-0FF617A34B76}"/>
    <cellStyle name="Accent5 5 2 2" xfId="2241" xr:uid="{FEB40D3E-9C44-4B87-9732-333246FD87C9}"/>
    <cellStyle name="Accent5 5 2 3" xfId="20226" xr:uid="{68350D95-49F2-4B4C-BB33-E684B2CFEB8F}"/>
    <cellStyle name="Accent5 5 3" xfId="2242" xr:uid="{09549E3C-945D-4455-A19E-56C76A08816A}"/>
    <cellStyle name="Accent5 5 4" xfId="2240" xr:uid="{B7EE7F8C-0C0E-4835-A157-F917945B8FCE}"/>
    <cellStyle name="Accent5 5 5" xfId="20225" xr:uid="{E5949F6E-2231-41A1-A116-0A2115B26626}"/>
    <cellStyle name="Accent5 6" xfId="342" xr:uid="{C24288FC-84F2-49D3-B254-563F4ABA119A}"/>
    <cellStyle name="Accent5 6 2" xfId="343" xr:uid="{EE541118-7D35-4AD1-9FB4-3696CC92B7F5}"/>
    <cellStyle name="Accent5 6 2 2" xfId="20228" xr:uid="{26143FC5-6AB0-46CB-B305-D9BA4773BF9E}"/>
    <cellStyle name="Accent5 6 3" xfId="2243" xr:uid="{BD76AC81-4EF5-44C3-8123-46BCE9AFAA15}"/>
    <cellStyle name="Accent5 6 4" xfId="20227" xr:uid="{C1BB13A4-563E-4238-B364-6ADDC764603B}"/>
    <cellStyle name="Accent5 7" xfId="344" xr:uid="{1CD6BA35-2B9F-428B-A5FE-6F8BE91E1719}"/>
    <cellStyle name="Accent5 7 2" xfId="2244" xr:uid="{49C4F48A-FF7B-4B6C-894C-8C963F9F47A8}"/>
    <cellStyle name="Accent5 8" xfId="2245" xr:uid="{E282FA6F-541B-41C8-8281-A3F0740F5874}"/>
    <cellStyle name="Accent5 9" xfId="2246" xr:uid="{CF7AAB41-7EED-4B1A-85B4-07AA325D5694}"/>
    <cellStyle name="Accent5_zahtevek" xfId="19651" xr:uid="{189A7895-7BD9-44AD-AA7E-058E93C662CB}"/>
    <cellStyle name="Accent6" xfId="2247" xr:uid="{DA95F087-DB89-47AE-AE47-C7FBD67C8BCD}"/>
    <cellStyle name="Accent6 - 20%" xfId="2248" xr:uid="{FBCB6CE6-255F-4B2A-9217-9EF3EC523FEC}"/>
    <cellStyle name="Accent6 - 20% 2" xfId="2249" xr:uid="{92F336C0-6059-43F7-B403-DD3388E71377}"/>
    <cellStyle name="Accent6 - 20% 3" xfId="2250" xr:uid="{3E33EC25-1A3B-4570-98D7-4F8232A14CBB}"/>
    <cellStyle name="Accent6 - 20% 4" xfId="19652" xr:uid="{4CE63D55-0992-49EC-82FA-E599613ECCCB}"/>
    <cellStyle name="Accent6 - 40%" xfId="2251" xr:uid="{82BE0307-F438-4954-A60E-E34B82D6DFA9}"/>
    <cellStyle name="Accent6 - 40% 2" xfId="2252" xr:uid="{4FC231C5-0B2A-442D-B5B8-964E22133859}"/>
    <cellStyle name="Accent6 - 40% 3" xfId="2253" xr:uid="{CD3ED3FB-AC1D-4F46-A778-D722362291A2}"/>
    <cellStyle name="Accent6 - 40% 4" xfId="19653" xr:uid="{8A68424F-160B-45D5-9F57-1CA62A5AB4DE}"/>
    <cellStyle name="Accent6 - 60%" xfId="2254" xr:uid="{ED8595AA-B28F-415C-B46E-52DCD9182225}"/>
    <cellStyle name="Accent6 - 60% 2" xfId="2255" xr:uid="{E385F034-7707-42FB-9B18-3F5789C6FF2F}"/>
    <cellStyle name="Accent6 - 60% 3" xfId="2256" xr:uid="{666A7EAA-2BBD-426F-8755-6005166EB726}"/>
    <cellStyle name="Accent6 - 60% 4" xfId="19654" xr:uid="{8941AE4B-C1FF-4CEA-985B-5149CF802024}"/>
    <cellStyle name="Accent6 10" xfId="5190" xr:uid="{B8C5E046-93EC-4221-8D79-F0945A9FD34E}"/>
    <cellStyle name="Accent6 11" xfId="5236" xr:uid="{7982AFF8-7139-4997-99DD-8B9749411C10}"/>
    <cellStyle name="Accent6 12" xfId="5235" xr:uid="{DA8CA11E-1EB3-41AD-ACF7-ADE888BA0FBE}"/>
    <cellStyle name="Accent6 13" xfId="5237" xr:uid="{82E206D2-348F-4A0A-8D71-D9813DBA18B1}"/>
    <cellStyle name="Accent6 14" xfId="5229" xr:uid="{E2785105-9EF2-402D-9AEF-F982A82C4854}"/>
    <cellStyle name="Accent6 15" xfId="5231" xr:uid="{F71D98F4-3B9C-40A2-A6D9-8A9B5527D130}"/>
    <cellStyle name="Accent6 16" xfId="5227" xr:uid="{DF0FC0E9-DB4B-49A4-A1E0-5CD5000D87CA}"/>
    <cellStyle name="Accent6 17" xfId="5234" xr:uid="{7D7B76B7-567E-47A1-B727-7A62B8243024}"/>
    <cellStyle name="Accent6 18" xfId="5233" xr:uid="{A5EE350D-38B9-4517-8A68-FC9AE8549767}"/>
    <cellStyle name="Accent6 19" xfId="20229" xr:uid="{4E15CBAF-914B-453F-A638-C1042EC9A0C1}"/>
    <cellStyle name="Accent6 2" xfId="345" xr:uid="{E8DB6971-69C1-44D3-9402-2502EC898DC6}"/>
    <cellStyle name="Accent6 2 2" xfId="346" xr:uid="{94923A39-0178-4684-9D1E-52B63D78798C}"/>
    <cellStyle name="Accent6 2 2 2" xfId="2258" xr:uid="{D4030A89-C9C7-4A25-ADA3-9DEBDC174406}"/>
    <cellStyle name="Accent6 2 2 3" xfId="20231" xr:uid="{CCA6F6B0-42D0-44FC-B8D6-A56E5C4E02D8}"/>
    <cellStyle name="Accent6 2 3" xfId="347" xr:uid="{409E6C33-43A5-4515-B3AA-FFAB113E84AC}"/>
    <cellStyle name="Accent6 2 3 2" xfId="2260" xr:uid="{6E068984-17F4-4E60-89E0-1D628134079E}"/>
    <cellStyle name="Accent6 2 3 3" xfId="2261" xr:uid="{201825D1-7FC0-4479-AE2F-F01B7CD11268}"/>
    <cellStyle name="Accent6 2 3 4" xfId="2259" xr:uid="{8A076239-9591-439F-A10F-2C9B8394D2F5}"/>
    <cellStyle name="Accent6 2 3 5" xfId="20232" xr:uid="{118A371F-AB99-407A-A137-0DF1B3357CDF}"/>
    <cellStyle name="Accent6 2 4" xfId="348" xr:uid="{BB8D0D19-6EE4-4023-AFEE-565CE219422D}"/>
    <cellStyle name="Accent6 2 4 2" xfId="2263" xr:uid="{CB85A2D0-62BD-4D33-B8A2-02AAD8F59BF3}"/>
    <cellStyle name="Accent6 2 4 3" xfId="2264" xr:uid="{45401068-BBB1-466E-B503-40F045D9DF17}"/>
    <cellStyle name="Accent6 2 4 4" xfId="2262" xr:uid="{05078F82-B1FF-4E7E-99CC-FF4594B76759}"/>
    <cellStyle name="Accent6 2 4 5" xfId="20233" xr:uid="{F9E40A6C-66D3-4F36-B765-AD55A30C4D15}"/>
    <cellStyle name="Accent6 2 5" xfId="2265" xr:uid="{E43BEAC2-5F65-437E-8C27-48B37FCD6848}"/>
    <cellStyle name="Accent6 2 6" xfId="2266" xr:uid="{C1EB540E-65B9-40E6-BAB5-9094495028F4}"/>
    <cellStyle name="Accent6 2 7" xfId="2257" xr:uid="{5003E42C-D6E5-4CAB-A3DE-59C91ECB5326}"/>
    <cellStyle name="Accent6 2 8" xfId="20230" xr:uid="{13B0B278-0F29-40A6-BAEA-2D0F596E8B4F}"/>
    <cellStyle name="Accent6 3" xfId="349" xr:uid="{6206128E-8230-47CA-AFCC-762F233C45BD}"/>
    <cellStyle name="Accent6 3 2" xfId="350" xr:uid="{9B4F7E38-0FCE-4DE4-9939-1AB341B28B8A}"/>
    <cellStyle name="Accent6 3 2 2" xfId="2268" xr:uid="{DAA486C2-436A-44BF-90E2-6FBA76E43B7B}"/>
    <cellStyle name="Accent6 3 2 3" xfId="20235" xr:uid="{DCC2F9A8-4A3C-4448-B50A-8B594510E54B}"/>
    <cellStyle name="Accent6 3 3" xfId="2269" xr:uid="{758B08C2-AE0E-4BD6-AC39-03245B84974D}"/>
    <cellStyle name="Accent6 3 4" xfId="2267" xr:uid="{33184A1A-91AF-4612-9BDC-7041BC55D681}"/>
    <cellStyle name="Accent6 3 5" xfId="20234" xr:uid="{14501ACE-630B-44C5-889B-6231BF2BD8A9}"/>
    <cellStyle name="Accent6 4" xfId="351" xr:uid="{E9A3CF45-0D52-422A-8CDE-F69D828E37F6}"/>
    <cellStyle name="Accent6 4 2" xfId="352" xr:uid="{33F50DBF-DD9B-47E1-B5D7-8A4A0AE115FE}"/>
    <cellStyle name="Accent6 4 2 2" xfId="2271" xr:uid="{1B2D40C8-0228-444C-87BB-35D4D060CA12}"/>
    <cellStyle name="Accent6 4 2 3" xfId="20237" xr:uid="{2DD7E78A-76F3-4779-8169-8B7BE22420B6}"/>
    <cellStyle name="Accent6 4 3" xfId="2272" xr:uid="{7BA251EC-6739-4BD3-A1F6-1B4333865BB7}"/>
    <cellStyle name="Accent6 4 4" xfId="2270" xr:uid="{95DD9CF1-0C83-4305-8DF2-816CB55C6CA2}"/>
    <cellStyle name="Accent6 4 5" xfId="20236" xr:uid="{16974FE6-FE09-4DBD-AC81-6E20DBF9C89A}"/>
    <cellStyle name="Accent6 5" xfId="353" xr:uid="{D6E1FFDD-44BF-4E82-B3C5-822D5C6CD7E4}"/>
    <cellStyle name="Accent6 5 2" xfId="354" xr:uid="{712452F0-9980-47EE-890D-4ABA08829139}"/>
    <cellStyle name="Accent6 5 2 2" xfId="2274" xr:uid="{A76A4C99-3D10-4637-B736-573322A21D7D}"/>
    <cellStyle name="Accent6 5 2 3" xfId="20239" xr:uid="{3A785423-639F-455B-8B71-41B7350B4D33}"/>
    <cellStyle name="Accent6 5 3" xfId="2275" xr:uid="{CBCD0E70-30AD-40D5-8257-8B7327BF0DDD}"/>
    <cellStyle name="Accent6 5 4" xfId="2273" xr:uid="{B3F21DC6-5F70-4EFF-898C-369426BCD648}"/>
    <cellStyle name="Accent6 5 5" xfId="20238" xr:uid="{9C2033C0-279B-43EB-934C-1D6C2F24461D}"/>
    <cellStyle name="Accent6 6" xfId="355" xr:uid="{B7C1F709-E7C0-4296-9044-DCDB86A74494}"/>
    <cellStyle name="Accent6 6 2" xfId="356" xr:uid="{B2A7B205-999B-40B2-B9C5-12E2CEDD83B0}"/>
    <cellStyle name="Accent6 6 2 2" xfId="20241" xr:uid="{D41E5061-A18D-4816-A9FF-F8A480E4E884}"/>
    <cellStyle name="Accent6 6 3" xfId="2276" xr:uid="{F5A56D79-5143-434C-BE99-60480122493F}"/>
    <cellStyle name="Accent6 6 4" xfId="20240" xr:uid="{FA158C1A-3E2A-4C57-AAFE-9A73780E45BD}"/>
    <cellStyle name="Accent6 7" xfId="357" xr:uid="{77F31CAC-CB8A-46A5-B38D-A58BF802B585}"/>
    <cellStyle name="Accent6 7 2" xfId="2277" xr:uid="{0901930C-41EC-4566-8415-47F52D0031AC}"/>
    <cellStyle name="Accent6 8" xfId="2278" xr:uid="{3CFBAC6D-F672-423A-BBC4-90AE78A66E43}"/>
    <cellStyle name="Accent6 9" xfId="2279" xr:uid="{F98BCECA-E266-4EBC-82C4-EA71EF3249B0}"/>
    <cellStyle name="Accent6_zahtevek" xfId="19655" xr:uid="{58B17B22-9659-47B3-9807-CB5FD423407A}"/>
    <cellStyle name="Bad" xfId="2280" xr:uid="{12B1BAEC-69E4-4CCD-B6B1-D356EF548F55}"/>
    <cellStyle name="Bad 2" xfId="358" xr:uid="{790F4EAF-A755-452D-B1C0-D313DB8CF179}"/>
    <cellStyle name="Bad 2 2" xfId="359" xr:uid="{18B3B801-6D09-4AD8-BDE7-4823E86211A2}"/>
    <cellStyle name="Bad 2 2 2" xfId="2282" xr:uid="{3475A34C-B045-435C-8025-F1B1B4AEC83B}"/>
    <cellStyle name="Bad 2 2 3" xfId="20244" xr:uid="{978576B5-848B-4A69-AA51-1F8E175DBDEB}"/>
    <cellStyle name="Bad 2 3" xfId="360" xr:uid="{35782657-6819-40CA-9E5A-E29E4AB961D6}"/>
    <cellStyle name="Bad 2 3 2" xfId="2284" xr:uid="{87FCE798-77C0-46D6-9D43-5C3B07E90AA8}"/>
    <cellStyle name="Bad 2 3 3" xfId="2285" xr:uid="{310A1AC3-FC1C-43EB-8905-9648C46C9FEE}"/>
    <cellStyle name="Bad 2 3 4" xfId="2283" xr:uid="{BD2130FB-5D33-4C88-BAA1-CC408596D457}"/>
    <cellStyle name="Bad 2 3 5" xfId="20245" xr:uid="{50014087-EE8E-44CD-9247-D7F29BBFFBCD}"/>
    <cellStyle name="Bad 2 4" xfId="361" xr:uid="{82DB83B5-5FCA-4707-B934-A1BF90B8402B}"/>
    <cellStyle name="Bad 2 4 2" xfId="2287" xr:uid="{28532CC0-F4A6-40FB-91F8-56AC2D3E7EEE}"/>
    <cellStyle name="Bad 2 4 3" xfId="2288" xr:uid="{9C2800F4-E441-45CF-A505-F593E6842039}"/>
    <cellStyle name="Bad 2 4 4" xfId="2286" xr:uid="{C1C83FF1-255D-4384-9736-E867F49A31DA}"/>
    <cellStyle name="Bad 2 4 5" xfId="20246" xr:uid="{A9E30C55-6762-4276-8CDA-720FBDD3F567}"/>
    <cellStyle name="Bad 2 5" xfId="2289" xr:uid="{1C0108CF-44D0-4AB6-BCCE-7ADA7D748977}"/>
    <cellStyle name="Bad 2 6" xfId="2290" xr:uid="{415AB7AE-F9B5-431B-B2AC-A5CF88B51AFA}"/>
    <cellStyle name="Bad 2 7" xfId="2281" xr:uid="{01E7B1C5-8E75-4D48-8A24-6C1727EDB060}"/>
    <cellStyle name="Bad 2 8" xfId="20243" xr:uid="{EBE6AA42-3192-4DCA-B7E0-2A804634C206}"/>
    <cellStyle name="Bad 3" xfId="362" xr:uid="{61A46C39-034C-4F48-B78D-BDEE2CD10F47}"/>
    <cellStyle name="Bad 3 2" xfId="363" xr:uid="{CB9FC8E0-B317-4D0F-B68C-8C876680A5A3}"/>
    <cellStyle name="Bad 3 2 2" xfId="2292" xr:uid="{A7510ACE-EF31-4396-B8DF-4ABB4DF87017}"/>
    <cellStyle name="Bad 3 2 3" xfId="20248" xr:uid="{A19AA6B6-9739-4776-BF0D-62EE1BFFF602}"/>
    <cellStyle name="Bad 3 3" xfId="2293" xr:uid="{D04B4F87-8B46-4912-AFFD-A3E5BE5D06F2}"/>
    <cellStyle name="Bad 3 4" xfId="2291" xr:uid="{845A1ED6-7A91-4108-909A-392FA5E34860}"/>
    <cellStyle name="Bad 3 5" xfId="20247" xr:uid="{E7BC4D66-0EE1-483B-B992-C1EBBCA0FA75}"/>
    <cellStyle name="Bad 4" xfId="364" xr:uid="{04E9E329-3F5F-4FA1-A2C5-72B77E1B5895}"/>
    <cellStyle name="Bad 4 2" xfId="365" xr:uid="{35444E8C-19AC-40D2-80F7-504D2FB7CFF5}"/>
    <cellStyle name="Bad 4 2 2" xfId="2295" xr:uid="{A50F6F85-82A6-460E-9E38-322FB855D96B}"/>
    <cellStyle name="Bad 4 2 3" xfId="20250" xr:uid="{EE29C00D-86F3-4A59-8E01-050650892123}"/>
    <cellStyle name="Bad 4 3" xfId="2296" xr:uid="{F18ACB43-2A55-4739-B0EB-B5A8D899B5E5}"/>
    <cellStyle name="Bad 4 4" xfId="2294" xr:uid="{A63E19C9-6C20-46FD-A39C-31DEBC86D2B8}"/>
    <cellStyle name="Bad 4 5" xfId="20249" xr:uid="{3AB320A1-8620-4251-BF57-CE8D6F429A6C}"/>
    <cellStyle name="Bad 5" xfId="366" xr:uid="{629787B7-A944-4ECF-BD5F-9032D9AECB62}"/>
    <cellStyle name="Bad 5 2" xfId="367" xr:uid="{7D2F4AEA-7EAD-42D8-B913-415FE197EA5F}"/>
    <cellStyle name="Bad 5 2 2" xfId="2298" xr:uid="{DBB522D9-6AD6-4176-AF22-D9949092A6EA}"/>
    <cellStyle name="Bad 5 2 3" xfId="20252" xr:uid="{E00651CC-1A86-48CD-A48D-CD69699EDEF5}"/>
    <cellStyle name="Bad 5 3" xfId="2299" xr:uid="{ACCDDC8D-85D6-4924-8580-9DAB942AD6B2}"/>
    <cellStyle name="Bad 5 4" xfId="2297" xr:uid="{1970D675-DA42-459C-B7F8-D6CCA64C5106}"/>
    <cellStyle name="Bad 5 5" xfId="20251" xr:uid="{F08643E7-40A5-41F6-BB0B-8DDBE448CDF7}"/>
    <cellStyle name="Bad 6" xfId="368" xr:uid="{02C73757-3801-486B-9343-896530B0184E}"/>
    <cellStyle name="Bad 6 2" xfId="369" xr:uid="{4F73CC09-58BA-445C-9FE4-CB98D2EA8F43}"/>
    <cellStyle name="Bad 6 2 2" xfId="20254" xr:uid="{828FE1ED-8714-4DA5-AAAF-0D1BA2F7E5C0}"/>
    <cellStyle name="Bad 6 3" xfId="2300" xr:uid="{59CD78E6-1BF4-4FD5-A73C-C3B79ABC02ED}"/>
    <cellStyle name="Bad 6 4" xfId="20253" xr:uid="{7DB8ABC6-A01E-4D27-BEEB-292145CE26F6}"/>
    <cellStyle name="Bad 7" xfId="370" xr:uid="{736C5080-C211-4748-9B1C-9CDA10E26160}"/>
    <cellStyle name="Bad 7 2" xfId="2301" xr:uid="{B5121455-BE74-48FF-B8C7-C557BD8AE8D6}"/>
    <cellStyle name="Bad 8" xfId="20242" xr:uid="{1586569A-8E5C-4BA1-9358-4B752F3F2523}"/>
    <cellStyle name="Bilješka" xfId="371" xr:uid="{C958C9B5-DC27-4213-9B37-59F57620CA4C}"/>
    <cellStyle name="Bilješka 10" xfId="372" xr:uid="{D8A53DCA-75CC-4919-B685-92F21F07AAAE}"/>
    <cellStyle name="Bilješka 10 2" xfId="20256" xr:uid="{C6FD9EF0-F4E0-4321-8A60-16A5AE97E901}"/>
    <cellStyle name="Bilješka 11" xfId="373" xr:uid="{41DB1B1F-0D81-418D-A9EC-34010456AB27}"/>
    <cellStyle name="Bilješka 11 2" xfId="20257" xr:uid="{A2C033C2-E092-4697-9206-8ED4B623B0FB}"/>
    <cellStyle name="Bilješka 12" xfId="374" xr:uid="{81E71BF8-6081-42F5-898B-A4CED1BC517E}"/>
    <cellStyle name="Bilješka 12 2" xfId="20258" xr:uid="{DB30F7F3-5CE5-48BA-846A-7A974A7621E7}"/>
    <cellStyle name="Bilješka 13" xfId="375" xr:uid="{0D65AC63-B289-423B-8D4A-00A1D9D77C5C}"/>
    <cellStyle name="Bilješka 13 2" xfId="20259" xr:uid="{EB735837-156F-47ED-9308-91E9C7547E5B}"/>
    <cellStyle name="Bilješka 14" xfId="376" xr:uid="{92DE9AB4-8C5D-474F-B7AE-E74650928A86}"/>
    <cellStyle name="Bilješka 14 2" xfId="20260" xr:uid="{F76D5B93-2D39-41A2-9CE1-7891DFEE2F7A}"/>
    <cellStyle name="Bilješka 15" xfId="377" xr:uid="{FA6B29DF-C127-43A2-B374-8FE6F0AC4332}"/>
    <cellStyle name="Bilješka 15 2" xfId="20261" xr:uid="{F3CCD9CE-EC18-4DA5-8D0A-E16E456153DC}"/>
    <cellStyle name="Bilješka 16" xfId="378" xr:uid="{5276AE4D-F73D-48D2-82C2-CFEDA122E85E}"/>
    <cellStyle name="Bilješka 16 2" xfId="20262" xr:uid="{926DE25A-AE81-41A9-A0E6-BC4D08D3A99E}"/>
    <cellStyle name="Bilješka 17" xfId="379" xr:uid="{66BBE4F2-E98F-43D8-8205-255B84F45FF6}"/>
    <cellStyle name="Bilješka 17 2" xfId="20263" xr:uid="{6F79D9E4-CDFC-4A7E-9AA5-D3112B854DF8}"/>
    <cellStyle name="Bilješka 18" xfId="380" xr:uid="{4249854D-D729-4F83-9540-563B15CBAB55}"/>
    <cellStyle name="Bilješka 18 2" xfId="20264" xr:uid="{D6E5E5DE-6583-4BF4-9DFC-B43D65EBCA53}"/>
    <cellStyle name="Bilješka 19" xfId="381" xr:uid="{C2B655C6-80E2-471E-A8AE-CC598AF33CF1}"/>
    <cellStyle name="Bilješka 19 2" xfId="20265" xr:uid="{B795C6AC-19E7-4258-AC8C-E44229E178B7}"/>
    <cellStyle name="Bilješka 2" xfId="382" xr:uid="{ED291F2D-F9BD-4272-B8FF-FB9C0DFCE0E3}"/>
    <cellStyle name="Bilješka 2 2" xfId="383" xr:uid="{B05E4C41-069E-40E8-9FA8-3499CDC2F550}"/>
    <cellStyle name="Bilješka 2 2 2" xfId="20267" xr:uid="{72EC8873-4DEF-481C-B186-37AA74AD3EC5}"/>
    <cellStyle name="Bilješka 2 3" xfId="384" xr:uid="{CB5C7484-A051-4DAD-82FB-D351F112AED3}"/>
    <cellStyle name="Bilješka 2 3 2" xfId="20268" xr:uid="{A7ACEE14-F13C-4B8F-817F-48B4DF70F925}"/>
    <cellStyle name="Bilješka 2 4" xfId="20266" xr:uid="{E9FAB7F7-4059-495B-9A0A-009BD410A23D}"/>
    <cellStyle name="Bilješka 2_2009_06_02_tender_jezevac_PARCELACIJA  -s formom" xfId="385" xr:uid="{E90A7A29-F44D-40D9-9027-F71B4CC56790}"/>
    <cellStyle name="Bilješka 20" xfId="386" xr:uid="{0CF6CEB3-612E-4F9A-AB44-20970E5CD71F}"/>
    <cellStyle name="Bilješka 20 2" xfId="20269" xr:uid="{0C43287C-8F22-48C7-B574-1364FE58DBA7}"/>
    <cellStyle name="Bilješka 21" xfId="387" xr:uid="{2AD1C934-B8DC-44E0-BDBF-0F8D9CC76C70}"/>
    <cellStyle name="Bilješka 21 2" xfId="20270" xr:uid="{29B0DABC-4F8D-481C-BBC2-9954EBD78824}"/>
    <cellStyle name="Bilješka 22" xfId="388" xr:uid="{1934BF54-CFEE-4EBC-8BF9-3AD54940201D}"/>
    <cellStyle name="Bilješka 22 2" xfId="20271" xr:uid="{F70CE388-C4EB-4007-AD7E-C2C91AF121EF}"/>
    <cellStyle name="Bilješka 23" xfId="389" xr:uid="{261E956A-621B-4D10-943F-1D880490A392}"/>
    <cellStyle name="Bilješka 23 2" xfId="20272" xr:uid="{7D741D1A-4C45-472A-9226-C3528D227C2A}"/>
    <cellStyle name="Bilješka 24" xfId="390" xr:uid="{DA49B917-1877-4C10-9D31-93FE1A11A8B4}"/>
    <cellStyle name="Bilješka 24 2" xfId="20273" xr:uid="{A001DA58-6709-416C-8CFC-E34A8B68AA24}"/>
    <cellStyle name="Bilješka 25" xfId="391" xr:uid="{799653BE-92A7-422C-9001-6C6EF90353AC}"/>
    <cellStyle name="Bilješka 25 2" xfId="20274" xr:uid="{3E7ED0E6-57C6-4546-909A-2AD13F090BEB}"/>
    <cellStyle name="Bilješka 26" xfId="392" xr:uid="{4BC58881-0D7C-44DD-862B-B8D5346BACD9}"/>
    <cellStyle name="Bilješka 26 2" xfId="20275" xr:uid="{FE9DF444-AB29-43FD-A9D4-2D2F25BC9537}"/>
    <cellStyle name="Bilješka 27" xfId="393" xr:uid="{BEB7A6E8-0D6A-4BA1-BF47-FBEE55D4FA9C}"/>
    <cellStyle name="Bilješka 27 2" xfId="20276" xr:uid="{A1717C0A-92E0-4030-9045-9EB1C6477279}"/>
    <cellStyle name="Bilješka 28" xfId="394" xr:uid="{034B4657-889C-4169-973E-B8BE03487369}"/>
    <cellStyle name="Bilješka 28 2" xfId="20277" xr:uid="{75D008EA-6CC4-4B37-A808-41184A0642D0}"/>
    <cellStyle name="Bilješka 29" xfId="395" xr:uid="{A59046DD-C6B4-411A-8ACC-E86C8B8C339F}"/>
    <cellStyle name="Bilješka 29 2" xfId="20278" xr:uid="{B9D2CF4B-A93C-4527-B7FF-CA1E97D43C48}"/>
    <cellStyle name="Bilješka 3" xfId="396" xr:uid="{C179BAE0-2D6C-44D2-A24A-1BE3A19C091A}"/>
    <cellStyle name="Bilješka 3 2" xfId="20279" xr:uid="{AE5E8C4E-B07A-472E-8038-AD909CA3FD7C}"/>
    <cellStyle name="Bilješka 30" xfId="397" xr:uid="{410E6D1A-1665-4BED-A423-C85EBAF10076}"/>
    <cellStyle name="Bilješka 30 2" xfId="20280" xr:uid="{A61D4611-0280-42C1-ABFB-9FFFD67A25B4}"/>
    <cellStyle name="Bilješka 31" xfId="398" xr:uid="{013E1BA8-A44E-49D8-91EA-86D62B0604BE}"/>
    <cellStyle name="Bilješka 31 2" xfId="20281" xr:uid="{5E130F97-67E8-48B5-9453-B0F9C7DAEE11}"/>
    <cellStyle name="Bilješka 32" xfId="399" xr:uid="{AFB616B6-C922-45F1-B7D5-719F5888FA41}"/>
    <cellStyle name="Bilješka 32 2" xfId="20282" xr:uid="{0825D019-5972-4644-9D9F-C6F1288009EC}"/>
    <cellStyle name="Bilješka 33" xfId="400" xr:uid="{4299C150-4B38-4358-A280-C2FFF2A37E7F}"/>
    <cellStyle name="Bilješka 33 2" xfId="20283" xr:uid="{476E5B4F-0639-48DD-8EF1-F700AC790FD8}"/>
    <cellStyle name="Bilješka 34" xfId="401" xr:uid="{F2C96932-9E44-42EF-A7C0-26A20F1EDC37}"/>
    <cellStyle name="Bilješka 34 2" xfId="20284" xr:uid="{71817EA4-F6B9-422B-8CE5-69921BB0DBD3}"/>
    <cellStyle name="Bilješka 35" xfId="402" xr:uid="{A8BCCD8A-0BCC-41C4-A5F1-4F060E77C3E5}"/>
    <cellStyle name="Bilješka 35 2" xfId="20285" xr:uid="{141093B9-5672-47C8-B353-352937E654C3}"/>
    <cellStyle name="Bilješka 36" xfId="403" xr:uid="{BCBC2FA7-DF3D-43D1-AD59-0AD875A6CDF0}"/>
    <cellStyle name="Bilješka 36 2" xfId="20286" xr:uid="{54A6AB53-F60F-418C-BECE-1CC3B01F7611}"/>
    <cellStyle name="Bilješka 37" xfId="404" xr:uid="{F509C312-81E8-494C-A577-68A964C301D9}"/>
    <cellStyle name="Bilješka 37 2" xfId="20287" xr:uid="{0313117F-1FD3-4978-9DB6-33D57D0F0974}"/>
    <cellStyle name="Bilješka 38" xfId="405" xr:uid="{A78FF319-0FFC-4F6A-B93C-8685907C2C3F}"/>
    <cellStyle name="Bilješka 38 2" xfId="20288" xr:uid="{EFA05E07-8256-4D89-8603-4BFF3B3AE1C3}"/>
    <cellStyle name="Bilješka 39" xfId="406" xr:uid="{F14F4631-E134-4783-856B-BCECCE19700A}"/>
    <cellStyle name="Bilješka 39 2" xfId="20289" xr:uid="{C7F4A85A-F76F-4683-8F86-0AE44EB6770D}"/>
    <cellStyle name="Bilješka 4" xfId="407" xr:uid="{0EBD2D73-4E78-4ADD-960B-C2AA186CEA20}"/>
    <cellStyle name="Bilješka 4 2" xfId="20290" xr:uid="{07D5652E-A676-454B-BC34-3ABE6195E0BB}"/>
    <cellStyle name="Bilješka 40" xfId="408" xr:uid="{517149FE-7A51-4CD1-9268-F120938CC6D8}"/>
    <cellStyle name="Bilješka 40 2" xfId="20291" xr:uid="{AA3EF2E6-8DD8-48A8-9047-3300C8EE92C4}"/>
    <cellStyle name="Bilješka 41" xfId="409" xr:uid="{9E3D2386-7EFD-40EE-90AA-2A8DF48778FB}"/>
    <cellStyle name="Bilješka 41 2" xfId="20292" xr:uid="{F9C39483-ED7A-4667-842E-DF8E166E7EC4}"/>
    <cellStyle name="Bilješka 42" xfId="410" xr:uid="{00278FDF-6AB0-468C-B405-4F6C9E1CC8A3}"/>
    <cellStyle name="Bilješka 42 2" xfId="20293" xr:uid="{9FAACC68-C4B0-4458-9E13-833761DAC346}"/>
    <cellStyle name="Bilješka 43" xfId="411" xr:uid="{FB1BBA70-4AA2-4FE6-A026-AACC06CB6980}"/>
    <cellStyle name="Bilješka 43 2" xfId="20294" xr:uid="{08FD593E-3D24-42B1-9AA3-704E75D12D2F}"/>
    <cellStyle name="Bilješka 44" xfId="412" xr:uid="{B5C844BD-CA87-467A-8C50-99F8FD912D67}"/>
    <cellStyle name="Bilješka 44 2" xfId="20295" xr:uid="{314E9917-AC9A-4315-85D7-7452DABB66B5}"/>
    <cellStyle name="Bilješka 45" xfId="413" xr:uid="{F5C5C98A-FC00-44D5-8DF6-0BF02D1A41D0}"/>
    <cellStyle name="Bilješka 45 2" xfId="20296" xr:uid="{EA95AFFE-3A37-4C01-AB06-91431B4D24E1}"/>
    <cellStyle name="Bilješka 46" xfId="414" xr:uid="{898482F0-0738-453F-84E3-247DF1A8D538}"/>
    <cellStyle name="Bilješka 46 2" xfId="20297" xr:uid="{A92BEADC-357D-450E-9EFD-0E0D3A31C823}"/>
    <cellStyle name="Bilješka 47" xfId="415" xr:uid="{3DF479A9-44A4-4553-A5BB-D2A6E345791D}"/>
    <cellStyle name="Bilješka 47 2" xfId="20298" xr:uid="{A1C3B21B-33EF-495D-8968-4D25B8FE4883}"/>
    <cellStyle name="Bilješka 48" xfId="416" xr:uid="{FA124CF0-F014-40CE-897A-35EFABA9D49F}"/>
    <cellStyle name="Bilješka 48 2" xfId="20299" xr:uid="{50C9AF30-40C4-4A6B-9581-BAB9DA51343C}"/>
    <cellStyle name="Bilješka 49" xfId="417" xr:uid="{47000BED-29E7-48F9-9740-4E0072CEAC99}"/>
    <cellStyle name="Bilješka 49 2" xfId="20300" xr:uid="{CF7D0472-00AB-4B75-819B-C017A428A77B}"/>
    <cellStyle name="Bilješka 5" xfId="418" xr:uid="{6A1B28EE-214F-43A1-B394-7AB4DF4DFA85}"/>
    <cellStyle name="Bilješka 5 2" xfId="20301" xr:uid="{C5370530-B45B-472E-AB83-7F20F3F847F8}"/>
    <cellStyle name="Bilješka 50" xfId="419" xr:uid="{7661B3E6-5545-438D-A7E2-9383059094C8}"/>
    <cellStyle name="Bilješka 50 2" xfId="20302" xr:uid="{8C8366C2-F923-46D6-931B-C01A04A13C44}"/>
    <cellStyle name="Bilješka 51" xfId="420" xr:uid="{8374F8B0-B8D5-4ABA-8FA4-9527EE0658ED}"/>
    <cellStyle name="Bilješka 51 2" xfId="20303" xr:uid="{88D63D23-64DA-45CA-9194-3DE104FE97B2}"/>
    <cellStyle name="Bilješka 52" xfId="20255" xr:uid="{AF4B9BB6-11C5-4397-8A12-3105476C2C88}"/>
    <cellStyle name="Bilješka 6" xfId="421" xr:uid="{47E0CCA3-C5A2-42C5-94C1-19721674BF18}"/>
    <cellStyle name="Bilješka 6 2" xfId="20304" xr:uid="{4A09CB08-DD16-4298-BD22-32E57C39996B}"/>
    <cellStyle name="Bilješka 7" xfId="422" xr:uid="{6B4141B8-204E-47EB-B48E-D29960D9596D}"/>
    <cellStyle name="Bilješka 7 2" xfId="20305" xr:uid="{DEEA9BE0-2570-462B-B292-75159BDC2DF0}"/>
    <cellStyle name="Bilješka 8" xfId="423" xr:uid="{5AAC5810-949F-4E5F-B62D-77922BD68BE9}"/>
    <cellStyle name="Bilješka 8 2" xfId="20306" xr:uid="{C9502617-E49B-4CBE-AAC8-473966BA185B}"/>
    <cellStyle name="Bilješka 9" xfId="424" xr:uid="{67D1BC10-1AD0-407D-87DE-70E9AB8CBF7B}"/>
    <cellStyle name="Bilješka 9 2" xfId="20307" xr:uid="{815BFCFC-BA10-4355-BCCA-2DB9738A5D45}"/>
    <cellStyle name="Bilješka_2009_06_02_tender_jezevac_PARCELACIJA  -s formom" xfId="425" xr:uid="{B8FF88AE-D792-4BE3-A2C3-A778D220DF82}"/>
    <cellStyle name="Border" xfId="426" xr:uid="{8E520C7A-7C8A-4244-AA62-269DC625934D}"/>
    <cellStyle name="Border 2" xfId="20308" xr:uid="{32FEA270-785D-4970-B601-A7713B800E25}"/>
    <cellStyle name="Calculation" xfId="2302" xr:uid="{B28C3AE9-51F5-4412-90A5-06BF7B22C542}"/>
    <cellStyle name="Calculation 2" xfId="427" xr:uid="{2300C469-535D-46E7-9055-DB73551E584D}"/>
    <cellStyle name="Calculation 2 10" xfId="20310" xr:uid="{F0741A80-A553-4B5A-9453-2373A9259115}"/>
    <cellStyle name="Calculation 2 2" xfId="428" xr:uid="{91563827-BE29-43EC-965B-C68D3C86650D}"/>
    <cellStyle name="Calculation 2 2 2" xfId="2304" xr:uid="{A89C9C33-3B71-4D1D-AAF0-1376E5D996BE}"/>
    <cellStyle name="Calculation 2 2 3" xfId="20311" xr:uid="{1C499760-5921-43FC-8EE3-C6C14E27E114}"/>
    <cellStyle name="Calculation 2 3" xfId="429" xr:uid="{936A1872-DC8A-4CA5-9558-84ECCAF70ECB}"/>
    <cellStyle name="Calculation 2 3 2" xfId="2306" xr:uid="{6EA4AEF3-018F-4D43-A882-76C8BC3F6FEE}"/>
    <cellStyle name="Calculation 2 3 3" xfId="2307" xr:uid="{24677239-6455-4D6C-9174-599D43E2403E}"/>
    <cellStyle name="Calculation 2 3 4" xfId="2305" xr:uid="{4BFE589A-958C-4D5F-A414-2D29F449EA2C}"/>
    <cellStyle name="Calculation 2 3 5" xfId="20312" xr:uid="{D220B99C-87F5-409D-9A77-33A3ECD45933}"/>
    <cellStyle name="Calculation 2 4" xfId="430" xr:uid="{0529169C-471E-43F6-97D0-CB41A932721A}"/>
    <cellStyle name="Calculation 2 4 2" xfId="2309" xr:uid="{2335629C-EBCD-4BF6-89C4-CFE7A695A724}"/>
    <cellStyle name="Calculation 2 4 2 2" xfId="5321" xr:uid="{1310EBD4-2329-44C3-BFD8-477A1E89771F}"/>
    <cellStyle name="Calculation 2 4 2 2 2" xfId="8547" xr:uid="{81D9602F-1B61-45F9-9C7C-FEAA0B5BA5C5}"/>
    <cellStyle name="Calculation 2 4 2 2 2 2" xfId="14086" xr:uid="{E5F8BA59-60A1-4CF9-9E7A-37B7579B8F33}"/>
    <cellStyle name="Calculation 2 4 2 2 2 3" xfId="15164" xr:uid="{8C48D21D-E1D2-4C37-9FD6-17F00F545D2E}"/>
    <cellStyle name="Calculation 2 4 2 2 2 4" xfId="15444" xr:uid="{014BD22B-A451-4B9C-9CF5-237768364E4E}"/>
    <cellStyle name="Calculation 2 4 2 2 2 5" xfId="19423" xr:uid="{656B33D6-8D59-4A36-84A0-E349CAEBD627}"/>
    <cellStyle name="Calculation 2 4 2 2 3" xfId="7661" xr:uid="{425BAE47-7B66-4751-BCF2-480EB8C8C52E}"/>
    <cellStyle name="Calculation 2 4 2 2 3 2" xfId="13200" xr:uid="{4FBE6225-251B-4307-9E78-B51859C6DE31}"/>
    <cellStyle name="Calculation 2 4 2 2 3 3" xfId="14725" xr:uid="{138D1690-D7E5-48D8-B3E4-0187BB5537F0}"/>
    <cellStyle name="Calculation 2 4 2 2 3 4" xfId="8888" xr:uid="{779118B0-6871-45E2-8F94-02CC3AA6521A}"/>
    <cellStyle name="Calculation 2 4 2 2 3 5" xfId="18537" xr:uid="{0D2429E8-D02B-44ED-AAFF-475CE0427178}"/>
    <cellStyle name="Calculation 2 4 2 2 4" xfId="14646" xr:uid="{57AAA7D4-4B29-4464-888F-B31CB05B0679}"/>
    <cellStyle name="Calculation 2 4 2 2 5" xfId="9529" xr:uid="{42AE1D44-18E5-4530-B516-12B71F2A12AC}"/>
    <cellStyle name="Calculation 2 4 2 2 6" xfId="14650" xr:uid="{A6674866-6539-4541-B310-C51C6C1EF166}"/>
    <cellStyle name="Calculation 2 4 3" xfId="2310" xr:uid="{54E85ABD-F392-433F-B8BA-DAF08A9F9DBA}"/>
    <cellStyle name="Calculation 2 4 3 2" xfId="5322" xr:uid="{35C90C50-3AD2-4857-BEC9-FA50EBC9220E}"/>
    <cellStyle name="Calculation 2 4 3 2 2" xfId="8548" xr:uid="{F3A4FCED-20EC-458A-9786-63670316B23B}"/>
    <cellStyle name="Calculation 2 4 3 2 2 2" xfId="14087" xr:uid="{CA1322BB-F119-4976-BC1C-4A5C34FDDDEB}"/>
    <cellStyle name="Calculation 2 4 3 2 2 3" xfId="15165" xr:uid="{03DA9375-AFC4-4E06-A3CD-316CD3FBC6A4}"/>
    <cellStyle name="Calculation 2 4 3 2 2 4" xfId="15445" xr:uid="{ED2DF574-5BCF-403C-8111-DE0804A17F9B}"/>
    <cellStyle name="Calculation 2 4 3 2 2 5" xfId="19424" xr:uid="{E4DD955F-2C00-48ED-8AC4-F6D14D3024BD}"/>
    <cellStyle name="Calculation 2 4 3 2 3" xfId="7662" xr:uid="{49A41487-3973-406E-9FCE-9F19F93B8B18}"/>
    <cellStyle name="Calculation 2 4 3 2 3 2" xfId="13201" xr:uid="{17276F6B-3FB5-4152-AB2A-44309C20346E}"/>
    <cellStyle name="Calculation 2 4 3 2 3 3" xfId="14565" xr:uid="{B789AD1C-9B8E-411B-ABAA-9D4BB8BB9166}"/>
    <cellStyle name="Calculation 2 4 3 2 3 4" xfId="14915" xr:uid="{E470DD20-AE9E-4EFD-935F-8C554C8ACCE0}"/>
    <cellStyle name="Calculation 2 4 3 2 3 5" xfId="18538" xr:uid="{12D7C6B5-6DC3-44DF-9FD1-9A5FBD6F7224}"/>
    <cellStyle name="Calculation 2 4 3 2 4" xfId="14792" xr:uid="{936B52B5-342F-4817-A898-1840A2A52368}"/>
    <cellStyle name="Calculation 2 4 3 2 5" xfId="14865" xr:uid="{61DBE9AE-9CA1-4F49-AC83-1EC9A54787B1}"/>
    <cellStyle name="Calculation 2 4 3 2 6" xfId="9160" xr:uid="{342AE90D-6567-4315-BAE2-9131BA053D78}"/>
    <cellStyle name="Calculation 2 4 4" xfId="5320" xr:uid="{F1C4E618-4575-485C-A1E3-FFC7E1021FFD}"/>
    <cellStyle name="Calculation 2 4 4 2" xfId="8546" xr:uid="{2CF65824-4D01-4716-A89C-3FB9D411BE6B}"/>
    <cellStyle name="Calculation 2 4 4 2 2" xfId="14085" xr:uid="{E65BBF3F-9D64-4691-9B5E-6D0A4A9F0588}"/>
    <cellStyle name="Calculation 2 4 4 2 3" xfId="15163" xr:uid="{ABBD9DFA-527E-4CEE-B9E2-F7CE948594F3}"/>
    <cellStyle name="Calculation 2 4 4 2 4" xfId="15443" xr:uid="{3DC9F9DC-0C1A-4EB2-9CC8-8D0442B29076}"/>
    <cellStyle name="Calculation 2 4 4 2 5" xfId="19422" xr:uid="{C25A7B30-F8E8-4A0A-A769-176965940A5E}"/>
    <cellStyle name="Calculation 2 4 4 3" xfId="7660" xr:uid="{AE68BE69-33EA-4C38-9FAD-8DEB656772C2}"/>
    <cellStyle name="Calculation 2 4 4 3 2" xfId="13199" xr:uid="{02532525-8C09-4BB3-AA66-9304C9B8AA6B}"/>
    <cellStyle name="Calculation 2 4 4 3 3" xfId="9030" xr:uid="{CCF20069-9ACF-4928-8EE7-BC3DE1ECEEAB}"/>
    <cellStyle name="Calculation 2 4 4 3 4" xfId="15158" xr:uid="{997D1971-EF0C-4FF2-9965-B9835FF727C1}"/>
    <cellStyle name="Calculation 2 4 4 3 5" xfId="18536" xr:uid="{44E10543-4895-4A35-9442-57216C9F335F}"/>
    <cellStyle name="Calculation 2 4 4 4" xfId="14997" xr:uid="{BE8B82FD-C5EF-4402-AF8B-689575AAD84A}"/>
    <cellStyle name="Calculation 2 4 4 5" xfId="9153" xr:uid="{8BFB1F16-73C1-4CA0-A8BD-296368BA1E2F}"/>
    <cellStyle name="Calculation 2 4 4 6" xfId="15036" xr:uid="{05AB0438-0FF9-4012-976D-F7E56F4C303F}"/>
    <cellStyle name="Calculation 2 4 5" xfId="2308" xr:uid="{E6E209FE-D699-4FAA-9E19-7AF99EFAC9E4}"/>
    <cellStyle name="Calculation 2 4 6" xfId="20313" xr:uid="{CA7611F0-F1E4-4D32-ACE3-A514AB9BA628}"/>
    <cellStyle name="Calculation 2 5" xfId="2311" xr:uid="{80FE284E-02E6-49F4-81B6-B86A7F00ECB8}"/>
    <cellStyle name="Calculation 2 5 2" xfId="5323" xr:uid="{11C0CDC6-3436-40CD-A028-447166A61BA9}"/>
    <cellStyle name="Calculation 2 5 2 2" xfId="8549" xr:uid="{CCBA989C-7D51-4EAA-9A2B-F48A4EED8E5A}"/>
    <cellStyle name="Calculation 2 5 2 2 2" xfId="14088" xr:uid="{CBF18063-E250-483B-B049-E97BA3D1DB1D}"/>
    <cellStyle name="Calculation 2 5 2 2 3" xfId="15166" xr:uid="{373238D6-EBD9-43B9-8382-40E3C907B175}"/>
    <cellStyle name="Calculation 2 5 2 2 4" xfId="15446" xr:uid="{E9EAD4B4-2859-4C04-83C0-25A5B8A444B1}"/>
    <cellStyle name="Calculation 2 5 2 2 5" xfId="19425" xr:uid="{430068BB-6B6E-433F-B159-5AB5D4AF154E}"/>
    <cellStyle name="Calculation 2 5 2 3" xfId="7663" xr:uid="{5C382E63-2F84-4369-B6A8-612657DECF54}"/>
    <cellStyle name="Calculation 2 5 2 3 2" xfId="13202" xr:uid="{44D2880E-1FC5-4B4B-9FDA-F1FF2FFBE248}"/>
    <cellStyle name="Calculation 2 5 2 3 3" xfId="9130" xr:uid="{9D8BF89B-9D95-481A-9067-D32208A44AE0}"/>
    <cellStyle name="Calculation 2 5 2 3 4" xfId="14908" xr:uid="{243A41C0-3799-47B2-95E5-1F9B7DD4E975}"/>
    <cellStyle name="Calculation 2 5 2 3 5" xfId="18539" xr:uid="{EF773805-D362-48D9-A860-9FF45E3DEE9A}"/>
    <cellStyle name="Calculation 2 5 2 4" xfId="14905" xr:uid="{4E61F52B-C9BB-41A4-8A57-01508930143D}"/>
    <cellStyle name="Calculation 2 5 2 5" xfId="14827" xr:uid="{F75F8BB8-82BF-4279-BC2A-0A0DE17AD259}"/>
    <cellStyle name="Calculation 2 5 2 6" xfId="14483" xr:uid="{018A1C56-A002-4B23-A5CA-32D6B4820D29}"/>
    <cellStyle name="Calculation 2 6" xfId="2312" xr:uid="{924CF65E-BF0D-4759-BA3B-36599DD0A390}"/>
    <cellStyle name="Calculation 2 6 2" xfId="5324" xr:uid="{60E7D5E2-C72A-441D-ABFA-763006AA4BAF}"/>
    <cellStyle name="Calculation 2 6 2 2" xfId="8550" xr:uid="{8410ECD0-ED86-4235-9FEE-B4B362B80392}"/>
    <cellStyle name="Calculation 2 6 2 2 2" xfId="14089" xr:uid="{A5D1DA59-BA94-4893-BE41-E10A18A8E8E5}"/>
    <cellStyle name="Calculation 2 6 2 2 3" xfId="15167" xr:uid="{3010375E-2411-4A42-9C83-01B97FC11BB4}"/>
    <cellStyle name="Calculation 2 6 2 2 4" xfId="15447" xr:uid="{EB1EE18F-0198-4719-963E-1056B2CA55B8}"/>
    <cellStyle name="Calculation 2 6 2 2 5" xfId="19426" xr:uid="{F6D18E5D-5BAB-4DEB-B19E-1D9D8A2B879B}"/>
    <cellStyle name="Calculation 2 6 2 3" xfId="7664" xr:uid="{BE169E35-8B82-410B-90C5-A6AEEE66693D}"/>
    <cellStyle name="Calculation 2 6 2 3 2" xfId="13203" xr:uid="{71CDFDE7-0B07-4F48-B901-4B55B55E81C4}"/>
    <cellStyle name="Calculation 2 6 2 3 3" xfId="14393" xr:uid="{160A603E-F676-4AF6-80BA-D53C6763FA71}"/>
    <cellStyle name="Calculation 2 6 2 3 4" xfId="14738" xr:uid="{FC18A000-C1CA-42A1-95ED-2B485F598938}"/>
    <cellStyle name="Calculation 2 6 2 3 5" xfId="18540" xr:uid="{3F000CBC-D127-437F-AFC5-56BF5270E35E}"/>
    <cellStyle name="Calculation 2 6 2 4" xfId="15029" xr:uid="{9BB3607F-5F8D-4DB9-A2FA-2802E919B074}"/>
    <cellStyle name="Calculation 2 6 2 5" xfId="14775" xr:uid="{14FC8AE1-AAEF-4056-83E7-91A0B206B3F6}"/>
    <cellStyle name="Calculation 2 6 2 6" xfId="14544" xr:uid="{CFF946D7-F17C-4ECA-9EC6-0BF0B2D599E8}"/>
    <cellStyle name="Calculation 2 7" xfId="5319" xr:uid="{10AE7F2F-EC36-4818-A199-09D91128E506}"/>
    <cellStyle name="Calculation 2 7 2" xfId="8545" xr:uid="{99B553EF-78AE-4F40-9433-FCCD6F7D10E6}"/>
    <cellStyle name="Calculation 2 7 2 2" xfId="14084" xr:uid="{67C75B79-A9DB-49B0-8948-45125BC34F5B}"/>
    <cellStyle name="Calculation 2 7 2 3" xfId="15162" xr:uid="{85AB6B1F-E3EF-4DA5-A6BA-7D4F7A005381}"/>
    <cellStyle name="Calculation 2 7 2 4" xfId="15442" xr:uid="{E31C75A0-8183-4B94-8403-1F2586E6CB78}"/>
    <cellStyle name="Calculation 2 7 2 5" xfId="19421" xr:uid="{2A47EACC-1A3F-4A1E-B94A-C78C3B4861E7}"/>
    <cellStyle name="Calculation 2 7 3" xfId="7659" xr:uid="{DEE27137-AA86-4743-B025-3402737B3290}"/>
    <cellStyle name="Calculation 2 7 3 2" xfId="13198" xr:uid="{0711EE1E-B21A-48D8-A0B2-4B79F9F4F876}"/>
    <cellStyle name="Calculation 2 7 3 3" xfId="9628" xr:uid="{BF2F531D-CB93-4926-A742-2E19D16807E6}"/>
    <cellStyle name="Calculation 2 7 3 4" xfId="14525" xr:uid="{E4C7405A-F146-4AEF-85D7-EED3EC9EB342}"/>
    <cellStyle name="Calculation 2 7 3 5" xfId="18535" xr:uid="{BDBF0F7D-0CCD-45FF-8118-09434A4EF856}"/>
    <cellStyle name="Calculation 2 7 4" xfId="14879" xr:uid="{A923FD69-D3AC-45B4-B1EC-ED9F88B7EBD2}"/>
    <cellStyle name="Calculation 2 7 5" xfId="14815" xr:uid="{4A4431FA-5547-45FC-B48C-0DFEB7F0D7B2}"/>
    <cellStyle name="Calculation 2 7 6" xfId="14609" xr:uid="{C0CE24AB-A061-4981-A9D2-D967202ED2C8}"/>
    <cellStyle name="Calculation 2 8" xfId="19656" xr:uid="{F3C74EF6-1395-47A0-B019-FD1C45B91A0A}"/>
    <cellStyle name="Calculation 2 9" xfId="2303" xr:uid="{8A4D04A1-F7F2-4272-8458-35E9186DC2A1}"/>
    <cellStyle name="Calculation 3" xfId="431" xr:uid="{F2DC69C2-8971-4D24-ACCF-033D1462B37F}"/>
    <cellStyle name="Calculation 3 2" xfId="432" xr:uid="{997AC9D0-ED5E-4878-9073-52101BF880BD}"/>
    <cellStyle name="Calculation 3 2 2" xfId="5326" xr:uid="{57D3B431-0742-4D01-94AA-431CEDBA6478}"/>
    <cellStyle name="Calculation 3 2 2 2" xfId="8552" xr:uid="{2A44D4F4-6A83-47AA-886C-CA82ABEB2FEF}"/>
    <cellStyle name="Calculation 3 2 2 2 2" xfId="14091" xr:uid="{78089005-DE48-4777-AA60-5CA9F0ADB2EE}"/>
    <cellStyle name="Calculation 3 2 2 2 3" xfId="15169" xr:uid="{B6D35AA2-D02D-4848-97AD-8840453D029C}"/>
    <cellStyle name="Calculation 3 2 2 2 4" xfId="15449" xr:uid="{6ECD2F91-011B-4CA1-88D6-459A063500BE}"/>
    <cellStyle name="Calculation 3 2 2 2 5" xfId="19428" xr:uid="{DAD9A063-FD4A-4CF8-BA5F-F532DF6C57F1}"/>
    <cellStyle name="Calculation 3 2 2 3" xfId="7666" xr:uid="{D44BD67C-12F5-404C-85C9-7E7D95154FDA}"/>
    <cellStyle name="Calculation 3 2 2 3 2" xfId="13205" xr:uid="{AE0A8D2D-EDD1-499E-A57D-AD60CE5F76F2}"/>
    <cellStyle name="Calculation 3 2 2 3 3" xfId="14563" xr:uid="{C0CAE28D-6714-473E-AD9D-0E28497E4D32}"/>
    <cellStyle name="Calculation 3 2 2 3 4" xfId="9373" xr:uid="{3F5FC889-15A5-4EFA-BF64-D4E41212DDE2}"/>
    <cellStyle name="Calculation 3 2 2 3 5" xfId="18542" xr:uid="{37065253-424F-43F3-A9CA-50A45E9EF1ED}"/>
    <cellStyle name="Calculation 3 2 2 4" xfId="14440" xr:uid="{D60ABBF9-41E5-43DD-910E-F740BC6263D5}"/>
    <cellStyle name="Calculation 3 2 2 5" xfId="9797" xr:uid="{0C444C08-9CEE-4AEE-8E8D-4920528D2EE6}"/>
    <cellStyle name="Calculation 3 2 2 6" xfId="14562" xr:uid="{C6E7A0EF-A466-4EB4-A7F3-A691D7F1332C}"/>
    <cellStyle name="Calculation 3 2 3" xfId="2314" xr:uid="{951BDBC9-270A-43EF-92D0-1DB59B4CA2BF}"/>
    <cellStyle name="Calculation 3 2 4" xfId="20315" xr:uid="{158B9182-FC4B-4600-9DC4-513BCD6CEBFE}"/>
    <cellStyle name="Calculation 3 3" xfId="2315" xr:uid="{F9FD9C3A-5769-4D50-BDA5-0C17D29A1A53}"/>
    <cellStyle name="Calculation 3 3 2" xfId="5327" xr:uid="{1505F97C-9F6E-48B7-B597-217229B36AEB}"/>
    <cellStyle name="Calculation 3 3 2 2" xfId="8553" xr:uid="{32EF5911-F65D-4F70-A1CA-DA1F88778E82}"/>
    <cellStyle name="Calculation 3 3 2 2 2" xfId="14092" xr:uid="{D17DB6FA-B4D2-44BE-B29B-3438E4B27726}"/>
    <cellStyle name="Calculation 3 3 2 2 3" xfId="15170" xr:uid="{3DBD3A87-A084-43B1-B71E-C79B32B5B64A}"/>
    <cellStyle name="Calculation 3 3 2 2 4" xfId="15450" xr:uid="{D7BCA39F-7243-412A-A6D6-B52AED1596D5}"/>
    <cellStyle name="Calculation 3 3 2 2 5" xfId="19429" xr:uid="{B720EE65-5A13-4991-8C7A-6CBD39A55675}"/>
    <cellStyle name="Calculation 3 3 2 3" xfId="7667" xr:uid="{E938E4AF-3197-42AD-9F69-C0B9FFB76DD2}"/>
    <cellStyle name="Calculation 3 3 2 3 2" xfId="13206" xr:uid="{A5BCBC57-D45E-412F-8324-758B9F4A7130}"/>
    <cellStyle name="Calculation 3 3 2 3 3" xfId="14612" xr:uid="{86CA64A4-8F4E-44D0-A3B3-BE31BFADBDBF}"/>
    <cellStyle name="Calculation 3 3 2 3 4" xfId="15006" xr:uid="{40B6160C-1FC9-49A0-8E6D-A7EE76FD96A4}"/>
    <cellStyle name="Calculation 3 3 2 3 5" xfId="18543" xr:uid="{1B7C2EFA-9984-4F66-8D54-DBCBCC7E8AEC}"/>
    <cellStyle name="Calculation 3 3 2 4" xfId="14858" xr:uid="{EB6073CB-9AAA-416E-8BED-C1A35B5766E0}"/>
    <cellStyle name="Calculation 3 3 2 5" xfId="14482" xr:uid="{2AA15719-0978-44FA-A695-664D241585D0}"/>
    <cellStyle name="Calculation 3 3 2 6" xfId="15439" xr:uid="{40EA7C1B-43C0-459F-B3F6-9B00C779BF85}"/>
    <cellStyle name="Calculation 3 4" xfId="5325" xr:uid="{A7A9AFC1-30DA-42AF-A76D-21E223E77755}"/>
    <cellStyle name="Calculation 3 4 2" xfId="8551" xr:uid="{F02AAFE4-2B22-4602-B791-9A99A73CC287}"/>
    <cellStyle name="Calculation 3 4 2 2" xfId="14090" xr:uid="{BC13E91D-8649-4E62-888C-864DF04678FE}"/>
    <cellStyle name="Calculation 3 4 2 3" xfId="15168" xr:uid="{9B98A120-C7C4-4914-BEBC-579180F28408}"/>
    <cellStyle name="Calculation 3 4 2 4" xfId="15448" xr:uid="{56B9B6FF-FDA3-45AD-99F4-64DFA9C1A54F}"/>
    <cellStyle name="Calculation 3 4 2 5" xfId="19427" xr:uid="{F6E60C8F-5620-4147-90BA-F5EAFBB9C9DA}"/>
    <cellStyle name="Calculation 3 4 3" xfId="7665" xr:uid="{0B35518D-EAB5-4C29-A4D6-B8CBED35B727}"/>
    <cellStyle name="Calculation 3 4 3 2" xfId="13204" xr:uid="{D76B0205-7978-40E1-AED9-AAFFE643149E}"/>
    <cellStyle name="Calculation 3 4 3 3" xfId="14566" xr:uid="{232869E6-AAD5-4B2B-B535-0F5E4AC9056F}"/>
    <cellStyle name="Calculation 3 4 3 4" xfId="14386" xr:uid="{20964985-D1E5-4EFC-82AF-7B7565663135}"/>
    <cellStyle name="Calculation 3 4 3 5" xfId="18541" xr:uid="{B7F2B03B-EF20-4622-8FBB-1A43E5BA00AA}"/>
    <cellStyle name="Calculation 3 4 4" xfId="14673" xr:uid="{628FAE26-08AB-4251-AC85-129E2C4C3752}"/>
    <cellStyle name="Calculation 3 4 5" xfId="8983" xr:uid="{F3E94F2C-7B17-42F1-AE30-E424C7A5BC95}"/>
    <cellStyle name="Calculation 3 4 6" xfId="15054" xr:uid="{5B7ED37A-8AB5-47BE-A4C2-8A1889ED238B}"/>
    <cellStyle name="Calculation 3 5" xfId="2313" xr:uid="{EC612AD1-BD9F-489F-8688-2666023735FD}"/>
    <cellStyle name="Calculation 3 6" xfId="20314" xr:uid="{7723A670-9585-4D68-AB07-2945CB38ED30}"/>
    <cellStyle name="Calculation 4" xfId="433" xr:uid="{A7FAB1B3-08BC-43C1-A6F8-E08CE4A3F8FB}"/>
    <cellStyle name="Calculation 4 2" xfId="434" xr:uid="{6BA401A0-F6BC-4020-8A76-407B4D07DD6B}"/>
    <cellStyle name="Calculation 4 2 2" xfId="5329" xr:uid="{8D8B27A4-FAF5-46AA-AF39-3335BB3CC3B8}"/>
    <cellStyle name="Calculation 4 2 2 2" xfId="8555" xr:uid="{083923B5-E3E9-4C3D-82CC-19E6CB6D176A}"/>
    <cellStyle name="Calculation 4 2 2 2 2" xfId="14094" xr:uid="{EBA9384E-5B10-497C-A67C-105AA73545D5}"/>
    <cellStyle name="Calculation 4 2 2 2 3" xfId="15172" xr:uid="{589CB264-0439-4750-9008-78540E7504CC}"/>
    <cellStyle name="Calculation 4 2 2 2 4" xfId="15452" xr:uid="{9FCE2010-4614-4717-B7D9-D8F8F69EAB26}"/>
    <cellStyle name="Calculation 4 2 2 2 5" xfId="19431" xr:uid="{55C1BDD2-7C2E-4093-A70F-90266FF16ECA}"/>
    <cellStyle name="Calculation 4 2 2 3" xfId="7669" xr:uid="{F3C10759-B6C4-41D6-B06E-0A84BD34F30A}"/>
    <cellStyle name="Calculation 4 2 2 3 2" xfId="13208" xr:uid="{88F10F44-480F-4A01-9BB0-BA0E4F7F1B31}"/>
    <cellStyle name="Calculation 4 2 2 3 3" xfId="14394" xr:uid="{EB80E9F6-380A-4B07-B10C-3306B21CFA9E}"/>
    <cellStyle name="Calculation 4 2 2 3 4" xfId="14998" xr:uid="{68C0E443-C62A-49E6-B0C9-9E6C46554FD1}"/>
    <cellStyle name="Calculation 4 2 2 3 5" xfId="18545" xr:uid="{0C1761B3-4F7E-4AD3-902C-002E4B7408DA}"/>
    <cellStyle name="Calculation 4 2 2 4" xfId="15108" xr:uid="{3537D985-799F-4D38-9F43-40A23E31DAAD}"/>
    <cellStyle name="Calculation 4 2 2 5" xfId="14630" xr:uid="{67D54449-E2EB-46FA-A36D-5BE3A5405604}"/>
    <cellStyle name="Calculation 4 2 2 6" xfId="14417" xr:uid="{E6B41825-7321-40F5-B942-52CA149242C1}"/>
    <cellStyle name="Calculation 4 2 3" xfId="2317" xr:uid="{FD0F8260-52AF-4459-8318-BBE6DB2489C6}"/>
    <cellStyle name="Calculation 4 2 4" xfId="20317" xr:uid="{2B0B7181-F1E0-42ED-B2BC-D641A359D38B}"/>
    <cellStyle name="Calculation 4 3" xfId="2318" xr:uid="{54A93B35-DACA-42F2-A40A-56C0ECFA21B9}"/>
    <cellStyle name="Calculation 4 3 2" xfId="5330" xr:uid="{641F135A-0A0A-468E-841D-BF20E0789BD7}"/>
    <cellStyle name="Calculation 4 3 2 2" xfId="8556" xr:uid="{2B1E14E5-6FB4-42A9-9647-7C0D37DF71F4}"/>
    <cellStyle name="Calculation 4 3 2 2 2" xfId="14095" xr:uid="{6619E1EE-3710-4C98-AB05-B4B02F37424A}"/>
    <cellStyle name="Calculation 4 3 2 2 3" xfId="15173" xr:uid="{01BD84A2-3581-4869-8E11-CD1311FD60CB}"/>
    <cellStyle name="Calculation 4 3 2 2 4" xfId="15453" xr:uid="{622DAA56-C43D-4542-AD7B-74F92EAFF0ED}"/>
    <cellStyle name="Calculation 4 3 2 2 5" xfId="19432" xr:uid="{83805E69-9780-4404-9538-070FF6A13ABB}"/>
    <cellStyle name="Calculation 4 3 2 3" xfId="7670" xr:uid="{75715037-190D-4727-9366-C804B6AD5CBB}"/>
    <cellStyle name="Calculation 4 3 2 3 2" xfId="13209" xr:uid="{B19610DC-9B44-4E81-9D34-20874D390A2A}"/>
    <cellStyle name="Calculation 4 3 2 3 3" xfId="14395" xr:uid="{EB7A35F3-E69D-4B84-91BF-70E37E3FB460}"/>
    <cellStyle name="Calculation 4 3 2 3 4" xfId="14561" xr:uid="{17B89060-907B-4439-9797-6857357A2092}"/>
    <cellStyle name="Calculation 4 3 2 3 5" xfId="18546" xr:uid="{8B913F9D-EE5A-4313-910A-812F53EEEC8D}"/>
    <cellStyle name="Calculation 4 3 2 4" xfId="14751" xr:uid="{0305E16B-EE2B-4A1B-8705-4D4A54E019FD}"/>
    <cellStyle name="Calculation 4 3 2 5" xfId="14618" xr:uid="{2FBDDCB2-9195-41C9-998B-A7529D709CDA}"/>
    <cellStyle name="Calculation 4 3 2 6" xfId="14480" xr:uid="{175577F7-58BA-45A7-9F92-148A07B5461F}"/>
    <cellStyle name="Calculation 4 4" xfId="5328" xr:uid="{1572A811-45EF-49C6-8E5C-1D6F051E134A}"/>
    <cellStyle name="Calculation 4 4 2" xfId="8554" xr:uid="{36D873EB-022F-4241-8B04-4FF34B959571}"/>
    <cellStyle name="Calculation 4 4 2 2" xfId="14093" xr:uid="{533DD43E-DCF9-4B8C-92E7-3B6162C86E78}"/>
    <cellStyle name="Calculation 4 4 2 3" xfId="15171" xr:uid="{9CAC3A01-7ECC-4E54-AD65-5B326A05DAA2}"/>
    <cellStyle name="Calculation 4 4 2 4" xfId="15451" xr:uid="{2F22F010-5280-418B-86C3-8CA1D06B50F4}"/>
    <cellStyle name="Calculation 4 4 2 5" xfId="19430" xr:uid="{C245EA68-E4BA-42DC-9417-E0B452ECBD21}"/>
    <cellStyle name="Calculation 4 4 3" xfId="7668" xr:uid="{07F4F6D7-A27A-41EA-B419-87EF1F03C712}"/>
    <cellStyle name="Calculation 4 4 3 2" xfId="13207" xr:uid="{9976EA88-541D-42BA-9642-1DE699C69C56}"/>
    <cellStyle name="Calculation 4 4 3 3" xfId="14616" xr:uid="{0086B179-97E6-4CE7-8AA5-BCDB1C512C3B}"/>
    <cellStyle name="Calculation 4 4 3 4" xfId="14727" xr:uid="{1BB3639B-6077-4A3D-87C1-BC54880A60DF}"/>
    <cellStyle name="Calculation 4 4 3 5" xfId="18544" xr:uid="{3EDC7B39-EBA9-45C8-A696-C51BA6DC5646}"/>
    <cellStyle name="Calculation 4 4 4" xfId="14971" xr:uid="{F5AF13EE-41BB-4033-AB24-0115997585C5}"/>
    <cellStyle name="Calculation 4 4 5" xfId="14856" xr:uid="{F884E193-739C-42A9-86D7-94ABF3DA5FDD}"/>
    <cellStyle name="Calculation 4 4 6" xfId="14893" xr:uid="{F824F856-C06F-4E84-ABED-FB6C7F29DF1F}"/>
    <cellStyle name="Calculation 4 5" xfId="2316" xr:uid="{C2B482EF-CA28-4348-9DA0-2E2DA519FC1B}"/>
    <cellStyle name="Calculation 4 6" xfId="20316" xr:uid="{E2F5719E-11A3-40D7-80BC-8F2DCF49CA19}"/>
    <cellStyle name="Calculation 5" xfId="435" xr:uid="{A457A204-880C-4DD5-83AD-7917F7E266DC}"/>
    <cellStyle name="Calculation 5 2" xfId="436" xr:uid="{3201B9D3-9A09-4B75-8131-8E1EF27AD8C6}"/>
    <cellStyle name="Calculation 5 2 2" xfId="5332" xr:uid="{056BE1E8-41AC-4F3F-B136-A89F51C333B2}"/>
    <cellStyle name="Calculation 5 2 2 2" xfId="8558" xr:uid="{59EA88B8-3F6C-47EC-B166-E5A68C4F6A93}"/>
    <cellStyle name="Calculation 5 2 2 2 2" xfId="14097" xr:uid="{48D747DE-4F71-4707-A1B4-DCF1F46FF9A8}"/>
    <cellStyle name="Calculation 5 2 2 2 3" xfId="15175" xr:uid="{D62C55F9-A626-4DFF-A931-1E9C1F930166}"/>
    <cellStyle name="Calculation 5 2 2 2 4" xfId="15455" xr:uid="{0AA0D738-8BA2-4C8D-B3F6-B44EF883DCE5}"/>
    <cellStyle name="Calculation 5 2 2 2 5" xfId="19434" xr:uid="{1F947565-782F-49E5-802E-4FE43FCE98C6}"/>
    <cellStyle name="Calculation 5 2 2 3" xfId="7672" xr:uid="{13FB92C3-7D08-42C0-9097-FD50D388942C}"/>
    <cellStyle name="Calculation 5 2 2 3 2" xfId="13211" xr:uid="{87BEF27A-415D-4651-A1EF-45CADDF0AED1}"/>
    <cellStyle name="Calculation 5 2 2 3 3" xfId="14396" xr:uid="{CA9AC4EF-2043-4025-BCE6-F6D192BF16AD}"/>
    <cellStyle name="Calculation 5 2 2 3 4" xfId="14778" xr:uid="{9F093397-850A-4E28-A7C3-442F249C0C49}"/>
    <cellStyle name="Calculation 5 2 2 3 5" xfId="18548" xr:uid="{E6830DC8-E580-4AC7-8E5A-2EE05DA2FC8E}"/>
    <cellStyle name="Calculation 5 2 2 4" xfId="14837" xr:uid="{408E7581-8D33-4B63-8788-A4D567C3DF9A}"/>
    <cellStyle name="Calculation 5 2 2 5" xfId="14783" xr:uid="{F1181747-C51C-4856-B6E4-8F5A86126448}"/>
    <cellStyle name="Calculation 5 2 2 6" xfId="15393" xr:uid="{D7093D1E-0400-43B9-BCFC-25FFDE94A1E2}"/>
    <cellStyle name="Calculation 5 2 3" xfId="2320" xr:uid="{C553B201-FAA2-42FA-9B36-CDD79A67CF2D}"/>
    <cellStyle name="Calculation 5 2 4" xfId="20319" xr:uid="{1B02E39A-88B7-42FA-A110-A97E22F5D5A8}"/>
    <cellStyle name="Calculation 5 3" xfId="2321" xr:uid="{EC83CF45-AF86-4E45-A169-CEABEEB39629}"/>
    <cellStyle name="Calculation 5 3 2" xfId="5333" xr:uid="{D8AF7B13-9234-44BA-8B8E-6D7103CB4887}"/>
    <cellStyle name="Calculation 5 3 2 2" xfId="8559" xr:uid="{3BF0DBA4-123A-4319-BC9B-6AAE96BF8D71}"/>
    <cellStyle name="Calculation 5 3 2 2 2" xfId="14098" xr:uid="{FA0D37A5-C43D-4A5C-A7C4-6C268585FA5B}"/>
    <cellStyle name="Calculation 5 3 2 2 3" xfId="15176" xr:uid="{C3CC5FB2-993E-413B-BC09-045B6BB49B91}"/>
    <cellStyle name="Calculation 5 3 2 2 4" xfId="15456" xr:uid="{55EB447A-64A2-4ACB-8537-4FB75D87AABC}"/>
    <cellStyle name="Calculation 5 3 2 2 5" xfId="19435" xr:uid="{F56EEBCC-35BB-437A-8D10-498DB903B8BB}"/>
    <cellStyle name="Calculation 5 3 2 3" xfId="7673" xr:uid="{0F932F14-9F38-437A-B50E-2A5738A7AF72}"/>
    <cellStyle name="Calculation 5 3 2 3 2" xfId="13212" xr:uid="{440A3112-1D56-42D0-8543-739246668CC0}"/>
    <cellStyle name="Calculation 5 3 2 3 3" xfId="14569" xr:uid="{2BCCD906-7863-4651-9382-6B8D6ED99AF8}"/>
    <cellStyle name="Calculation 5 3 2 3 4" xfId="14928" xr:uid="{B2106641-17C5-4FFF-9B1D-C759D748F11C}"/>
    <cellStyle name="Calculation 5 3 2 3 5" xfId="18549" xr:uid="{AD36926F-9237-4628-B1A3-31FBEA98D2F4}"/>
    <cellStyle name="Calculation 5 3 2 4" xfId="14953" xr:uid="{AF26595E-880A-40E1-A254-FA8EDFDB77E4}"/>
    <cellStyle name="Calculation 5 3 2 5" xfId="14911" xr:uid="{F34CBFF1-DCCE-4F98-A949-246563105C23}"/>
    <cellStyle name="Calculation 5 3 2 6" xfId="9081" xr:uid="{61F4F90D-EE41-45BF-9010-DE97997E73F3}"/>
    <cellStyle name="Calculation 5 4" xfId="5331" xr:uid="{FDA4FA73-07E5-4E02-AA2B-276914378D54}"/>
    <cellStyle name="Calculation 5 4 2" xfId="8557" xr:uid="{4B54214B-B8B3-4745-A36B-8E2D070F3BAF}"/>
    <cellStyle name="Calculation 5 4 2 2" xfId="14096" xr:uid="{07DBF7B0-CA90-444B-93ED-26738B087DFE}"/>
    <cellStyle name="Calculation 5 4 2 3" xfId="15174" xr:uid="{7CE531FB-9816-4322-A146-94A5052A3F41}"/>
    <cellStyle name="Calculation 5 4 2 4" xfId="15454" xr:uid="{F89FF627-E00C-4CCC-998A-82398B9C3B9E}"/>
    <cellStyle name="Calculation 5 4 2 5" xfId="19433" xr:uid="{5DCACE18-FA72-42C2-A724-F13277A5AFD8}"/>
    <cellStyle name="Calculation 5 4 3" xfId="7671" xr:uid="{7783ADAA-871A-4735-8161-2B63E8D57C25}"/>
    <cellStyle name="Calculation 5 4 3 2" xfId="13210" xr:uid="{90631F96-992A-4273-9C51-A4A9892205B1}"/>
    <cellStyle name="Calculation 5 4 3 3" xfId="14568" xr:uid="{03E2BB81-7001-4BED-A881-01B89EC2AA78}"/>
    <cellStyle name="Calculation 5 4 3 4" xfId="14917" xr:uid="{E4620C2F-6413-48E2-A118-F5D949AB22FD}"/>
    <cellStyle name="Calculation 5 4 3 5" xfId="18547" xr:uid="{EFDBDC00-5600-4CF4-991C-1AEBD68AA16F}"/>
    <cellStyle name="Calculation 5 4 4" xfId="14601" xr:uid="{EA6E5337-6A4C-44B3-B0DC-BF01C8CB8AD6}"/>
    <cellStyle name="Calculation 5 4 5" xfId="9618" xr:uid="{F6ED6C73-1661-48AB-9B79-31C8E05F1BFF}"/>
    <cellStyle name="Calculation 5 4 6" xfId="15110" xr:uid="{C43F327A-3281-4FF1-A4C1-FEAECC9EE4E7}"/>
    <cellStyle name="Calculation 5 5" xfId="2319" xr:uid="{6E3618EF-5D79-4B31-AB59-678C444323D7}"/>
    <cellStyle name="Calculation 5 6" xfId="20318" xr:uid="{676BFAF0-F292-4591-8E97-129455B9B5C6}"/>
    <cellStyle name="Calculation 6" xfId="437" xr:uid="{9BF72058-CD54-4C46-A02C-524AAEC0703B}"/>
    <cellStyle name="Calculation 6 2" xfId="438" xr:uid="{2B70EAD4-F33A-4878-9CF6-0485446DF723}"/>
    <cellStyle name="Calculation 6 2 2" xfId="8560" xr:uid="{58CBCB75-5A15-400D-941E-300CEC700AA1}"/>
    <cellStyle name="Calculation 6 2 2 2" xfId="14099" xr:uid="{41274458-B990-4995-A045-52ACDEA816BA}"/>
    <cellStyle name="Calculation 6 2 2 3" xfId="15177" xr:uid="{9D244A30-D258-48D8-8C8F-2AEEA9B997B5}"/>
    <cellStyle name="Calculation 6 2 2 4" xfId="15457" xr:uid="{01009C30-72FE-40DE-ADF7-896B70564EC2}"/>
    <cellStyle name="Calculation 6 2 2 5" xfId="19436" xr:uid="{363D28A3-DBA4-460E-9373-9294A70710D1}"/>
    <cellStyle name="Calculation 6 2 3" xfId="7674" xr:uid="{BCCADE83-A94A-4C4A-9E10-24724EF4B4EB}"/>
    <cellStyle name="Calculation 6 2 3 2" xfId="13213" xr:uid="{066E93CB-AB6F-47D8-B04A-3167E80C6201}"/>
    <cellStyle name="Calculation 6 2 3 3" xfId="14567" xr:uid="{95B66330-5730-48FB-8EA4-CEB3B2677A4B}"/>
    <cellStyle name="Calculation 6 2 3 4" xfId="8932" xr:uid="{76EF6649-F8E2-412B-8589-A6D47C57BE17}"/>
    <cellStyle name="Calculation 6 2 3 5" xfId="18550" xr:uid="{8636F119-E946-4495-8BE7-DE0A1E7EE5FD}"/>
    <cellStyle name="Calculation 6 2 4" xfId="15080" xr:uid="{495742BC-E505-41F1-A7C5-71DE39734D2F}"/>
    <cellStyle name="Calculation 6 2 5" xfId="14486" xr:uid="{C6F75101-EBBE-4B16-859A-CC09381F999F}"/>
    <cellStyle name="Calculation 6 2 6" xfId="15038" xr:uid="{DD070DDA-0F83-48D5-BDCF-E86045C3B9D4}"/>
    <cellStyle name="Calculation 6 2 7" xfId="5334" xr:uid="{3EB345AB-6638-46E5-8463-2E68FEE43305}"/>
    <cellStyle name="Calculation 6 2 8" xfId="20321" xr:uid="{2C378723-8361-4E99-8ADB-2497AEF22E7B}"/>
    <cellStyle name="Calculation 6 3" xfId="2322" xr:uid="{859308DE-7A82-431B-8C03-5C4D82682D66}"/>
    <cellStyle name="Calculation 6 4" xfId="20320" xr:uid="{BDC4D2FC-4B75-461E-887A-7CF0CDC41F69}"/>
    <cellStyle name="Calculation 7" xfId="439" xr:uid="{10B08936-E72A-40C4-BCB8-81518A1F1D0D}"/>
    <cellStyle name="Calculation 7 2" xfId="5335" xr:uid="{92E0EDEC-AAB0-4A07-860D-84A47098D53F}"/>
    <cellStyle name="Calculation 7 2 2" xfId="8561" xr:uid="{104A77A7-9E75-4357-B1CA-DE8430E97392}"/>
    <cellStyle name="Calculation 7 2 2 2" xfId="14100" xr:uid="{F6F41BA2-FBE2-4C42-999D-0EF944856B72}"/>
    <cellStyle name="Calculation 7 2 2 3" xfId="15178" xr:uid="{CBB3136C-4828-4D48-80F5-38CD72A0CA52}"/>
    <cellStyle name="Calculation 7 2 2 4" xfId="15458" xr:uid="{DDAF1386-2498-4145-804E-82A9F24109BD}"/>
    <cellStyle name="Calculation 7 2 2 5" xfId="19437" xr:uid="{0B81A5CD-57E5-426A-8512-5A403B23C001}"/>
    <cellStyle name="Calculation 7 2 3" xfId="7675" xr:uid="{21082CE0-7F48-4603-A632-4A65CC1382F8}"/>
    <cellStyle name="Calculation 7 2 3 2" xfId="13214" xr:uid="{BFC1033C-6F77-49C5-B888-D75F4F7B61E0}"/>
    <cellStyle name="Calculation 7 2 3 3" xfId="14397" xr:uid="{B9A90E48-7EE2-4120-91E6-25CEC77227B5}"/>
    <cellStyle name="Calculation 7 2 3 4" xfId="14846" xr:uid="{6787FA9D-A1A2-4D14-AE99-5BCE3AE6A4E5}"/>
    <cellStyle name="Calculation 7 2 3 5" xfId="18551" xr:uid="{5EC55F21-3B72-4808-B865-CA051F74FB97}"/>
    <cellStyle name="Calculation 7 2 4" xfId="14722" xr:uid="{6EF95731-2040-4A06-9A5D-EAEEB24D42CD}"/>
    <cellStyle name="Calculation 7 2 5" xfId="9596" xr:uid="{B22F6F06-293C-4074-AB95-D2989C4A9C9A}"/>
    <cellStyle name="Calculation 7 2 6" xfId="14730" xr:uid="{1EB32A8A-BF8B-490C-BEBB-D7B7ECB9FF8E}"/>
    <cellStyle name="Calculation 7 3" xfId="2323" xr:uid="{7B2882AC-89B3-4F82-80F2-9642F46B7732}"/>
    <cellStyle name="Calculation 8" xfId="5318" xr:uid="{FED4D7FA-0CC8-4912-8566-8181D0A84517}"/>
    <cellStyle name="Calculation 8 2" xfId="8544" xr:uid="{3A8E6E5B-01BA-441E-904B-4441CF436E38}"/>
    <cellStyle name="Calculation 8 2 2" xfId="14083" xr:uid="{91BEB3B5-FC48-4929-A9DD-8395E38DE64B}"/>
    <cellStyle name="Calculation 8 2 3" xfId="15161" xr:uid="{06A08540-0212-44BE-963B-75D70084AE4D}"/>
    <cellStyle name="Calculation 8 2 4" xfId="15441" xr:uid="{B0BA6E0E-3902-4350-BAC6-EC804CFE7AE9}"/>
    <cellStyle name="Calculation 8 2 5" xfId="19420" xr:uid="{56E17301-3917-45A4-8315-8D0DC86DBAA4}"/>
    <cellStyle name="Calculation 8 3" xfId="7658" xr:uid="{FED3F389-7439-4DDE-A0E2-70944C353F54}"/>
    <cellStyle name="Calculation 8 3 2" xfId="13197" xr:uid="{A13BCAFE-E57F-49F6-BD02-5C17773B26ED}"/>
    <cellStyle name="Calculation 8 3 3" xfId="9521" xr:uid="{A0787133-740D-4663-A600-6D6377378F45}"/>
    <cellStyle name="Calculation 8 3 4" xfId="8984" xr:uid="{119663AB-0578-4126-A1A0-0690F1FBFD74}"/>
    <cellStyle name="Calculation 8 3 5" xfId="18534" xr:uid="{B9A0279A-D6A0-4C99-A73C-9DA5AA897C2A}"/>
    <cellStyle name="Calculation 8 4" xfId="14772" xr:uid="{3275DE93-352C-44FA-8B58-5AFF1FE1B928}"/>
    <cellStyle name="Calculation 8 5" xfId="14509" xr:uid="{1D19C95F-9AFE-48E5-899D-7ED7D5539DAC}"/>
    <cellStyle name="Calculation 8 6" xfId="14737" xr:uid="{52CAB2AD-48FB-4366-8772-EFE491CD4992}"/>
    <cellStyle name="Calculation 9" xfId="20309" xr:uid="{357D0361-0A92-401D-A5FF-F7BD0E6B9782}"/>
    <cellStyle name="Calculation_zahtevek" xfId="19657" xr:uid="{CBEE7893-F4CF-4D85-8D1A-0D6C93F046C6}"/>
    <cellStyle name="Check Cell" xfId="2324" xr:uid="{1141068F-1151-40D3-87C2-C0C8DAA5D903}"/>
    <cellStyle name="Check Cell 2" xfId="440" xr:uid="{7B397209-4CCE-4C0B-A45D-6787B032DEA7}"/>
    <cellStyle name="Check Cell 2 2" xfId="441" xr:uid="{8F3C1B03-8602-4A06-83B9-36C5DAE1866B}"/>
    <cellStyle name="Check Cell 2 2 2" xfId="2326" xr:uid="{4E1C0A7B-1B20-46C0-8262-1C044B8BDB18}"/>
    <cellStyle name="Check Cell 2 2 3" xfId="20324" xr:uid="{802028A8-6A5B-4819-8AF8-64E1831EDECB}"/>
    <cellStyle name="Check Cell 2 3" xfId="442" xr:uid="{9FB9268A-BEE4-4AC5-BFF7-11AC7F865E17}"/>
    <cellStyle name="Check Cell 2 3 2" xfId="2328" xr:uid="{89BDAE66-6070-4B9B-98A6-3BB865B3F61C}"/>
    <cellStyle name="Check Cell 2 3 3" xfId="2329" xr:uid="{AC5045D8-DA58-4E22-81C6-8174EA1D8A4B}"/>
    <cellStyle name="Check Cell 2 3 4" xfId="2327" xr:uid="{30189774-4480-44B8-ACE9-6C40D23C120D}"/>
    <cellStyle name="Check Cell 2 3 5" xfId="20325" xr:uid="{C0741EC9-5569-44C2-881E-3DFBD98AD4F5}"/>
    <cellStyle name="Check Cell 2 4" xfId="443" xr:uid="{19358764-BA83-4D17-B0E5-8A257641711C}"/>
    <cellStyle name="Check Cell 2 4 2" xfId="2330" xr:uid="{03CBD04C-95E5-450E-8F68-CBB7B0A01450}"/>
    <cellStyle name="Check Cell 2 4 3" xfId="20326" xr:uid="{8A879F23-9BE5-4A6D-81B2-983A39BDDB83}"/>
    <cellStyle name="Check Cell 2 5" xfId="2331" xr:uid="{0E129D3C-2E6F-4669-A057-FAE90FF1B0B9}"/>
    <cellStyle name="Check Cell 2 6" xfId="2325" xr:uid="{408F6FF7-1304-49FC-993A-36144B55C36F}"/>
    <cellStyle name="Check Cell 2 7" xfId="20323" xr:uid="{CA943D59-296E-46E7-99CF-5C6D492B31D1}"/>
    <cellStyle name="Check Cell 3" xfId="444" xr:uid="{E0AD67FE-F618-4E80-B3B5-68F8761DFB16}"/>
    <cellStyle name="Check Cell 3 2" xfId="445" xr:uid="{61D90300-FC89-4161-93EB-73B4CF0F4E81}"/>
    <cellStyle name="Check Cell 3 2 2" xfId="2333" xr:uid="{64E5467F-4641-4B8E-9C16-0788E0C15296}"/>
    <cellStyle name="Check Cell 3 2 3" xfId="20328" xr:uid="{7AF31F5A-BE60-4EB2-9185-F07BD9AFBB77}"/>
    <cellStyle name="Check Cell 3 3" xfId="2334" xr:uid="{C36F0E34-0783-4542-A850-06221477E075}"/>
    <cellStyle name="Check Cell 3 4" xfId="2332" xr:uid="{0BAB08C5-386E-4BBA-9230-D33795E33F88}"/>
    <cellStyle name="Check Cell 3 5" xfId="20327" xr:uid="{17F7953A-09C9-473E-9948-5630F55DC2B6}"/>
    <cellStyle name="Check Cell 4" xfId="446" xr:uid="{939243A8-A7B6-406E-8654-67629AA747C9}"/>
    <cellStyle name="Check Cell 4 2" xfId="447" xr:uid="{D92BD11A-E0CE-4D24-8159-06ADECB3CCE0}"/>
    <cellStyle name="Check Cell 4 2 2" xfId="2336" xr:uid="{DE34271B-B66F-4AA8-AA3D-F641EFA4C693}"/>
    <cellStyle name="Check Cell 4 2 3" xfId="20330" xr:uid="{EE33402C-AF4D-4441-8391-176F36EF8BA4}"/>
    <cellStyle name="Check Cell 4 3" xfId="2337" xr:uid="{35D4E222-58CD-4567-840F-72A5FC57424B}"/>
    <cellStyle name="Check Cell 4 4" xfId="2335" xr:uid="{89884E46-4045-448A-B205-AD04844E6895}"/>
    <cellStyle name="Check Cell 4 5" xfId="20329" xr:uid="{A645BF01-400A-4B10-BE0B-5C5CD6ABB2C9}"/>
    <cellStyle name="Check Cell 5" xfId="448" xr:uid="{374633AB-59B3-4051-97E4-C7A78FB18346}"/>
    <cellStyle name="Check Cell 5 2" xfId="449" xr:uid="{6488CE06-5A70-4AEB-9391-A5D1D421CEDD}"/>
    <cellStyle name="Check Cell 5 2 2" xfId="2339" xr:uid="{7365CF60-BA48-4544-AF4E-8A3678DC31C6}"/>
    <cellStyle name="Check Cell 5 2 3" xfId="20332" xr:uid="{2AB73899-59F7-4BAD-87F5-BEECD459A2C7}"/>
    <cellStyle name="Check Cell 5 3" xfId="2340" xr:uid="{50DEC00F-BF73-43CE-AFF8-A5B4951541CD}"/>
    <cellStyle name="Check Cell 5 4" xfId="2338" xr:uid="{4CB0231E-97FE-458E-8155-6CE202974F0E}"/>
    <cellStyle name="Check Cell 5 5" xfId="20331" xr:uid="{D156CB14-2CE5-4079-950C-9257E6DFED50}"/>
    <cellStyle name="Check Cell 6" xfId="450" xr:uid="{6C041441-BD5E-4525-A8AC-3E66C383B0DB}"/>
    <cellStyle name="Check Cell 6 2" xfId="451" xr:uid="{A000C8EC-8F2D-4A81-83AF-DAFBED0EEE78}"/>
    <cellStyle name="Check Cell 6 2 2" xfId="20334" xr:uid="{5CE2A319-E236-4F57-A64D-F5B3A8227D5E}"/>
    <cellStyle name="Check Cell 6 3" xfId="2341" xr:uid="{90615D17-80E2-4149-AA05-6255D1616096}"/>
    <cellStyle name="Check Cell 6 4" xfId="20333" xr:uid="{88484FDE-D01C-4DE9-B707-37B4F87F2F19}"/>
    <cellStyle name="Check Cell 7" xfId="452" xr:uid="{0C3E8896-13B6-445D-9DFF-860E3BBA417F}"/>
    <cellStyle name="Check Cell 7 2" xfId="2342" xr:uid="{CBADAC12-39F1-4F41-A6BD-59AB9B148FB4}"/>
    <cellStyle name="Check Cell 8" xfId="20322" xr:uid="{8A3E5A89-AE7C-433E-BA88-C22D4D2875E2}"/>
    <cellStyle name="cijene" xfId="453" xr:uid="{C461670D-3944-4507-9429-F578F253A5E4}"/>
    <cellStyle name="cijene 2" xfId="20335" xr:uid="{46E7640A-7584-410C-A170-6C514C68CD20}"/>
    <cellStyle name="ColStyle1" xfId="19658" xr:uid="{08E03F08-D614-455B-B64B-B83866F8D3C2}"/>
    <cellStyle name="ColStyle1 2" xfId="19659" xr:uid="{AB36AD9B-3B8F-4B9B-B867-924925CA4373}"/>
    <cellStyle name="ColStyle2" xfId="19660" xr:uid="{50F15394-A364-4BEF-AA53-D32BCF1277DD}"/>
    <cellStyle name="ColStyle2 2" xfId="19661" xr:uid="{5BB09C57-B0DA-4B3E-ABEC-A5B7FF6ED348}"/>
    <cellStyle name="ColStyle3" xfId="19662" xr:uid="{50146011-3927-40B6-8678-4BFC2D1655AD}"/>
    <cellStyle name="ColStyle3 2" xfId="19663" xr:uid="{6484BF78-CC3A-4FA0-88CD-1EC8BE4E6D04}"/>
    <cellStyle name="Comma 10" xfId="455" xr:uid="{583FFB95-2A54-40FA-95CD-409397038FA1}"/>
    <cellStyle name="Comma 10 2" xfId="456" xr:uid="{9C63E01F-53E0-4C7B-BD08-16C8F157F314}"/>
    <cellStyle name="Comma 10 2 2" xfId="457" xr:uid="{0ACA7F09-12E1-477D-B0FE-2BC966BF93C1}"/>
    <cellStyle name="Comma 10 2 2 2" xfId="4390" xr:uid="{FE89DC86-3C3B-4F81-9306-FFBA1922C7CC}"/>
    <cellStyle name="Comma 10 2 2 3" xfId="20338" xr:uid="{7216D98A-A4FE-4E57-960A-0BE5FAE760AC}"/>
    <cellStyle name="Comma 10 2 3" xfId="2344" xr:uid="{1266A599-0AC7-4B76-A8B3-248BF6B2A1E8}"/>
    <cellStyle name="Comma 10 2 4" xfId="20337" xr:uid="{BC9D5AA4-19AD-4D57-8063-23E9FA0B779B}"/>
    <cellStyle name="Comma 10 3" xfId="458" xr:uid="{80C30E35-7917-4A2F-8143-ED68FC9AC032}"/>
    <cellStyle name="Comma 10 3 2" xfId="4391" xr:uid="{BB1D3A59-7E4D-479D-A0A0-B68393491B45}"/>
    <cellStyle name="Comma 10 3 3" xfId="2345" xr:uid="{8889A259-1D68-4FB2-9E3A-5A36743E3341}"/>
    <cellStyle name="Comma 10 3 4" xfId="20339" xr:uid="{5B70DF4A-5D17-4D83-9F76-8BD94EE2E12D}"/>
    <cellStyle name="Comma 10 4" xfId="459" xr:uid="{726FC70C-BEE2-49C3-B6C6-AC58D427C3EA}"/>
    <cellStyle name="Comma 10 4 2" xfId="4389" xr:uid="{7C9BE78D-E8F6-46CB-A95E-6C6C7D15BCAE}"/>
    <cellStyle name="Comma 10 4 3" xfId="20340" xr:uid="{7D5B52BD-F2E4-4D96-B4B0-A8B771F24D6A}"/>
    <cellStyle name="Comma 10 5" xfId="2343" xr:uid="{903E4F65-5BBB-4EB9-A2F9-7E637F41B6EF}"/>
    <cellStyle name="Comma 10 6" xfId="20336" xr:uid="{E7CDA810-8597-4BC1-BC93-785697FD9356}"/>
    <cellStyle name="Comma 11" xfId="460" xr:uid="{CEE0D951-D166-4E2A-8628-136E9B937475}"/>
    <cellStyle name="Comma 11 2" xfId="461" xr:uid="{4640D4C0-AFE7-43D7-8DA5-634EFA65BB0C}"/>
    <cellStyle name="Comma 11 2 2" xfId="462" xr:uid="{CC6C8A7B-552A-41C6-9D43-AFFFC2313B6A}"/>
    <cellStyle name="Comma 11 2 2 2" xfId="20343" xr:uid="{F3D99204-D09B-4147-9BB9-740ABD4BCB0A}"/>
    <cellStyle name="Comma 11 2 3" xfId="20342" xr:uid="{0F907BCC-462C-479D-ACF1-A7CF035530D4}"/>
    <cellStyle name="Comma 11 3" xfId="463" xr:uid="{EBDB043A-2EFB-4023-9CBC-5AC3F56F0A85}"/>
    <cellStyle name="Comma 11 3 2" xfId="20344" xr:uid="{44F14994-499B-4931-8D9B-F33750FE843C}"/>
    <cellStyle name="Comma 11 4" xfId="464" xr:uid="{B6031285-539F-41A3-8769-7C1DE85933E2}"/>
    <cellStyle name="Comma 11 4 2" xfId="20345" xr:uid="{2414B2C1-A4E3-4498-989B-BA60C23BED89}"/>
    <cellStyle name="Comma 11 5" xfId="20341" xr:uid="{1B0B50E7-7411-45C2-BB09-34AC2891A5B8}"/>
    <cellStyle name="Comma 12" xfId="465" xr:uid="{DDE5598A-ABF9-48F5-8543-9A3E6CC37FEC}"/>
    <cellStyle name="Comma 12 2" xfId="466" xr:uid="{3D935077-8E3C-4F36-9BD4-62602940F30C}"/>
    <cellStyle name="Comma 12 2 2" xfId="467" xr:uid="{3B6B8839-C4C8-4C33-B7E1-015A3A568823}"/>
    <cellStyle name="Comma 12 2 2 2" xfId="2348" xr:uid="{B616697E-280D-4C09-91C2-D6CE2C04F567}"/>
    <cellStyle name="Comma 12 2 2 3" xfId="20348" xr:uid="{88FF98C0-668E-4315-AD55-84003377AD34}"/>
    <cellStyle name="Comma 12 2 3" xfId="2349" xr:uid="{BDC1D323-6568-4686-A251-1AC43D8BF8BE}"/>
    <cellStyle name="Comma 12 2 3 2" xfId="4393" xr:uid="{588C2AE7-3C3E-4BA8-A171-A4A84D4FC58E}"/>
    <cellStyle name="Comma 12 2 3 2 2" xfId="10138" xr:uid="{204C9BE0-EC0C-4558-8FD8-AF938879D27B}"/>
    <cellStyle name="Comma 12 2 3 3" xfId="9037" xr:uid="{4737BDF4-5CDB-4430-B535-D667D77E64C1}"/>
    <cellStyle name="Comma 12 2 4" xfId="2347" xr:uid="{3DD634FE-7B86-47A1-A1AE-964C8BA5FAE6}"/>
    <cellStyle name="Comma 12 2 5" xfId="20347" xr:uid="{BD58B6BC-E141-41F0-8DF9-C1B6477C3201}"/>
    <cellStyle name="Comma 12 3" xfId="468" xr:uid="{C9135734-6B2E-4ECA-93FF-9A7B75302026}"/>
    <cellStyle name="Comma 12 3 2" xfId="2351" xr:uid="{268CC5A8-D3D6-48E3-BF95-F3C61A22FD03}"/>
    <cellStyle name="Comma 12 3 2 2" xfId="4395" xr:uid="{B75C725B-E54C-4938-862A-9D1429AFF6F9}"/>
    <cellStyle name="Comma 12 3 2 2 2" xfId="10140" xr:uid="{F11953B3-B5D8-4523-B7BD-08CAAC2A321F}"/>
    <cellStyle name="Comma 12 3 2 3" xfId="9039" xr:uid="{C1506C7B-F1BD-4E5C-A075-8E6F8808E5FA}"/>
    <cellStyle name="Comma 12 3 3" xfId="4394" xr:uid="{53325DBE-8635-4073-880F-3CD502D6EDD8}"/>
    <cellStyle name="Comma 12 3 3 2" xfId="10139" xr:uid="{B9A4D2DE-4076-4DF6-8EAC-11D1F58C7DAA}"/>
    <cellStyle name="Comma 12 3 4" xfId="9038" xr:uid="{1E8E3568-DBD9-4FBD-81D0-B84617F156A3}"/>
    <cellStyle name="Comma 12 3 5" xfId="2350" xr:uid="{48490BD9-346D-4A51-9F61-66E730511D74}"/>
    <cellStyle name="Comma 12 3 6" xfId="20349" xr:uid="{6CA37538-269B-466B-A475-ACF52832227E}"/>
    <cellStyle name="Comma 12 4" xfId="469" xr:uid="{76663FA7-0B55-4AAD-9EB9-10CABA9C6DE0}"/>
    <cellStyle name="Comma 12 4 2" xfId="4396" xr:uid="{AB40307C-4E6E-4F47-8607-ED3AF57D45F0}"/>
    <cellStyle name="Comma 12 4 2 2" xfId="10141" xr:uid="{7FE6FBB8-26D8-4BC5-820F-F1055D14FDF2}"/>
    <cellStyle name="Comma 12 4 3" xfId="9040" xr:uid="{565D94B7-1D59-43E0-8D71-788EC5248552}"/>
    <cellStyle name="Comma 12 4 4" xfId="2352" xr:uid="{29BBB3F0-CC8E-420B-9D2A-E5E7E1CB65A0}"/>
    <cellStyle name="Comma 12 4 5" xfId="20350" xr:uid="{297EADA5-B21B-4A3F-8A35-C000DACA4718}"/>
    <cellStyle name="Comma 12 5" xfId="4392" xr:uid="{9AC1AF7C-C687-488F-AF96-A3B3604BC24C}"/>
    <cellStyle name="Comma 12 5 2" xfId="10137" xr:uid="{7895E2CD-CF7B-4DBE-9874-1BF8FD0D9A73}"/>
    <cellStyle name="Comma 12 6" xfId="9036" xr:uid="{05EB4BBB-6F5D-4266-AF5C-6A9AF83856C7}"/>
    <cellStyle name="Comma 12 7" xfId="2346" xr:uid="{27DBCCB4-E06C-4FF1-82C9-4D0834725B80}"/>
    <cellStyle name="Comma 12 8" xfId="20346" xr:uid="{0E5631CE-01DC-495F-8E94-A69A77A88CD3}"/>
    <cellStyle name="Comma 13" xfId="470" xr:uid="{98B56CDD-63BF-4CF4-966F-77F7C321417E}"/>
    <cellStyle name="Comma 13 2" xfId="471" xr:uid="{1A109789-EB70-4AB5-B220-BB9E38D81FF0}"/>
    <cellStyle name="Comma 13 2 2" xfId="472" xr:uid="{98C92202-E367-4A87-AABF-05C401C65A48}"/>
    <cellStyle name="Comma 13 2 2 2" xfId="10143" xr:uid="{70E259FC-FEA9-4A37-A161-109B5513983F}"/>
    <cellStyle name="Comma 13 2 2 3" xfId="4398" xr:uid="{CCA6425C-CB30-4520-ACDC-3D72519DD62E}"/>
    <cellStyle name="Comma 13 2 2 4" xfId="20353" xr:uid="{9C31EB30-934B-4B36-BAC9-B4208B9D0949}"/>
    <cellStyle name="Comma 13 2 3" xfId="9042" xr:uid="{35137920-4940-426F-992F-75224739FAF0}"/>
    <cellStyle name="Comma 13 2 4" xfId="2354" xr:uid="{C4B6D065-3462-40B5-AE36-127C7F06E74D}"/>
    <cellStyle name="Comma 13 2 5" xfId="20352" xr:uid="{DE745B3A-4461-4195-82E2-A7BC072A4FC1}"/>
    <cellStyle name="Comma 13 3" xfId="473" xr:uid="{76A22C4E-D5CB-476B-A252-7AF647140A0A}"/>
    <cellStyle name="Comma 13 3 2" xfId="10142" xr:uid="{559EA857-3857-41A1-BC59-21DF45F58767}"/>
    <cellStyle name="Comma 13 3 3" xfId="4397" xr:uid="{271A41B7-02F0-4947-BDF2-CE52E5507887}"/>
    <cellStyle name="Comma 13 3 4" xfId="20354" xr:uid="{4B76C579-1624-49C3-B1E0-1527D4FA3C59}"/>
    <cellStyle name="Comma 13 4" xfId="474" xr:uid="{8E52F412-1BDC-4669-BD33-9CFB6D1F6DE8}"/>
    <cellStyle name="Comma 13 4 2" xfId="9041" xr:uid="{4416CEB6-7C84-4BBD-BD2C-4833E566D753}"/>
    <cellStyle name="Comma 13 4 3" xfId="20355" xr:uid="{5650C23D-4B91-4467-9B1D-B5A41AA60D6A}"/>
    <cellStyle name="Comma 13 5" xfId="2353" xr:uid="{24968F91-BB31-4118-B240-53892E577168}"/>
    <cellStyle name="Comma 13 6" xfId="20351" xr:uid="{B2E9674B-0034-410B-8F9D-A521A59D1E51}"/>
    <cellStyle name="Comma 14" xfId="475" xr:uid="{105B2EFD-D323-452A-A0C5-E5E92C3EEFF8}"/>
    <cellStyle name="Comma 14 2" xfId="476" xr:uid="{BBB528DB-F8CC-4A27-9697-5625D3B1B5CF}"/>
    <cellStyle name="Comma 14 2 2" xfId="477" xr:uid="{3B5DDDAF-7E45-493A-8C98-13A24D95AA76}"/>
    <cellStyle name="Comma 14 2 2 2" xfId="4400" xr:uid="{E61D870C-1061-459D-85AF-96086CE5C90A}"/>
    <cellStyle name="Comma 14 2 2 3" xfId="20358" xr:uid="{CAF6413F-C715-42D5-8B7F-E6EA91B90E45}"/>
    <cellStyle name="Comma 14 2 3" xfId="2356" xr:uid="{48AD8D22-1C2C-479F-A25B-FF384A77CB3A}"/>
    <cellStyle name="Comma 14 2 4" xfId="20357" xr:uid="{66BDD8B5-5A5E-4958-BA71-31F269C16B6D}"/>
    <cellStyle name="Comma 14 3" xfId="478" xr:uid="{2C699F45-49D3-4C65-A709-8C327B6853EF}"/>
    <cellStyle name="Comma 14 3 2" xfId="4401" xr:uid="{B2ECFD6A-695A-4461-B80E-68E939E95081}"/>
    <cellStyle name="Comma 14 3 3" xfId="2357" xr:uid="{4669B7EA-037F-4530-B6B1-A54ED50E388C}"/>
    <cellStyle name="Comma 14 3 4" xfId="20359" xr:uid="{D73D5A60-31E2-4C9C-A756-2D48084961EC}"/>
    <cellStyle name="Comma 14 4" xfId="479" xr:uid="{3CBA95B8-C6DC-47C2-9A70-47B9FEB3AA56}"/>
    <cellStyle name="Comma 14 4 2" xfId="4399" xr:uid="{B7FF00E3-451A-497B-B889-D02A4CABE9F6}"/>
    <cellStyle name="Comma 14 4 3" xfId="20360" xr:uid="{CD952A04-795A-4B5A-98E0-9BA54100F817}"/>
    <cellStyle name="Comma 14 5" xfId="2355" xr:uid="{2247E979-7D46-4299-B23B-71942375E3CB}"/>
    <cellStyle name="Comma 14 6" xfId="20356" xr:uid="{960296A9-0B40-4C1E-AEE8-0D36ED96574F}"/>
    <cellStyle name="Comma 15" xfId="480" xr:uid="{129F31EB-BD5A-45CA-890E-BC53F309AA48}"/>
    <cellStyle name="Comma 15 2" xfId="481" xr:uid="{CF8FBBFF-7F47-4DC3-A429-87AE2EBC7C79}"/>
    <cellStyle name="Comma 15 2 2" xfId="482" xr:uid="{1CA7F36F-FEA8-45A9-BB81-AAFC76BD81BE}"/>
    <cellStyle name="Comma 15 2 2 2" xfId="20363" xr:uid="{D248F08A-E5FD-4998-A4E2-6193108EC806}"/>
    <cellStyle name="Comma 15 2 3" xfId="20362" xr:uid="{C8F128E4-739C-4BB3-A979-1D6A739270CD}"/>
    <cellStyle name="Comma 15 3" xfId="483" xr:uid="{774FC4C1-AC05-41C6-A107-36204A41415A}"/>
    <cellStyle name="Comma 15 3 2" xfId="20364" xr:uid="{B4B2221C-8E8A-4D07-9662-D3E8081EB40D}"/>
    <cellStyle name="Comma 15 4" xfId="484" xr:uid="{80C6F06B-44ED-4B69-9187-C00CC2D93043}"/>
    <cellStyle name="Comma 15 4 2" xfId="20365" xr:uid="{40F35445-5A1A-47C1-9EEC-8E717FDCAB99}"/>
    <cellStyle name="Comma 15 5" xfId="20361" xr:uid="{0A64F913-734E-4797-A722-3FFEC10BAD0D}"/>
    <cellStyle name="Comma 16" xfId="485" xr:uid="{9094456E-6087-4F68-9E30-472A4D76EE5A}"/>
    <cellStyle name="Comma 16 2" xfId="486" xr:uid="{30A4B595-8226-48D2-92B1-B616186A8765}"/>
    <cellStyle name="Comma 16 2 2" xfId="487" xr:uid="{678577CE-F306-4E30-AF62-1A2AF50CC91F}"/>
    <cellStyle name="Comma 16 2 2 2" xfId="20368" xr:uid="{A048E5B9-70FB-4B28-BB0E-CA6036E5693D}"/>
    <cellStyle name="Comma 16 2 3" xfId="20367" xr:uid="{C0DC21AB-E79A-4972-B1F7-3770C13FED65}"/>
    <cellStyle name="Comma 16 3" xfId="488" xr:uid="{ACB307EB-56BE-4939-B199-A563C5C82A56}"/>
    <cellStyle name="Comma 16 3 2" xfId="20369" xr:uid="{ADF794DD-B7C1-4BE6-AFFE-1116A3A89398}"/>
    <cellStyle name="Comma 16 4" xfId="489" xr:uid="{5436C0A2-8E1E-4632-B51B-5F093D64821B}"/>
    <cellStyle name="Comma 16 4 2" xfId="20370" xr:uid="{BF19F127-CCA8-4C25-907D-5D9F9EF8A646}"/>
    <cellStyle name="Comma 16 5" xfId="20366" xr:uid="{29C145C8-69BA-4D41-9F63-040A0A6B6B78}"/>
    <cellStyle name="Comma 17" xfId="490" xr:uid="{C55A9475-FE2E-49B5-92DC-1A5BC6635B18}"/>
    <cellStyle name="Comma 17 2" xfId="491" xr:uid="{2703D813-4E25-4ACF-9274-D1C2D1383A71}"/>
    <cellStyle name="Comma 17 2 2" xfId="492" xr:uid="{7C31052C-6158-4104-A6C7-2D282F937F9F}"/>
    <cellStyle name="Comma 17 2 2 2" xfId="20373" xr:uid="{1FE721C6-9851-4A0D-A51E-62037FE78502}"/>
    <cellStyle name="Comma 17 2 3" xfId="20372" xr:uid="{2A54639A-9606-46D1-842E-9F5A61966252}"/>
    <cellStyle name="Comma 17 3" xfId="493" xr:uid="{A363324C-BDC0-4B52-B32D-82A29AAE74DD}"/>
    <cellStyle name="Comma 17 3 2" xfId="20374" xr:uid="{568AE0B5-5C1F-49B3-9571-A340D86FFA39}"/>
    <cellStyle name="Comma 17 4" xfId="494" xr:uid="{AAE34AC3-8A3D-4DF3-9E97-E2139C3006EE}"/>
    <cellStyle name="Comma 17 4 2" xfId="20375" xr:uid="{EC431DBC-6CF3-4B8B-912D-254E64BB0BD7}"/>
    <cellStyle name="Comma 17 5" xfId="20371" xr:uid="{D99D592D-C0DA-4CB7-836A-DA69F0323CF2}"/>
    <cellStyle name="Comma 18" xfId="495" xr:uid="{3C1BCE2F-7094-4B94-B02B-1FBC5EA4AB3D}"/>
    <cellStyle name="Comma 18 2" xfId="496" xr:uid="{64C63E2D-5C20-4688-86E0-70252896DEFC}"/>
    <cellStyle name="Comma 18 2 2" xfId="497" xr:uid="{643F8B59-6E9E-487F-89DA-E21CB3F0F53B}"/>
    <cellStyle name="Comma 18 2 2 2" xfId="20378" xr:uid="{C8F59CA8-C281-4764-A93F-4C27669F1D00}"/>
    <cellStyle name="Comma 18 2 3" xfId="20377" xr:uid="{88EFB4E7-3DAE-4A62-9381-B60730C91D1B}"/>
    <cellStyle name="Comma 18 3" xfId="498" xr:uid="{61E04C18-D6DD-4CD6-A216-D991108E936E}"/>
    <cellStyle name="Comma 18 3 2" xfId="20379" xr:uid="{2B4D5B27-C5D1-49EB-9C17-E19A057A7CFA}"/>
    <cellStyle name="Comma 18 4" xfId="499" xr:uid="{ACE84906-80FB-4A12-B61F-4BD8FAA09E79}"/>
    <cellStyle name="Comma 18 4 2" xfId="20380" xr:uid="{23FFE9D6-F1C8-4BE1-8E55-07942D6F1C91}"/>
    <cellStyle name="Comma 18 5" xfId="20376" xr:uid="{377BFF96-6E7C-4E29-9898-D3D57CC449FA}"/>
    <cellStyle name="Comma 19" xfId="500" xr:uid="{FF42CF2C-0FC6-433F-AED3-36847C2815BE}"/>
    <cellStyle name="Comma 19 2" xfId="501" xr:uid="{3BA4CAEA-9269-49D4-9C5D-EFF87CF940BC}"/>
    <cellStyle name="Comma 19 2 2" xfId="502" xr:uid="{45192743-B286-428E-ACE3-F4BFFAF9ACAF}"/>
    <cellStyle name="Comma 19 2 2 2" xfId="20383" xr:uid="{804F3584-3989-44B6-B325-3BE6A1EFC50E}"/>
    <cellStyle name="Comma 19 2 3" xfId="20382" xr:uid="{F12A375F-3C99-4B7E-A1D2-DBB17A536F95}"/>
    <cellStyle name="Comma 19 3" xfId="503" xr:uid="{199374FC-CFD1-4DBB-B2DC-3008500FF70F}"/>
    <cellStyle name="Comma 19 3 2" xfId="20384" xr:uid="{F438E90E-6D11-4CF4-9BB6-351602330E71}"/>
    <cellStyle name="Comma 19 4" xfId="504" xr:uid="{2F53D3D5-F8BD-4C4D-AD21-D00A3D9CC2B0}"/>
    <cellStyle name="Comma 19 4 2" xfId="20385" xr:uid="{487F1C3E-F8F6-472F-AD14-1CE1C33C7B91}"/>
    <cellStyle name="Comma 19 5" xfId="20381" xr:uid="{68427709-83C3-41AA-9A46-121E59CFE480}"/>
    <cellStyle name="Comma 2" xfId="505" xr:uid="{1B0F7C41-1F94-42F7-8141-7292DE9E6A2B}"/>
    <cellStyle name="Comma 2 10" xfId="2359" xr:uid="{4765AA7B-A7AD-4668-8B1C-0A288A2DA3A3}"/>
    <cellStyle name="Comma 2 10 2" xfId="2360" xr:uid="{2029F6D3-4888-4F22-9E4F-079704335EB3}"/>
    <cellStyle name="Comma 2 10 3" xfId="2361" xr:uid="{A7B66D87-53BC-41B3-A4E6-8830D09AD604}"/>
    <cellStyle name="Comma 2 10 3 2" xfId="4403" xr:uid="{0293869A-84C1-4A39-B538-96E94F2B3CB7}"/>
    <cellStyle name="Comma 2 10 3 2 2" xfId="10146" xr:uid="{A41A505C-B4D8-4CF8-B692-CB7C8A533915}"/>
    <cellStyle name="Comma 2 10 3 3" xfId="9044" xr:uid="{988D75E5-70E4-4DBA-B336-E0529AAF8847}"/>
    <cellStyle name="Comma 2 11" xfId="2362" xr:uid="{341A34B5-18D0-46F5-82C3-A0C459F14957}"/>
    <cellStyle name="Comma 2 11 2" xfId="2363" xr:uid="{0A2F5362-55BB-41AB-BBA3-A1B6B36273D9}"/>
    <cellStyle name="Comma 2 11 3" xfId="2364" xr:uid="{D2027A37-712B-40B8-ACBA-49BF119AB8BB}"/>
    <cellStyle name="Comma 2 11 3 2" xfId="4404" xr:uid="{8CC2FBD8-E356-4D85-97E7-CF86910C57E8}"/>
    <cellStyle name="Comma 2 11 3 2 2" xfId="10147" xr:uid="{261036B7-EB4B-4E30-A653-810129287170}"/>
    <cellStyle name="Comma 2 11 3 3" xfId="9045" xr:uid="{0ED4154A-7B4B-4EEB-B7CA-B8967CF235C5}"/>
    <cellStyle name="Comma 2 12" xfId="2365" xr:uid="{2DE9A500-4769-4735-B255-7596E979098C}"/>
    <cellStyle name="Comma 2 12 2" xfId="2366" xr:uid="{21200BB5-774E-44A0-8FE9-083859581DDF}"/>
    <cellStyle name="Comma 2 12 3" xfId="2367" xr:uid="{D2B97BDE-D776-4059-924F-FFEF13C60C2D}"/>
    <cellStyle name="Comma 2 12 3 2" xfId="4405" xr:uid="{3A619E07-E247-455E-8A10-745EB38EBB4C}"/>
    <cellStyle name="Comma 2 12 3 2 2" xfId="10148" xr:uid="{D67D83AA-48C5-4F12-B1B5-FD671771AC2D}"/>
    <cellStyle name="Comma 2 12 3 3" xfId="9046" xr:uid="{4388E2F5-5E29-4C75-92DD-83D694E5B7F9}"/>
    <cellStyle name="Comma 2 13" xfId="2368" xr:uid="{F3B71927-0A54-40C6-ADD7-D75189D80A5E}"/>
    <cellStyle name="Comma 2 13 2" xfId="2369" xr:uid="{C3504C2A-0656-403C-8BD8-90DB91EB6FCF}"/>
    <cellStyle name="Comma 2 13 3" xfId="2370" xr:uid="{37A72088-7306-4D6D-A725-3481B491A532}"/>
    <cellStyle name="Comma 2 13 3 2" xfId="4406" xr:uid="{AD69F2A1-7A05-47C3-9D79-30932F97BC17}"/>
    <cellStyle name="Comma 2 13 3 2 2" xfId="10149" xr:uid="{5C9EA128-E39D-4032-BF68-43AF22A1A58D}"/>
    <cellStyle name="Comma 2 13 3 3" xfId="9047" xr:uid="{24ED0906-6D2F-4904-BDE4-F76CFBB34368}"/>
    <cellStyle name="Comma 2 14" xfId="2371" xr:uid="{3CC96D4E-C7C2-46DB-A907-202552193F1F}"/>
    <cellStyle name="Comma 2 14 2" xfId="2372" xr:uid="{D9DEF629-64AD-4287-85D5-AD74753F1068}"/>
    <cellStyle name="Comma 2 14 2 2" xfId="2373" xr:uid="{4B6189E8-3442-427E-A9CA-40DF24612FC8}"/>
    <cellStyle name="Comma 2 14 2 2 2" xfId="4409" xr:uid="{0CF9D2A7-66DC-4342-8272-ECF8C96614E5}"/>
    <cellStyle name="Comma 2 14 2 2 2 2" xfId="10151" xr:uid="{AAF5A720-3AF5-4DC5-8E9C-4A2583EB0BC8}"/>
    <cellStyle name="Comma 2 14 2 2 3" xfId="9049" xr:uid="{CECD9715-9D8F-4CBF-B34B-CCF02358A68E}"/>
    <cellStyle name="Comma 2 14 2 3" xfId="4408" xr:uid="{1524C0AE-3EAF-40D6-96E7-5A9D7F357997}"/>
    <cellStyle name="Comma 2 14 2 3 2" xfId="10150" xr:uid="{A23D4735-7370-4357-8E84-45DF50AA7FCF}"/>
    <cellStyle name="Comma 2 14 2 4" xfId="9048" xr:uid="{FA7057F9-007D-421D-A7A4-9EB4E8292E4C}"/>
    <cellStyle name="Comma 2 14 3" xfId="2374" xr:uid="{731154C7-3F10-49C9-9B5D-4303617870EA}"/>
    <cellStyle name="Comma 2 14 3 2" xfId="4410" xr:uid="{AEA12EE3-936F-4EDC-80B2-95BF64A32AE1}"/>
    <cellStyle name="Comma 2 14 4" xfId="2375" xr:uid="{EE0B3EBB-902F-4AFC-9C82-64875211CD53}"/>
    <cellStyle name="Comma 2 14 4 2" xfId="4411" xr:uid="{B13B42BB-F0D0-4C08-87EC-1E5AC82A2B87}"/>
    <cellStyle name="Comma 2 14 4 2 2" xfId="10152" xr:uid="{1453B388-AF14-4240-A86E-34585CDD2006}"/>
    <cellStyle name="Comma 2 14 4 3" xfId="5040" xr:uid="{7D6E6904-EA9C-4095-A4FE-FD10AEBE3F29}"/>
    <cellStyle name="Comma 2 14 4 3 2" xfId="10744" xr:uid="{2A1BA3C6-51F1-4BC4-AB0A-F36851419385}"/>
    <cellStyle name="Comma 2 14 4 4" xfId="9050" xr:uid="{1609193A-8885-4F41-800E-D310FF31DB57}"/>
    <cellStyle name="Comma 2 14 5" xfId="4407" xr:uid="{8B61F480-E7F3-4FA8-A360-B6FD4FAEBCA6}"/>
    <cellStyle name="Comma 2 15" xfId="2376" xr:uid="{F96977FD-7E8B-4926-8C80-55A53C17795E}"/>
    <cellStyle name="Comma 2 15 2" xfId="2377" xr:uid="{1AA7F978-6EE1-4EA2-9854-EEAA77631686}"/>
    <cellStyle name="Comma 2 15 3" xfId="2378" xr:uid="{A1A72782-A107-416D-97A9-C30B4EAD123E}"/>
    <cellStyle name="Comma 2 15 3 2" xfId="4412" xr:uid="{05A17A17-8128-4453-B2BA-6FF6B892DFEB}"/>
    <cellStyle name="Comma 2 15 3 2 2" xfId="10153" xr:uid="{CC1D7438-F3B2-4DDF-96FB-BAA94DE7091A}"/>
    <cellStyle name="Comma 2 15 3 3" xfId="9051" xr:uid="{11CCD588-6C4F-433A-8500-21647BD94CF2}"/>
    <cellStyle name="Comma 2 16" xfId="2379" xr:uid="{C66D1331-6FE3-47F0-A369-9BEBF7C8B5A6}"/>
    <cellStyle name="Comma 2 16 2" xfId="4413" xr:uid="{5F7789F9-CEE6-44ED-A9DD-9DEA16207909}"/>
    <cellStyle name="Comma 2 16 2 2" xfId="10154" xr:uid="{B678E504-E816-41A5-B8E1-15E6FCCF76AE}"/>
    <cellStyle name="Comma 2 16 3" xfId="9052" xr:uid="{27EAE51A-EE90-4BAF-BC9B-5D5D93765186}"/>
    <cellStyle name="Comma 2 17" xfId="4402" xr:uid="{D971393B-FAD2-44FA-8C45-0F6518B3B3FE}"/>
    <cellStyle name="Comma 2 17 2" xfId="10145" xr:uid="{376E19D8-7F39-4233-85C6-51BD2EF72596}"/>
    <cellStyle name="Comma 2 18" xfId="5167" xr:uid="{0B18C0F6-F175-498F-8C82-C9C922083186}"/>
    <cellStyle name="Comma 2 19" xfId="9043" xr:uid="{E1C621F8-CDA2-40D9-A6FB-32AC9FBFD5DD}"/>
    <cellStyle name="Comma 2 2" xfId="506" xr:uid="{584A834E-7EC6-4180-BCEF-32466E0341E2}"/>
    <cellStyle name="Comma 2 2 2" xfId="507" xr:uid="{4DE82E09-6417-464E-A5A7-6ED9A9EC4F5A}"/>
    <cellStyle name="Comma 2 2 2 2" xfId="2381" xr:uid="{D1261ACB-427D-497B-A96A-A9ED4D4389A9}"/>
    <cellStyle name="Comma 2 2 2 3" xfId="20387" xr:uid="{9B1139AD-AC65-4112-947E-7B930C309822}"/>
    <cellStyle name="Comma 2 2 3" xfId="508" xr:uid="{52B2DF70-7D54-4002-A2C4-2ACEBDB5E08D}"/>
    <cellStyle name="Comma 2 2 3 2" xfId="4414" xr:uid="{3B7D8292-0170-4C00-8887-050015673EDC}"/>
    <cellStyle name="Comma 2 2 3 2 2" xfId="10155" xr:uid="{6E0666D8-1DBE-48E6-B980-34D15CBB27E4}"/>
    <cellStyle name="Comma 2 2 3 3" xfId="9053" xr:uid="{EAF09713-9885-4441-B6CF-007A1B4511BC}"/>
    <cellStyle name="Comma 2 2 3 4" xfId="2382" xr:uid="{10484E5D-56E1-42A5-A5EA-D9CEAE6E81B2}"/>
    <cellStyle name="Comma 2 2 3 5" xfId="20388" xr:uid="{B838D4A9-627E-4979-9827-0904F08E452C}"/>
    <cellStyle name="Comma 2 2 4" xfId="2380" xr:uid="{19DCA2A7-FDA5-4C41-A196-F8159E29BFBD}"/>
    <cellStyle name="Comma 2 2 5" xfId="20386" xr:uid="{7D177882-0295-4F05-8FD0-E6F563EC2D75}"/>
    <cellStyle name="Comma 2 20" xfId="19664" xr:uid="{C37718EA-BFCD-4AC1-950B-31B665593B7E}"/>
    <cellStyle name="Comma 2 21" xfId="2358" xr:uid="{4092F87F-23D7-4F9A-AD9B-47CC1A679AF6}"/>
    <cellStyle name="Comma 2 3" xfId="509" xr:uid="{AA78815F-F514-418B-987C-8A65183C0A28}"/>
    <cellStyle name="Comma 2 3 2" xfId="2384" xr:uid="{565CFF8E-E191-4CD6-9FD4-88C27CBF9FC2}"/>
    <cellStyle name="Comma 2 3 3" xfId="2385" xr:uid="{D6FDFF39-3ADC-4FF3-B59E-42A4C3937FB7}"/>
    <cellStyle name="Comma 2 3 3 2" xfId="4415" xr:uid="{06970E3C-FCC5-4F9E-81AE-E3621CC43C8E}"/>
    <cellStyle name="Comma 2 3 3 2 2" xfId="10156" xr:uid="{7D4FBE9F-A1A6-4B10-9479-0590C582BD63}"/>
    <cellStyle name="Comma 2 3 3 3" xfId="9054" xr:uid="{6C47C546-5718-47CE-935F-FAFE9C395611}"/>
    <cellStyle name="Comma 2 3 4" xfId="2383" xr:uid="{3A63C4DB-F76A-4309-A739-EC2427499EE1}"/>
    <cellStyle name="Comma 2 3 5" xfId="20389" xr:uid="{37163900-5BB8-48A2-8E79-35ABC2C8EEF3}"/>
    <cellStyle name="Comma 2 4" xfId="510" xr:uid="{8FF6E1E1-222D-4184-9B8A-E04B583BA644}"/>
    <cellStyle name="Comma 2 4 2" xfId="2387" xr:uid="{03172B58-82AF-4AA7-BC46-FC30B1A573E5}"/>
    <cellStyle name="Comma 2 4 3" xfId="2388" xr:uid="{FD90249D-694F-4997-929C-8F3543A84CFC}"/>
    <cellStyle name="Comma 2 4 3 2" xfId="4416" xr:uid="{ECD38A1F-3C17-4F6A-9E6F-7A21A4517948}"/>
    <cellStyle name="Comma 2 4 3 2 2" xfId="10157" xr:uid="{B322874F-093C-4115-9F37-84280ABC9B1A}"/>
    <cellStyle name="Comma 2 4 3 3" xfId="9056" xr:uid="{82489F48-DC01-40DC-ACC9-1D12C47A59A1}"/>
    <cellStyle name="Comma 2 4 4" xfId="2386" xr:uid="{B0C95068-3D28-417D-BF5D-5B82C15FED12}"/>
    <cellStyle name="Comma 2 4 5" xfId="20390" xr:uid="{90674FD6-721D-4C54-824F-96B83E00ACD0}"/>
    <cellStyle name="Comma 2 5" xfId="511" xr:uid="{618018B0-3724-4420-BE76-85E0352F456B}"/>
    <cellStyle name="Comma 2 5 2" xfId="2390" xr:uid="{206C1C41-D883-4E5F-9B92-8729CCB1C0C6}"/>
    <cellStyle name="Comma 2 5 3" xfId="2391" xr:uid="{F2FFF380-81B6-455E-B1F5-45EC84F05EAD}"/>
    <cellStyle name="Comma 2 5 3 2" xfId="4417" xr:uid="{D4260F24-650B-4F73-A059-9087F3A3AB71}"/>
    <cellStyle name="Comma 2 5 3 2 2" xfId="10158" xr:uid="{F432FEAC-48EF-4BC5-9DCA-60CEDDEE6ABF}"/>
    <cellStyle name="Comma 2 5 3 3" xfId="9058" xr:uid="{4E67C50F-24B3-4FC4-9941-555BBF3E4244}"/>
    <cellStyle name="Comma 2 5 4" xfId="2389" xr:uid="{D61A0668-E5E7-47FC-8341-9A8D4D653D61}"/>
    <cellStyle name="Comma 2 5 5" xfId="20391" xr:uid="{4EC88D4C-FE84-427D-B719-5551664AFFE5}"/>
    <cellStyle name="Comma 2 6" xfId="512" xr:uid="{5AC3AC1F-0A29-4363-88EE-0E2FC975731F}"/>
    <cellStyle name="Comma 2 6 2" xfId="2393" xr:uid="{E799E33C-3891-4DD6-AE02-CB2119061157}"/>
    <cellStyle name="Comma 2 6 3" xfId="2394" xr:uid="{85B6A455-326B-48FC-977C-5A3101947E7E}"/>
    <cellStyle name="Comma 2 6 3 2" xfId="4418" xr:uid="{F301DC25-6E23-47A5-8E00-BE615F1B2145}"/>
    <cellStyle name="Comma 2 6 3 2 2" xfId="10159" xr:uid="{76ED5AC9-0D65-487E-8621-BF018E713EED}"/>
    <cellStyle name="Comma 2 6 3 3" xfId="9061" xr:uid="{87224DED-D6EA-4D57-812D-DA1BB70E25C1}"/>
    <cellStyle name="Comma 2 6 4" xfId="2392" xr:uid="{A8DE5BA4-DDA3-4DB7-AB26-DFAF4E451211}"/>
    <cellStyle name="Comma 2 7" xfId="2395" xr:uid="{2A29A381-4AB0-40BD-AFEE-64D98FA4B804}"/>
    <cellStyle name="Comma 2 7 2" xfId="2396" xr:uid="{624DD15F-7608-46B8-B41B-E4CC7ED6E4E9}"/>
    <cellStyle name="Comma 2 7 3" xfId="2397" xr:uid="{08603D2D-22D6-42E4-A5C7-A04514CB96EA}"/>
    <cellStyle name="Comma 2 7 3 2" xfId="4419" xr:uid="{CBF2CCB1-3036-4DE6-B3F5-3C74BDED99B7}"/>
    <cellStyle name="Comma 2 7 3 2 2" xfId="10160" xr:uid="{33DC4D3D-8B5F-4CB3-9255-7E42B04872D6}"/>
    <cellStyle name="Comma 2 7 3 3" xfId="9064" xr:uid="{727DD2C8-2BA8-4976-A36E-3D74A0C22FE8}"/>
    <cellStyle name="Comma 2 8" xfId="2398" xr:uid="{CDB446D7-8128-4932-9E4B-79829080AC0C}"/>
    <cellStyle name="Comma 2 8 2" xfId="2399" xr:uid="{A2FC3B47-9DC3-40BA-87A2-DFB08666C8B9}"/>
    <cellStyle name="Comma 2 8 3" xfId="2400" xr:uid="{DA052731-9993-4180-8292-DEE487F93397}"/>
    <cellStyle name="Comma 2 8 3 2" xfId="4420" xr:uid="{7E28EF8F-2795-44A5-9656-7A274D99EFD8}"/>
    <cellStyle name="Comma 2 8 3 2 2" xfId="10161" xr:uid="{E6C106AA-489A-4017-ABE3-803E94F4B474}"/>
    <cellStyle name="Comma 2 8 3 3" xfId="9067" xr:uid="{646BABAC-A37A-48E3-B3E0-BFE3210FDA69}"/>
    <cellStyle name="Comma 2 9" xfId="2401" xr:uid="{D87A6CCE-4EBB-4101-B548-568B5AC17308}"/>
    <cellStyle name="Comma 2 9 2" xfId="2402" xr:uid="{D3B11DD2-6349-46EA-9A1A-E845C522D7C4}"/>
    <cellStyle name="Comma 2 9 2 2" xfId="2403" xr:uid="{2F4AA41C-B399-46A9-9445-02D731349970}"/>
    <cellStyle name="Comma 2 9 2 2 2" xfId="4422" xr:uid="{1B218142-368D-46C1-A081-C2BDD14CEDC4}"/>
    <cellStyle name="Comma 2 9 2 2 2 2" xfId="10163" xr:uid="{AA402173-1DFE-40FD-A398-201FB6282E6C}"/>
    <cellStyle name="Comma 2 9 2 2 3" xfId="9070" xr:uid="{F3481B64-E826-4F9B-B288-D38A39697EFB}"/>
    <cellStyle name="Comma 2 9 2 3" xfId="4421" xr:uid="{1ADED716-9102-4154-BC01-AE178F0E8416}"/>
    <cellStyle name="Comma 2 9 2 3 2" xfId="10162" xr:uid="{C050BFC7-EE4F-470A-92A8-71B3A7B15757}"/>
    <cellStyle name="Comma 2 9 2 4" xfId="9069" xr:uid="{1F94C06E-4514-4650-A685-5EDF9D74D6F9}"/>
    <cellStyle name="Comma 2 9 3" xfId="2404" xr:uid="{04FFF01D-807E-468C-9B6A-85313F148EA3}"/>
    <cellStyle name="Comma 20" xfId="513" xr:uid="{02AD5505-003F-4418-A7C8-5372D3082AEF}"/>
    <cellStyle name="Comma 20 2" xfId="514" xr:uid="{15C8DE4D-947D-4DA8-9098-8E021810296C}"/>
    <cellStyle name="Comma 20 2 2" xfId="515" xr:uid="{670DF0F4-3F47-46E0-B4C6-301CD44E6B1F}"/>
    <cellStyle name="Comma 20 2 2 2" xfId="20394" xr:uid="{7CCE4BB7-2EE6-41D8-AF97-B1935E2EEF61}"/>
    <cellStyle name="Comma 20 2 3" xfId="20393" xr:uid="{E63501A9-336F-42C9-B3E6-A2C412A89B5F}"/>
    <cellStyle name="Comma 20 3" xfId="516" xr:uid="{094F12FD-890B-4E7E-8A80-FD375D0AE514}"/>
    <cellStyle name="Comma 20 3 2" xfId="20395" xr:uid="{C7ED1765-6404-48FF-9DB4-5AC69CACFC07}"/>
    <cellStyle name="Comma 20 4" xfId="517" xr:uid="{80CCB64F-7BC8-48EE-B111-F6DC6C0803C5}"/>
    <cellStyle name="Comma 20 4 2" xfId="20396" xr:uid="{84E2A59B-68CD-4360-85D7-AD1021FDC8C7}"/>
    <cellStyle name="Comma 20 5" xfId="20392" xr:uid="{164FFCF7-21C4-4BD2-8BDF-4CB30088B234}"/>
    <cellStyle name="Comma 21" xfId="518" xr:uid="{C7AA1C6F-0C41-4759-BE27-1520110445EA}"/>
    <cellStyle name="Comma 21 2" xfId="519" xr:uid="{4089DEF6-0EB4-4CA1-86EB-B24418F2C2EC}"/>
    <cellStyle name="Comma 21 2 2" xfId="520" xr:uid="{26ACE57C-4FA1-4E09-8631-986E3E923284}"/>
    <cellStyle name="Comma 21 2 2 2" xfId="20399" xr:uid="{0307C6BF-62A4-4759-96B9-6451377517AC}"/>
    <cellStyle name="Comma 21 2 3" xfId="20398" xr:uid="{DEA66FFE-28FF-4886-8E72-4470B48C532E}"/>
    <cellStyle name="Comma 21 3" xfId="521" xr:uid="{47280528-1B7A-439E-A421-5FBA13DF60D4}"/>
    <cellStyle name="Comma 21 3 2" xfId="20400" xr:uid="{B1F5F87F-9BB3-4BCE-9AEB-343D5998B963}"/>
    <cellStyle name="Comma 21 4" xfId="522" xr:uid="{8975CC14-FB38-4E66-9941-1251543B76B9}"/>
    <cellStyle name="Comma 21 4 2" xfId="20401" xr:uid="{2E15AC14-2909-4D4A-85C1-F612005B7BB2}"/>
    <cellStyle name="Comma 21 5" xfId="20397" xr:uid="{ACED41E2-AFBA-44C0-95F2-20FD3F869EEC}"/>
    <cellStyle name="Comma 22" xfId="523" xr:uid="{B15E34A3-65C4-419C-BB34-2F7B34AE61F3}"/>
    <cellStyle name="Comma 22 2" xfId="524" xr:uid="{5D8A610B-1406-42EE-A24B-8446F4FD0BC4}"/>
    <cellStyle name="Comma 22 2 2" xfId="525" xr:uid="{F40B9830-093F-46C2-B9B9-AE2F67B6B364}"/>
    <cellStyle name="Comma 22 2 2 2" xfId="20404" xr:uid="{2745B358-FC98-49D6-A851-E69204299362}"/>
    <cellStyle name="Comma 22 2 3" xfId="20403" xr:uid="{4890FC2D-3EC4-4FE7-AC6F-CE5A35A9F3F0}"/>
    <cellStyle name="Comma 22 3" xfId="526" xr:uid="{C6AAD228-D654-45FE-8F89-099D56FC87BC}"/>
    <cellStyle name="Comma 22 3 2" xfId="20405" xr:uid="{93FF6FBE-6A34-4F75-9ADF-0C6BB7BDCE9E}"/>
    <cellStyle name="Comma 22 4" xfId="527" xr:uid="{78D84ED8-9CAB-482E-8060-FF094802A9B1}"/>
    <cellStyle name="Comma 22 4 2" xfId="20406" xr:uid="{8BAF9C5E-0C71-479F-A70D-C79BFA01315D}"/>
    <cellStyle name="Comma 22 5" xfId="20402" xr:uid="{47C0151E-6CC8-4139-AED1-7A9345FC497E}"/>
    <cellStyle name="Comma 23" xfId="528" xr:uid="{54AEECC4-E5D2-445D-8DA5-008FD2A3175E}"/>
    <cellStyle name="Comma 23 2" xfId="529" xr:uid="{11E74D70-394F-4816-910E-D8EA981E4AEF}"/>
    <cellStyle name="Comma 23 2 2" xfId="530" xr:uid="{BA229658-4691-495A-8404-B08924740080}"/>
    <cellStyle name="Comma 23 2 2 2" xfId="20409" xr:uid="{DC37A498-744D-472C-BFEA-A49D0CB45197}"/>
    <cellStyle name="Comma 23 2 3" xfId="20408" xr:uid="{B4D5C882-97B9-4BD4-9682-CE714C3CCF58}"/>
    <cellStyle name="Comma 23 3" xfId="531" xr:uid="{34AE35DB-AA73-4406-B4FC-9C284FA190E8}"/>
    <cellStyle name="Comma 23 3 2" xfId="20410" xr:uid="{842FEAC1-CBB2-4A56-AE86-BBC1AF00D3BA}"/>
    <cellStyle name="Comma 23 4" xfId="532" xr:uid="{2A3FB42D-CACC-4063-8EC0-3048E9F506F7}"/>
    <cellStyle name="Comma 23 4 2" xfId="20411" xr:uid="{007B9CEB-A150-492E-A251-BF5813173ABB}"/>
    <cellStyle name="Comma 23 5" xfId="20407" xr:uid="{373C92CF-47E9-4C4A-93D9-59070F881F67}"/>
    <cellStyle name="Comma 24" xfId="533" xr:uid="{AB9DD2E2-3245-4542-BFE1-782B23C4EE97}"/>
    <cellStyle name="Comma 24 2" xfId="534" xr:uid="{569F448E-C5C1-4FF8-A901-0547C0D2D548}"/>
    <cellStyle name="Comma 24 2 2" xfId="535" xr:uid="{FAA3FF45-CE5F-4EDA-9C7C-0479E5F9733A}"/>
    <cellStyle name="Comma 24 2 2 2" xfId="20414" xr:uid="{2C0CDE79-DCAD-47A9-ACEB-FC5BD095587D}"/>
    <cellStyle name="Comma 24 2 3" xfId="20413" xr:uid="{C34DB48B-6FF2-45A4-BDF1-1BC027A1628C}"/>
    <cellStyle name="Comma 24 3" xfId="536" xr:uid="{EF68EE82-33E5-4751-9400-D9EE3C33ADE0}"/>
    <cellStyle name="Comma 24 3 2" xfId="20415" xr:uid="{6EC19C74-0B83-46CA-9604-660C8B3ACE9C}"/>
    <cellStyle name="Comma 24 4" xfId="537" xr:uid="{D15C90A0-5954-4EFF-A15D-786684C6836B}"/>
    <cellStyle name="Comma 24 4 2" xfId="20416" xr:uid="{5BD7673B-2F84-4A01-8361-FF0A66EF213A}"/>
    <cellStyle name="Comma 24 5" xfId="20412" xr:uid="{DB44C7AD-61A3-436B-972A-EAC6AB3FED07}"/>
    <cellStyle name="Comma 25" xfId="538" xr:uid="{F6850FB5-C0DE-4692-A4C7-42BB12608F15}"/>
    <cellStyle name="Comma 25 2" xfId="539" xr:uid="{128B6293-B5F4-4D8E-9BFE-BAD376FEC0BD}"/>
    <cellStyle name="Comma 25 2 2" xfId="540" xr:uid="{F4A46079-F0AD-4C2E-9CA7-517AA14497CD}"/>
    <cellStyle name="Comma 25 2 2 2" xfId="20419" xr:uid="{15E4EB4F-D2E1-4FC9-AFF8-A5D3F77FF2AD}"/>
    <cellStyle name="Comma 25 2 3" xfId="20418" xr:uid="{E1591E5A-CFAA-42B7-A8D2-9E3E21009707}"/>
    <cellStyle name="Comma 25 3" xfId="541" xr:uid="{DFE4FBA0-73E4-4A4E-B07F-A091D32F70CB}"/>
    <cellStyle name="Comma 25 3 2" xfId="20420" xr:uid="{DE88EB7F-E54D-45EC-9D2D-A5C0EB5C4094}"/>
    <cellStyle name="Comma 25 4" xfId="542" xr:uid="{546E811F-59E4-4236-BE31-032BFB4F9B30}"/>
    <cellStyle name="Comma 25 4 2" xfId="20421" xr:uid="{9B5FC382-0A30-4405-981C-710882381E5C}"/>
    <cellStyle name="Comma 25 5" xfId="20417" xr:uid="{6B771BED-18E3-4A25-9146-4C63281F8010}"/>
    <cellStyle name="Comma 26" xfId="543" xr:uid="{7B5640D3-C831-4FC6-9E89-98E71D0563C3}"/>
    <cellStyle name="Comma 26 2" xfId="544" xr:uid="{96E49633-93CA-46AB-992A-8469041AF385}"/>
    <cellStyle name="Comma 26 2 2" xfId="545" xr:uid="{6E6B75F6-BEE9-4954-9A0D-1E7392D81334}"/>
    <cellStyle name="Comma 26 2 2 2" xfId="20424" xr:uid="{A9C8086C-A3F0-472A-BEDF-454EE7DBD711}"/>
    <cellStyle name="Comma 26 2 3" xfId="20423" xr:uid="{54D01C0D-B7E4-4E58-8609-54C53ECE877D}"/>
    <cellStyle name="Comma 26 3" xfId="546" xr:uid="{8DC246FD-9C71-47BF-AD77-98EE83866964}"/>
    <cellStyle name="Comma 26 3 2" xfId="20425" xr:uid="{A1F3421E-9738-4DE5-B5EA-853B2E961C57}"/>
    <cellStyle name="Comma 26 4" xfId="547" xr:uid="{239AC1ED-7A0D-473A-8524-D5FED81C7D7B}"/>
    <cellStyle name="Comma 26 4 2" xfId="20426" xr:uid="{3A7AFF04-D9AA-457B-8B16-93B17C2B0B25}"/>
    <cellStyle name="Comma 26 5" xfId="20422" xr:uid="{F4FB20B2-E2E2-4B93-8B90-2B863992B2D0}"/>
    <cellStyle name="Comma 27" xfId="548" xr:uid="{3DE67CE2-D94F-4600-AF23-5E8678A34A60}"/>
    <cellStyle name="Comma 27 2" xfId="549" xr:uid="{D87A7155-C2FA-49D2-A34D-5E16147EF589}"/>
    <cellStyle name="Comma 27 2 2" xfId="550" xr:uid="{C0601732-C0EE-42ED-8747-9987A6C410B6}"/>
    <cellStyle name="Comma 27 2 2 2" xfId="20429" xr:uid="{6528421A-E771-490A-8FEF-1AFA9F865EDD}"/>
    <cellStyle name="Comma 27 2 3" xfId="20428" xr:uid="{9DC839BD-67E1-4283-9E25-A5552B6EE2B9}"/>
    <cellStyle name="Comma 27 3" xfId="551" xr:uid="{E099C866-6764-4C92-90B5-7BAB59C962B2}"/>
    <cellStyle name="Comma 27 3 2" xfId="20430" xr:uid="{7C385BBE-1B93-4526-8C0D-F2ECA90FE7C0}"/>
    <cellStyle name="Comma 27 4" xfId="552" xr:uid="{725CB492-5D81-44A6-B285-530674BAF216}"/>
    <cellStyle name="Comma 27 4 2" xfId="20431" xr:uid="{44E4EAD3-B2B1-4D06-9705-67080C5B68C2}"/>
    <cellStyle name="Comma 27 5" xfId="20427" xr:uid="{446DC822-1CD2-4D1D-B34B-5116A8307C31}"/>
    <cellStyle name="Comma 28" xfId="553" xr:uid="{35ABE891-32E0-49ED-B93C-41C61BD45EF8}"/>
    <cellStyle name="Comma 28 2" xfId="554" xr:uid="{DB3C33DA-E3BD-42BC-9560-6FC56C8439DE}"/>
    <cellStyle name="Comma 28 2 2" xfId="555" xr:uid="{2BCB9EB9-C46B-41EE-81D0-A66F9434E1FF}"/>
    <cellStyle name="Comma 28 2 2 2" xfId="20434" xr:uid="{D7FE35E6-16AA-4097-8BE1-7CB4E3B11EC8}"/>
    <cellStyle name="Comma 28 2 3" xfId="20433" xr:uid="{173504F5-4082-415D-8706-9FFCFF14D1A0}"/>
    <cellStyle name="Comma 28 3" xfId="556" xr:uid="{30254DBA-63BD-47D8-947E-F9C4F74C6DCF}"/>
    <cellStyle name="Comma 28 3 2" xfId="20435" xr:uid="{FECBDFE8-EC1C-4147-8A6E-F4682850457E}"/>
    <cellStyle name="Comma 28 4" xfId="557" xr:uid="{2A2CBF72-8194-408F-A994-0A43824408EA}"/>
    <cellStyle name="Comma 28 4 2" xfId="20436" xr:uid="{AEC9C1D7-0946-4649-AF83-8CE15B7EC6A9}"/>
    <cellStyle name="Comma 28 5" xfId="20432" xr:uid="{A079E55D-5FBE-4365-A985-696E86F1DE45}"/>
    <cellStyle name="Comma 29" xfId="558" xr:uid="{44E05878-13C8-430B-BF75-D80E9091290F}"/>
    <cellStyle name="Comma 29 2" xfId="559" xr:uid="{CA34AEBE-BF83-43A5-AD27-5CF62E49FE00}"/>
    <cellStyle name="Comma 29 2 2" xfId="560" xr:uid="{82EFB188-E340-42EA-B3D7-FA4AD8C2C881}"/>
    <cellStyle name="Comma 29 2 2 2" xfId="20439" xr:uid="{426F63A9-61CF-4FDC-8F59-D307BB6E8FB3}"/>
    <cellStyle name="Comma 29 2 3" xfId="20438" xr:uid="{330DC6BA-4D3D-4B84-BCFA-6CB6E25C69E2}"/>
    <cellStyle name="Comma 29 3" xfId="561" xr:uid="{591EED91-D95A-4613-879E-31897DC7CA89}"/>
    <cellStyle name="Comma 29 3 2" xfId="20440" xr:uid="{76F8EF15-27EF-47C2-8C64-33ABD22C789E}"/>
    <cellStyle name="Comma 29 4" xfId="562" xr:uid="{A37652C7-E5FA-4CE7-ABF0-4593E6963AA9}"/>
    <cellStyle name="Comma 29 4 2" xfId="20441" xr:uid="{5D901C09-4616-4655-A418-2B27119C957A}"/>
    <cellStyle name="Comma 29 5" xfId="20437" xr:uid="{4262D226-C403-4CEF-AA2F-1C76E99D8605}"/>
    <cellStyle name="Comma 3" xfId="563" xr:uid="{53F747F7-9ACA-4B72-8532-792E04E78385}"/>
    <cellStyle name="Comma 3 10" xfId="20442" xr:uid="{40449FC1-D36C-4384-99C6-2DB4DBA131E1}"/>
    <cellStyle name="Comma 3 2" xfId="564" xr:uid="{7E3BC49D-EF3D-430A-AD09-55FD320A1274}"/>
    <cellStyle name="Comma 3 2 2" xfId="565" xr:uid="{C4E07161-578D-4DAA-AB08-75E103C2A811}"/>
    <cellStyle name="Comma 3 2 2 2" xfId="2408" xr:uid="{3BD8C35B-1AEA-408C-8D65-45BFA75285D3}"/>
    <cellStyle name="Comma 3 2 2 3" xfId="2409" xr:uid="{9336A471-45FD-4FCA-9C01-C6506121C11C}"/>
    <cellStyle name="Comma 3 2 2 4" xfId="2407" xr:uid="{D072E8F3-D4B2-4DDC-A72F-76367C3CDB55}"/>
    <cellStyle name="Comma 3 2 2 5" xfId="20444" xr:uid="{033C96D4-AF08-433E-8738-5AC4773E0A24}"/>
    <cellStyle name="Comma 3 2 3" xfId="566" xr:uid="{FC1CB467-F82E-4FBE-8980-E26444D5F70A}"/>
    <cellStyle name="Comma 3 2 3 2" xfId="4424" xr:uid="{05FC967B-2048-46E5-832E-95413E12E7B2}"/>
    <cellStyle name="Comma 3 2 3 3" xfId="2410" xr:uid="{E421F9CA-F70A-46AA-885F-65EF8FC2EA74}"/>
    <cellStyle name="Comma 3 2 3 4" xfId="20445" xr:uid="{F012F46D-6930-4470-B363-FA2139837CCD}"/>
    <cellStyle name="Comma 3 2 4" xfId="2411" xr:uid="{512D415D-9C7D-49FE-B7DF-B134BA4B7CFD}"/>
    <cellStyle name="Comma 3 2 4 2" xfId="4425" xr:uid="{1A7711B5-1F1E-47CD-BE07-744FE70E3AD3}"/>
    <cellStyle name="Comma 3 2 5" xfId="4423" xr:uid="{B18D1565-8E52-4D89-84F2-4A780B3D654E}"/>
    <cellStyle name="Comma 3 2 6" xfId="2406" xr:uid="{9B4848FC-3B9D-4C2E-B881-411E66C6895F}"/>
    <cellStyle name="Comma 3 2 7" xfId="20443" xr:uid="{1AB2928B-0091-4C2F-ADAD-466D71529823}"/>
    <cellStyle name="Comma 3 3" xfId="567" xr:uid="{833C1831-1F3B-4719-AF35-9E9511F84CCE}"/>
    <cellStyle name="Comma 3 3 2" xfId="2413" xr:uid="{CC84C4EF-0549-4740-A771-22F03C5AE312}"/>
    <cellStyle name="Comma 3 3 2 2" xfId="2414" xr:uid="{BF4D4F71-779C-44FB-A815-529438D4B833}"/>
    <cellStyle name="Comma 3 3 2 2 2" xfId="4428" xr:uid="{C2DBC64D-024C-4CD0-B8EB-DA291896856D}"/>
    <cellStyle name="Comma 3 3 2 2 2 2" xfId="10166" xr:uid="{996994E8-79D5-46D4-95C0-7A52379267E0}"/>
    <cellStyle name="Comma 3 3 2 2 3" xfId="9077" xr:uid="{DCC7EEAC-4898-47CC-A299-2FD5E012D46D}"/>
    <cellStyle name="Comma 3 3 2 3" xfId="4427" xr:uid="{4ACC4385-9B7F-434C-82DB-AC6C41ABFA94}"/>
    <cellStyle name="Comma 3 3 2 3 2" xfId="10165" xr:uid="{D702E4FD-3B67-46CB-8FDA-0C027733E173}"/>
    <cellStyle name="Comma 3 3 2 4" xfId="9076" xr:uid="{D4801C58-36CB-4571-93F8-95202647DFF7}"/>
    <cellStyle name="Comma 3 3 3" xfId="2415" xr:uid="{2D4F6FFC-479C-4588-95B5-960CAAFCA6F1}"/>
    <cellStyle name="Comma 3 3 3 2" xfId="2416" xr:uid="{5E748F08-D34E-432D-9C9F-AF07209D32D3}"/>
    <cellStyle name="Comma 3 3 3 3" xfId="2417" xr:uid="{6A589AA3-00C7-425F-AC6D-6A6C86D36029}"/>
    <cellStyle name="Comma 3 3 4" xfId="2418" xr:uid="{DA3B8B54-E720-498F-B6F2-34FC06DEF94B}"/>
    <cellStyle name="Comma 3 3 4 2" xfId="4429" xr:uid="{3DEFC3BD-4132-42A4-B86B-584CF5AD7017}"/>
    <cellStyle name="Comma 3 3 4 2 2" xfId="10167" xr:uid="{9A08B5AB-0745-4563-B795-B3B2CFF83FFB}"/>
    <cellStyle name="Comma 3 3 4 3" xfId="9079" xr:uid="{04C3A615-3628-4ED3-987E-79A53020977A}"/>
    <cellStyle name="Comma 3 3 5" xfId="4426" xr:uid="{F7866463-5368-4AB6-AC54-916C9C43099C}"/>
    <cellStyle name="Comma 3 3 5 2" xfId="10164" xr:uid="{F4EFC96E-8D59-4CFE-BA63-3006F74A8A8A}"/>
    <cellStyle name="Comma 3 3 6" xfId="9075" xr:uid="{8C366C4E-3029-4320-8BFC-7590A87B323B}"/>
    <cellStyle name="Comma 3 3 7" xfId="2412" xr:uid="{6CDDC454-AA81-49BB-BF6A-0A893EF5279F}"/>
    <cellStyle name="Comma 3 3 8" xfId="20446" xr:uid="{E4FF1F65-BD2E-4A92-AA48-63DF5C190B44}"/>
    <cellStyle name="Comma 3 4" xfId="568" xr:uid="{318BE23F-9B60-483D-9BA7-A71239C4D7CF}"/>
    <cellStyle name="Comma 3 4 2" xfId="2419" xr:uid="{91075080-0EE4-45C1-971A-10B182236B0B}"/>
    <cellStyle name="Comma 3 4 3" xfId="20447" xr:uid="{8FA04B61-C239-4CE3-90AC-09366EA54E55}"/>
    <cellStyle name="Comma 3 5" xfId="569" xr:uid="{0C475914-6E9D-418B-A719-F9AF0153A214}"/>
    <cellStyle name="Comma 3 5 2" xfId="2420" xr:uid="{2CC611B3-F85B-463A-87F9-FEDAB1AF8579}"/>
    <cellStyle name="Comma 3 5 3" xfId="20448" xr:uid="{437C08F3-20C8-483D-9CEF-5BDC2600D0F4}"/>
    <cellStyle name="Comma 3 6" xfId="570" xr:uid="{309EE8DE-B718-4931-A123-CE504C88BAC0}"/>
    <cellStyle name="Comma 3 6 2" xfId="10875" xr:uid="{445DC5CC-7187-4B61-83E3-C231A13D015E}"/>
    <cellStyle name="Comma 3 6 3" xfId="5182" xr:uid="{7367767B-BBF0-4016-91BA-315BB061D5BE}"/>
    <cellStyle name="Comma 3 7" xfId="8880" xr:uid="{A4A59F6E-9B43-4CC8-905E-F6F63ED2C36D}"/>
    <cellStyle name="Comma 3 8" xfId="19665" xr:uid="{263EFFF4-4CD8-44B9-BA0B-D7F81E490B39}"/>
    <cellStyle name="Comma 3 9" xfId="2405" xr:uid="{2BE0866A-38E0-4148-A38B-6DF7D4FAAB90}"/>
    <cellStyle name="Comma 30" xfId="571" xr:uid="{D8F6294B-BC51-4ADD-8149-F69B49E096B2}"/>
    <cellStyle name="Comma 30 2" xfId="572" xr:uid="{3102E4AA-7CAD-41E0-8590-3F66C9835CCE}"/>
    <cellStyle name="Comma 30 2 2" xfId="573" xr:uid="{65682D71-299E-43B7-B27B-3D6CD5853F6D}"/>
    <cellStyle name="Comma 30 2 2 2" xfId="20451" xr:uid="{E621534D-F5BB-4320-BF7F-5485C7317B38}"/>
    <cellStyle name="Comma 30 2 3" xfId="20450" xr:uid="{E21A1811-0749-4309-98B4-FF5659A21513}"/>
    <cellStyle name="Comma 30 3" xfId="574" xr:uid="{877793C8-351C-45FA-9EAC-0468E6E9D1B0}"/>
    <cellStyle name="Comma 30 3 2" xfId="20452" xr:uid="{0F5A749B-40F9-422E-962C-1F2A70EFCBD8}"/>
    <cellStyle name="Comma 30 4" xfId="575" xr:uid="{D74CF3DB-947C-48C3-8B09-5C54C49F018B}"/>
    <cellStyle name="Comma 30 4 2" xfId="20453" xr:uid="{76485DA3-9383-4998-B35E-CAC5E9ED90F4}"/>
    <cellStyle name="Comma 30 5" xfId="20449" xr:uid="{27D182D9-5143-46E2-A6CA-9709EC5142E9}"/>
    <cellStyle name="Comma 31" xfId="576" xr:uid="{3942A4ED-48A1-41FF-9DD4-BCE13155D788}"/>
    <cellStyle name="Comma 31 2" xfId="577" xr:uid="{B581643E-A623-4EF0-B9D0-6FCFB6393715}"/>
    <cellStyle name="Comma 31 2 2" xfId="578" xr:uid="{FFCF3A79-70B7-4776-8456-6B4058DD5F3D}"/>
    <cellStyle name="Comma 31 2 2 2" xfId="20456" xr:uid="{5D2FB221-CB0B-4179-8056-1EF070F22D98}"/>
    <cellStyle name="Comma 31 2 3" xfId="20455" xr:uid="{EB949E8A-CD6D-4C71-AB75-32C8D6327C99}"/>
    <cellStyle name="Comma 31 3" xfId="579" xr:uid="{125B8AE5-8241-420B-9EC6-560E6110C8C6}"/>
    <cellStyle name="Comma 31 3 2" xfId="20457" xr:uid="{E19B994A-FEA8-4C70-9B10-79015BF845E4}"/>
    <cellStyle name="Comma 31 4" xfId="580" xr:uid="{B63944E6-C806-457B-8154-414DE92301BE}"/>
    <cellStyle name="Comma 31 4 2" xfId="20458" xr:uid="{B8F602EB-FE44-463E-B99A-6A414CF7AFBF}"/>
    <cellStyle name="Comma 31 5" xfId="20454" xr:uid="{97BEBCDA-B47E-460E-9D38-A59D57448B54}"/>
    <cellStyle name="Comma 32" xfId="581" xr:uid="{76AC496B-7E07-4C28-9D73-A479776D6F02}"/>
    <cellStyle name="Comma 32 2" xfId="582" xr:uid="{C0193D90-24C2-4188-9932-D297CB4BF46C}"/>
    <cellStyle name="Comma 32 2 2" xfId="583" xr:uid="{2A70088C-EDCB-4DD1-A0E4-18DAB538DD8E}"/>
    <cellStyle name="Comma 32 2 2 2" xfId="20461" xr:uid="{D9D7149B-CC2C-4349-883F-9E1BED7F6574}"/>
    <cellStyle name="Comma 32 2 3" xfId="20460" xr:uid="{96B79D11-ADEF-4C4F-9FE6-C2D85330869A}"/>
    <cellStyle name="Comma 32 3" xfId="584" xr:uid="{9349EB59-2368-43F8-92AB-68FE50A14DC3}"/>
    <cellStyle name="Comma 32 3 2" xfId="20462" xr:uid="{D715DCFA-E561-4876-9177-0C3B9F4D60B1}"/>
    <cellStyle name="Comma 32 4" xfId="585" xr:uid="{ABB42671-1C5A-4E7C-B7B7-442A063ED1BE}"/>
    <cellStyle name="Comma 32 4 2" xfId="20463" xr:uid="{188BBC00-AA37-4BFA-8F2A-2297B8BE7AC8}"/>
    <cellStyle name="Comma 32 5" xfId="20459" xr:uid="{F8AB880B-255D-4E42-BC9D-05025E87461E}"/>
    <cellStyle name="Comma 33" xfId="586" xr:uid="{11C4EDF6-E949-4CCF-90F8-67F120D56EA6}"/>
    <cellStyle name="Comma 33 2" xfId="587" xr:uid="{DE08C075-19A5-4A8C-9858-F451DD3CE79E}"/>
    <cellStyle name="Comma 33 2 2" xfId="20465" xr:uid="{65A5D512-A47C-4F40-9837-B484E8A8B7C0}"/>
    <cellStyle name="Comma 33 3" xfId="588" xr:uid="{DA80E0CA-2C5C-460D-80DF-9FFBABB01EB0}"/>
    <cellStyle name="Comma 33 3 2" xfId="20466" xr:uid="{5528601C-3C76-4B15-BB36-D994A6ABB41A}"/>
    <cellStyle name="Comma 33 4" xfId="20464" xr:uid="{833A5225-CE99-49A5-86E1-DCCF72907FE8}"/>
    <cellStyle name="Comma 34" xfId="589" xr:uid="{CC0BF7F3-2944-4ED6-A424-D74589D89834}"/>
    <cellStyle name="Comma 34 2" xfId="590" xr:uid="{B7537D12-20EB-43D0-A79F-9A3F36C1BDED}"/>
    <cellStyle name="Comma 34 2 2" xfId="20468" xr:uid="{E9023D7C-212D-4906-BFCF-08AA771C98E1}"/>
    <cellStyle name="Comma 34 3" xfId="591" xr:uid="{154DCFB6-9718-4CE9-BA10-F58B684BFB34}"/>
    <cellStyle name="Comma 34 3 2" xfId="20469" xr:uid="{88009712-3D38-4CE9-8DC1-7718582871B8}"/>
    <cellStyle name="Comma 34 4" xfId="20467" xr:uid="{564AD2F1-ACAB-4058-8AA5-912A8E59BF8E}"/>
    <cellStyle name="Comma 35" xfId="592" xr:uid="{31DEE147-0D3B-4788-8AD5-6E63438DBD75}"/>
    <cellStyle name="Comma 35 2" xfId="593" xr:uid="{05688F69-D6A8-403F-9102-653259F92785}"/>
    <cellStyle name="Comma 35 2 2" xfId="20471" xr:uid="{422D6806-3C25-4E3B-A5B9-85E2086C3A2B}"/>
    <cellStyle name="Comma 35 3" xfId="594" xr:uid="{6D6EE146-5B92-42AF-9FDB-D8359D5EA9C7}"/>
    <cellStyle name="Comma 35 3 2" xfId="20472" xr:uid="{E294341C-87A0-4288-A0A4-A69D8CF562E4}"/>
    <cellStyle name="Comma 35 4" xfId="20470" xr:uid="{18E3AC0F-1D14-4181-8C95-CDC6D8110A29}"/>
    <cellStyle name="Comma 36" xfId="595" xr:uid="{F0DE62A8-AA9D-4C94-8C1E-85420CC955AA}"/>
    <cellStyle name="Comma 36 2" xfId="596" xr:uid="{B36A5EF4-ED30-4818-A9CA-DED0955C57C2}"/>
    <cellStyle name="Comma 36 2 2" xfId="20474" xr:uid="{EB036271-0C67-457A-A3BF-9AB2CB37D0C4}"/>
    <cellStyle name="Comma 36 3" xfId="597" xr:uid="{C46882FE-9EAF-4582-A3E6-88C6D13C321D}"/>
    <cellStyle name="Comma 36 3 2" xfId="20475" xr:uid="{7508E283-AA35-46B5-8171-F53FF0555ACF}"/>
    <cellStyle name="Comma 36 4" xfId="20473" xr:uid="{900CA40B-EDB6-47C9-80E2-920BD1714650}"/>
    <cellStyle name="Comma 37" xfId="598" xr:uid="{FA809781-D5D0-4FDE-B0EC-A2D27E42B45C}"/>
    <cellStyle name="Comma 37 2" xfId="599" xr:uid="{4094B69C-AA23-43AC-B5C1-CF2934CBED80}"/>
    <cellStyle name="Comma 37 2 2" xfId="20477" xr:uid="{7BCCFE1E-410E-446B-AD5A-A0787874A092}"/>
    <cellStyle name="Comma 37 3" xfId="20476" xr:uid="{6DE2BCB6-4424-4151-A167-B945A5C2B973}"/>
    <cellStyle name="Comma 38" xfId="600" xr:uid="{DDED6F45-C99C-4E28-BED9-DD3204C73513}"/>
    <cellStyle name="Comma 38 2" xfId="601" xr:uid="{5CCA4553-61DE-401A-9E24-0E154D71E0EB}"/>
    <cellStyle name="Comma 38 2 2" xfId="20479" xr:uid="{5B2551A3-25BE-496A-939F-BE5005EE26D5}"/>
    <cellStyle name="Comma 38 3" xfId="20478" xr:uid="{B348B545-FC1B-40E4-B844-063F880DA9FD}"/>
    <cellStyle name="Comma 39" xfId="602" xr:uid="{2AF7A212-AAB2-4316-A174-41DC05790D03}"/>
    <cellStyle name="Comma 39 2" xfId="20480" xr:uid="{59BCDDFC-B24B-4C47-AE00-10A1F3659181}"/>
    <cellStyle name="Comma 4" xfId="603" xr:uid="{99451064-D658-467C-9407-20E6D4F75C98}"/>
    <cellStyle name="Comma 4 2" xfId="604" xr:uid="{22386E15-5F69-4391-807D-C630F9E15C27}"/>
    <cellStyle name="Comma 4 2 2" xfId="605" xr:uid="{81009241-5371-4E75-BE9B-81DB6BD51A59}"/>
    <cellStyle name="Comma 4 2 2 2" xfId="4432" xr:uid="{DEEF3877-F527-4544-8D17-7E7A27F0AF75}"/>
    <cellStyle name="Comma 4 2 2 2 2" xfId="10169" xr:uid="{36F60E62-7075-4E3A-85CD-0F08B8730FDA}"/>
    <cellStyle name="Comma 4 2 2 3" xfId="5042" xr:uid="{C31FC2E9-05E5-4E3C-B8E6-4706ED14255D}"/>
    <cellStyle name="Comma 4 2 2 3 2" xfId="10746" xr:uid="{2F082B75-5E53-45E3-A4FC-19DA00D7EF68}"/>
    <cellStyle name="Comma 4 2 2 4" xfId="9083" xr:uid="{985A5A4E-8B7F-4552-8B59-B78E99C3CDE3}"/>
    <cellStyle name="Comma 4 2 2 5" xfId="2423" xr:uid="{7E506E99-35D0-4608-A9A8-879B8ABD4FF5}"/>
    <cellStyle name="Comma 4 2 2 6" xfId="20483" xr:uid="{268174FF-3B56-4FA1-9928-417677AB7C21}"/>
    <cellStyle name="Comma 4 2 3" xfId="4431" xr:uid="{C066ED40-FD59-4D53-B162-64A7DA0195FC}"/>
    <cellStyle name="Comma 4 2 3 2" xfId="10168" xr:uid="{618BB50F-215B-4474-B944-7D1BD5AFE671}"/>
    <cellStyle name="Comma 4 2 4" xfId="5041" xr:uid="{FCFD3D24-CF9D-44AB-9728-4775098AF225}"/>
    <cellStyle name="Comma 4 2 4 2" xfId="10745" xr:uid="{60DDCB74-5E20-401B-9FFF-D76F1EA09924}"/>
    <cellStyle name="Comma 4 2 5" xfId="9082" xr:uid="{146545D9-18A3-4F55-84A5-0B9C360EA63B}"/>
    <cellStyle name="Comma 4 2 6" xfId="2422" xr:uid="{CF0F385E-6519-4C81-AB41-9F4AED6BE695}"/>
    <cellStyle name="Comma 4 2 7" xfId="20482" xr:uid="{052623DB-F338-43D7-8465-2BEB68309D78}"/>
    <cellStyle name="Comma 4 3" xfId="606" xr:uid="{76FFD94E-2CD4-46DC-B2D8-23593659F7C6}"/>
    <cellStyle name="Comma 4 3 2" xfId="4433" xr:uid="{6E6C941C-6641-466B-98B1-E074999C9342}"/>
    <cellStyle name="Comma 4 3 3" xfId="2424" xr:uid="{76B21950-2D66-4EB3-A4BD-00AB73CC2E35}"/>
    <cellStyle name="Comma 4 3 4" xfId="20484" xr:uid="{418F51F7-890D-4665-A672-6A3BEBDD9FBE}"/>
    <cellStyle name="Comma 4 4" xfId="607" xr:uid="{A85AD045-15A0-4766-8A47-78765147AE4B}"/>
    <cellStyle name="Comma 4 4 2" xfId="4434" xr:uid="{BD814066-E477-41A7-9B1C-5B27DF638F23}"/>
    <cellStyle name="Comma 4 4 3" xfId="2425" xr:uid="{04918666-97DF-48BF-9DBD-AC108CE1DE48}"/>
    <cellStyle name="Comma 4 4 4" xfId="20485" xr:uid="{25164D89-7887-4C36-B0D3-B784E1227ABC}"/>
    <cellStyle name="Comma 4 5" xfId="4430" xr:uid="{8B00C11A-497B-4ECA-8148-6922D0D7D278}"/>
    <cellStyle name="Comma 4 6" xfId="19666" xr:uid="{E58AFDBA-C598-4971-9ADD-42961643A6C7}"/>
    <cellStyle name="Comma 4 7" xfId="2421" xr:uid="{8D25B89B-6913-40C8-9755-9F8FE5915CE0}"/>
    <cellStyle name="Comma 4 8" xfId="20481" xr:uid="{14E0E89D-9522-4A9C-9558-37C305761A11}"/>
    <cellStyle name="Comma 40" xfId="608" xr:uid="{1E747875-4772-4E36-A3D6-471A9345760B}"/>
    <cellStyle name="Comma 40 2" xfId="20486" xr:uid="{A38D4FA1-67A5-4D84-AE7E-64EB27CAAE7C}"/>
    <cellStyle name="Comma 41" xfId="609" xr:uid="{7D6BCD38-7DAC-4CAA-AA1E-632D6EDA4BCC}"/>
    <cellStyle name="Comma 41 2" xfId="20487" xr:uid="{827835D3-38B7-4FE0-8FCD-043BE9CC8374}"/>
    <cellStyle name="Comma 42" xfId="610" xr:uid="{4A6814BD-36D9-4930-946A-A5DA60AFB855}"/>
    <cellStyle name="Comma 42 2" xfId="20488" xr:uid="{083CA103-A65E-4597-A461-863C0A9FBB97}"/>
    <cellStyle name="Comma 43" xfId="611" xr:uid="{8C6B3F82-E841-49B2-80C6-51B90C033691}"/>
    <cellStyle name="Comma 43 2" xfId="20489" xr:uid="{BBB5AF3D-FA38-4CDE-839E-268C2C612EF5}"/>
    <cellStyle name="Comma 44" xfId="612" xr:uid="{CA614D0E-7E9A-4A9B-B8E9-974FEC7A6A87}"/>
    <cellStyle name="Comma 44 2" xfId="20490" xr:uid="{AF2839E1-1D36-4825-A390-499D3EF84E56}"/>
    <cellStyle name="Comma 45" xfId="613" xr:uid="{B08DC685-5AA9-42CF-A38D-CDE35ED5C047}"/>
    <cellStyle name="Comma 45 2" xfId="20491" xr:uid="{12409283-1EC5-476B-9131-F723350466A9}"/>
    <cellStyle name="Comma 46" xfId="614" xr:uid="{7958D06C-E8BB-4184-AEE5-0C5F260C7549}"/>
    <cellStyle name="Comma 46 2" xfId="20492" xr:uid="{D292218A-72E0-46D5-8110-4DAE5A21D216}"/>
    <cellStyle name="Comma 47" xfId="615" xr:uid="{4EB70AFA-B98A-48F7-93A6-ACE48BEC42FA}"/>
    <cellStyle name="Comma 47 2" xfId="20493" xr:uid="{87744550-A85D-4E9D-8074-626F7AA97F16}"/>
    <cellStyle name="Comma 48" xfId="616" xr:uid="{4B0F5362-220B-422C-A0C8-68A84F5B621C}"/>
    <cellStyle name="Comma 48 2" xfId="20494" xr:uid="{3D0C9E35-3A79-4A13-8018-08CC7379FC1F}"/>
    <cellStyle name="Comma 49" xfId="617" xr:uid="{8459C9E4-09A0-4131-B2FB-E20572F63749}"/>
    <cellStyle name="Comma 49 2" xfId="20495" xr:uid="{A9623C7D-1CB7-446F-B275-4D00FC87F5A4}"/>
    <cellStyle name="Comma 5" xfId="618" xr:uid="{7593ED88-DB70-4464-8F35-8CDF6065E8C7}"/>
    <cellStyle name="Comma 5 2" xfId="619" xr:uid="{F0D7E841-427B-4128-A087-9AB1688C048F}"/>
    <cellStyle name="Comma 5 2 2" xfId="620" xr:uid="{8C662399-39EC-4D29-8D46-871CEFF52D26}"/>
    <cellStyle name="Comma 5 2 2 2" xfId="4437" xr:uid="{401B518D-8F0F-4569-9499-2AE6A5409D86}"/>
    <cellStyle name="Comma 5 2 2 2 2" xfId="10172" xr:uid="{07451E91-FD99-4917-80B8-AA735E644B89}"/>
    <cellStyle name="Comma 5 2 2 3" xfId="5044" xr:uid="{036020BB-F144-4CA2-9187-71F964BC0EFA}"/>
    <cellStyle name="Comma 5 2 2 3 2" xfId="10748" xr:uid="{38C59096-0FBC-4477-9F33-F9947FD9A37A}"/>
    <cellStyle name="Comma 5 2 2 4" xfId="9086" xr:uid="{B71010E8-29A9-4767-8C7A-E15A4FEEC2EE}"/>
    <cellStyle name="Comma 5 2 2 5" xfId="2428" xr:uid="{9F533862-FD3C-4412-B72A-BD5522237513}"/>
    <cellStyle name="Comma 5 2 2 6" xfId="20498" xr:uid="{F90605BF-E1AC-49E1-9AC9-390051792215}"/>
    <cellStyle name="Comma 5 2 3" xfId="4436" xr:uid="{D49F198E-3C12-48E3-B4CB-2A6E0EA0442E}"/>
    <cellStyle name="Comma 5 2 3 2" xfId="10171" xr:uid="{E36012C1-521C-4487-8C46-187B57B031B9}"/>
    <cellStyle name="Comma 5 2 4" xfId="5043" xr:uid="{CE508845-E948-42D8-B668-2E47E842C107}"/>
    <cellStyle name="Comma 5 2 4 2" xfId="10747" xr:uid="{F965A0EB-B3C3-4B20-AFC0-D7D511D75087}"/>
    <cellStyle name="Comma 5 2 5" xfId="9085" xr:uid="{B0184015-E567-4161-9156-6B7BDC3CDE74}"/>
    <cellStyle name="Comma 5 2 6" xfId="2427" xr:uid="{C00D4369-5A92-439A-9F7B-5B48CE4147F4}"/>
    <cellStyle name="Comma 5 2 7" xfId="20497" xr:uid="{2CCC5DCA-AA95-4997-84C7-43BBC1A179DB}"/>
    <cellStyle name="Comma 5 3" xfId="621" xr:uid="{0F10822B-A656-441A-B907-D1A4CE95AAA3}"/>
    <cellStyle name="Comma 5 3 2" xfId="4438" xr:uid="{52937315-A5C9-4DD3-97D7-83CFD843E7BF}"/>
    <cellStyle name="Comma 5 3 2 2" xfId="10173" xr:uid="{87203AF4-7781-42BA-9E95-B7ABADAAD77D}"/>
    <cellStyle name="Comma 5 3 3" xfId="9087" xr:uid="{E672BB29-7C88-4A1B-9B9F-8D8179CE76D7}"/>
    <cellStyle name="Comma 5 3 4" xfId="2429" xr:uid="{B6E6B770-821E-488A-AA54-C1D77305982D}"/>
    <cellStyle name="Comma 5 3 5" xfId="20499" xr:uid="{2D90E90F-8736-440F-A5D0-D05BACC20B9B}"/>
    <cellStyle name="Comma 5 4" xfId="622" xr:uid="{9917E083-6F86-4248-970E-690F0A97B326}"/>
    <cellStyle name="Comma 5 4 2" xfId="10170" xr:uid="{21F92E18-8175-4A05-9137-EEB3892FE4B2}"/>
    <cellStyle name="Comma 5 4 3" xfId="4435" xr:uid="{3838F051-C54A-413E-8DE8-C7173BBCBDAF}"/>
    <cellStyle name="Comma 5 4 4" xfId="20500" xr:uid="{EB7557DB-D205-44E6-9485-CAF41CA80203}"/>
    <cellStyle name="Comma 5 5" xfId="9084" xr:uid="{699B5436-9C1A-4649-A6BE-16CF2ED3F529}"/>
    <cellStyle name="Comma 5 6" xfId="2426" xr:uid="{72FBECCA-5BE3-4861-935F-0D325AFE4DA8}"/>
    <cellStyle name="Comma 5 7" xfId="20496" xr:uid="{B6A56338-8A96-44B0-9008-C9BECCC6FDA9}"/>
    <cellStyle name="Comma 50" xfId="623" xr:uid="{15665AAC-BDAE-40A5-8137-F5D210CFEF91}"/>
    <cellStyle name="Comma 50 2" xfId="20501" xr:uid="{642A6432-3925-4335-8152-8F29CB08016F}"/>
    <cellStyle name="Comma 51" xfId="624" xr:uid="{31C89A36-B609-458B-9BD5-CD649E88F00B}"/>
    <cellStyle name="Comma 51 2" xfId="20502" xr:uid="{938FFFCC-DA86-4E3D-B176-B5177B9732D7}"/>
    <cellStyle name="Comma 52" xfId="625" xr:uid="{34F3D8F5-5793-4134-8E6C-EDA5DA735D58}"/>
    <cellStyle name="Comma 52 2" xfId="626" xr:uid="{64FE8A5B-DD9C-463B-85B9-3DA641A527C5}"/>
    <cellStyle name="Comma 52 2 2" xfId="20504" xr:uid="{EAF2E5C4-0DEE-4B7D-AAB3-5F0A67D29564}"/>
    <cellStyle name="Comma 52 3" xfId="20503" xr:uid="{0B54F684-70A9-4FDE-8941-33502C7EC8E9}"/>
    <cellStyle name="Comma 53" xfId="627" xr:uid="{76DBCE3D-0DDF-40BA-9EBA-E8D1B8D14050}"/>
    <cellStyle name="Comma 53 2" xfId="20505" xr:uid="{DC0F042D-F25E-400A-9D53-206AAAA98871}"/>
    <cellStyle name="Comma 6" xfId="628" xr:uid="{32AA5C11-4E1E-4405-B5C0-7476F9F9105C}"/>
    <cellStyle name="Comma 6 2" xfId="629" xr:uid="{0491E51C-ABBC-4B09-A1BF-032AA3F42766}"/>
    <cellStyle name="Comma 6 2 2" xfId="630" xr:uid="{1258917C-7DE2-41FD-944A-B8173BE29119}"/>
    <cellStyle name="Comma 6 2 2 2" xfId="2432" xr:uid="{774F1AE1-32D2-460A-A232-8E12781A2D8A}"/>
    <cellStyle name="Comma 6 2 2 3" xfId="20508" xr:uid="{40104793-3506-483D-85E6-BB569C1FE5F6}"/>
    <cellStyle name="Comma 6 2 3" xfId="2433" xr:uid="{5280EE4B-581F-4675-91E5-DE9A6539E08A}"/>
    <cellStyle name="Comma 6 2 4" xfId="2431" xr:uid="{7B78E8F6-8FE1-48E3-9A15-89B258E00BFD}"/>
    <cellStyle name="Comma 6 2 5" xfId="20507" xr:uid="{AE26F8A8-AEDE-4AC2-989B-4DAF6DFFFA34}"/>
    <cellStyle name="Comma 6 3" xfId="631" xr:uid="{1F3AB1B3-A800-4DBB-9670-77EFCDDEF4B0}"/>
    <cellStyle name="Comma 6 3 2" xfId="4440" xr:uid="{B77B3203-B2CB-489D-9A5D-7C85CA02E36A}"/>
    <cellStyle name="Comma 6 3 3" xfId="2434" xr:uid="{278E5E97-DC3A-4DA5-B6F0-1C027BCA02F4}"/>
    <cellStyle name="Comma 6 3 4" xfId="20509" xr:uid="{0B7FDAF1-AF8A-4328-AE0B-9D12B54C29DB}"/>
    <cellStyle name="Comma 6 4" xfId="632" xr:uid="{F6AC349E-54AD-49A9-98F4-B877C0DFA578}"/>
    <cellStyle name="Comma 6 4 2" xfId="4441" xr:uid="{C6ADF4F0-3791-4310-9B39-6BC1EBB2516C}"/>
    <cellStyle name="Comma 6 4 3" xfId="2435" xr:uid="{6C6FE51E-D3B5-4F55-9609-A08B76910460}"/>
    <cellStyle name="Comma 6 4 4" xfId="20510" xr:uid="{B87ED95E-5F85-4F1D-A9E5-5AE68347D2B1}"/>
    <cellStyle name="Comma 6 5" xfId="4439" xr:uid="{0302DC55-E269-4D25-A384-763AD3AA6356}"/>
    <cellStyle name="Comma 6 6" xfId="2430" xr:uid="{2FDF3599-7912-4ED1-9A3A-809211AEA325}"/>
    <cellStyle name="Comma 6 7" xfId="20506" xr:uid="{A267595E-5AA9-49D6-B407-5F917AD54D7B}"/>
    <cellStyle name="Comma 7" xfId="633" xr:uid="{8F341703-AFB1-4E56-8B99-1FA98D7AD997}"/>
    <cellStyle name="Comma 7 2" xfId="634" xr:uid="{D971664E-01F8-4E95-AEF2-71239E0C7584}"/>
    <cellStyle name="Comma 7 2 2" xfId="635" xr:uid="{B2B4422F-1C85-4F6C-AF89-00F2B8F02801}"/>
    <cellStyle name="Comma 7 2 2 2" xfId="10175" xr:uid="{A015D551-5DF4-4DCF-8547-453145361D95}"/>
    <cellStyle name="Comma 7 2 2 3" xfId="4443" xr:uid="{82325850-FBD9-4F06-AD56-76104D48DBDB}"/>
    <cellStyle name="Comma 7 2 2 4" xfId="20513" xr:uid="{D3D1BC32-E562-4004-826A-E940F4811571}"/>
    <cellStyle name="Comma 7 2 3" xfId="5046" xr:uid="{533C6053-1D51-4B3E-B0B9-F5FDF6F07BCB}"/>
    <cellStyle name="Comma 7 2 3 2" xfId="10750" xr:uid="{FE65E253-C16E-4939-8967-86B74E5BBB81}"/>
    <cellStyle name="Comma 7 2 4" xfId="9089" xr:uid="{7AB47416-28D0-4B06-9148-60FC20A79CA9}"/>
    <cellStyle name="Comma 7 2 5" xfId="2437" xr:uid="{373287DD-C4E0-41C0-8E5E-0F6FB3B39CAF}"/>
    <cellStyle name="Comma 7 2 6" xfId="20512" xr:uid="{5029D5EF-4AF5-46E8-A337-4B86F35BCA29}"/>
    <cellStyle name="Comma 7 3" xfId="636" xr:uid="{E71C89DD-3F35-4F57-AE68-40045847D374}"/>
    <cellStyle name="Comma 7 3 2" xfId="10174" xr:uid="{770F97D3-93EF-4B0D-B19D-B5AD458B6339}"/>
    <cellStyle name="Comma 7 3 3" xfId="4442" xr:uid="{A62EB930-39E4-43F9-B9AF-7B87C3DFAAE9}"/>
    <cellStyle name="Comma 7 3 4" xfId="20514" xr:uid="{275062E2-929A-4D41-8BB9-EF14D5DB6893}"/>
    <cellStyle name="Comma 7 4" xfId="637" xr:uid="{9524BB4C-D3D7-43D7-87CB-490A74C5E8A8}"/>
    <cellStyle name="Comma 7 4 2" xfId="10749" xr:uid="{CC2C3669-255C-49E0-882A-5D6F4A77AD57}"/>
    <cellStyle name="Comma 7 4 3" xfId="5045" xr:uid="{076005DE-2808-4A03-9029-1179AAFE880A}"/>
    <cellStyle name="Comma 7 4 4" xfId="20515" xr:uid="{A6C37D0D-8A0F-4770-8DF2-BAF5976721FC}"/>
    <cellStyle name="Comma 7 5" xfId="9088" xr:uid="{D44C731F-A794-420C-990C-AD01A519AB6E}"/>
    <cellStyle name="Comma 7 6" xfId="2436" xr:uid="{17097525-2CF5-4F50-BC05-7CE733DD9217}"/>
    <cellStyle name="Comma 7 7" xfId="20511" xr:uid="{F1C67FE2-7A94-4758-BC47-C8DA1DEC657C}"/>
    <cellStyle name="Comma 8" xfId="638" xr:uid="{CB7367EC-CFB2-41D9-97B3-EBDF2E28F803}"/>
    <cellStyle name="Comma 8 2" xfId="639" xr:uid="{5A05DB50-0B43-4F0F-AB4D-7A5D3348B9FA}"/>
    <cellStyle name="Comma 8 2 2" xfId="640" xr:uid="{A8F6D096-B842-4114-8DA0-45A27AF3DDFF}"/>
    <cellStyle name="Comma 8 2 2 2" xfId="20518" xr:uid="{81C79BF5-468D-4B06-96D8-D0A2DD6EDB75}"/>
    <cellStyle name="Comma 8 2 3" xfId="20517" xr:uid="{80032403-D5F9-4168-87CE-5D1345FAC805}"/>
    <cellStyle name="Comma 8 3" xfId="641" xr:uid="{FC825892-6386-4E77-8273-409E21748AB9}"/>
    <cellStyle name="Comma 8 3 2" xfId="20519" xr:uid="{4E366323-8042-463A-912E-36C3FDB05EC3}"/>
    <cellStyle name="Comma 8 4" xfId="642" xr:uid="{198A48A1-EF76-4C89-9D1A-E944D461FA47}"/>
    <cellStyle name="Comma 8 4 2" xfId="20520" xr:uid="{CE6ACC61-237B-43A2-A1F6-A9C2B8793ED8}"/>
    <cellStyle name="Comma 8 5" xfId="20516" xr:uid="{D6829EFD-6ABB-42F7-8E2B-F3B4ABD98CBF}"/>
    <cellStyle name="Comma 9" xfId="643" xr:uid="{4CDADB65-59CF-41F4-B88B-BF0ED3FD1614}"/>
    <cellStyle name="Comma 9 2" xfId="644" xr:uid="{D72BA714-D7E6-4930-A6BC-11524FE1A9B3}"/>
    <cellStyle name="Comma 9 2 2" xfId="645" xr:uid="{EF279EC2-3B81-4325-B0D6-8355B4EA4F01}"/>
    <cellStyle name="Comma 9 2 2 2" xfId="20523" xr:uid="{1B8E12D2-7412-4F45-A94E-5D92C65F19F0}"/>
    <cellStyle name="Comma 9 2 3" xfId="20522" xr:uid="{361FB147-6326-43D2-95FB-0EA5D8AF4098}"/>
    <cellStyle name="Comma 9 3" xfId="646" xr:uid="{6ECBF316-5688-4864-9E7C-797241C8A303}"/>
    <cellStyle name="Comma 9 3 2" xfId="20524" xr:uid="{94F64ADC-D8D8-4A3B-8D38-70A3EC4D1BF7}"/>
    <cellStyle name="Comma 9 4" xfId="647" xr:uid="{3758FC47-B464-4328-B34A-46EDF3287517}"/>
    <cellStyle name="Comma 9 4 2" xfId="20525" xr:uid="{B788FE1F-1859-4272-9A3A-57083FB8FC8D}"/>
    <cellStyle name="Comma 9 5" xfId="20521" xr:uid="{E6B7439B-373D-4408-82B7-5098A80097C0}"/>
    <cellStyle name="Comma_Sheet1" xfId="19667" xr:uid="{68183764-706B-464C-B724-7053728DDCA1}"/>
    <cellStyle name="Comma0" xfId="19668" xr:uid="{04A5F737-07A5-4409-B0BD-0FB692F7278B}"/>
    <cellStyle name="Comma0 2" xfId="19669" xr:uid="{DD06CD8A-4B43-4C0B-95A5-1562C505CBCF}"/>
    <cellStyle name="Currency 10" xfId="648" xr:uid="{F5ED74C1-22EE-406E-AF7B-9B7A3170A3E1}"/>
    <cellStyle name="Currency 10 2" xfId="20526" xr:uid="{17FED5C4-C8D9-4718-A342-A31911B7FDA7}"/>
    <cellStyle name="Currency 11" xfId="649" xr:uid="{502A5C7E-F089-498C-9F15-346FFFA62240}"/>
    <cellStyle name="Currency 11 2" xfId="20527" xr:uid="{BC105BEE-5B9E-483A-9B47-6195B31B906E}"/>
    <cellStyle name="Currency 12" xfId="650" xr:uid="{3B68EC7A-3B1B-4527-9A1D-FB90B9A81D0E}"/>
    <cellStyle name="Currency 12 2" xfId="20528" xr:uid="{601C004D-B2C5-4DFC-99F9-CE18DA0CEC44}"/>
    <cellStyle name="Currency 13" xfId="651" xr:uid="{A09CD611-477B-49FD-A0DE-8F41E6E76E48}"/>
    <cellStyle name="Currency 13 2" xfId="20529" xr:uid="{5CFE4855-2A2A-46EE-A274-6F4CF749B961}"/>
    <cellStyle name="Currency 14" xfId="652" xr:uid="{4071D151-0E69-4F20-B748-A138864C643C}"/>
    <cellStyle name="Currency 14 2" xfId="20530" xr:uid="{5F7FEEA4-1089-45E8-9D61-FAC59AB9C53F}"/>
    <cellStyle name="Currency 15" xfId="653" xr:uid="{B451E61E-73F7-47F3-9065-B9A9E3969C1F}"/>
    <cellStyle name="Currency 15 2" xfId="20531" xr:uid="{FD55A6A3-9859-4890-B457-2F44833D5612}"/>
    <cellStyle name="Currency 16" xfId="654" xr:uid="{66FE3F2A-1AEC-4C8D-867B-D05B9B45069D}"/>
    <cellStyle name="Currency 16 2" xfId="20532" xr:uid="{F8016506-2110-44CD-B08E-3DD4CA4D3B84}"/>
    <cellStyle name="Currency 17" xfId="655" xr:uid="{920AC4E5-EF75-4C0E-A85D-5F4BA84038C2}"/>
    <cellStyle name="Currency 17 2" xfId="20533" xr:uid="{ADE5D996-53DA-47F8-9DBF-EBE0AA5123E7}"/>
    <cellStyle name="Currency 18" xfId="656" xr:uid="{746009D0-9C23-493D-8DEC-BAA6858BF932}"/>
    <cellStyle name="Currency 18 2" xfId="20534" xr:uid="{2F2F7F98-7170-4E3A-9AB3-09FB9D100BE0}"/>
    <cellStyle name="Currency 19" xfId="657" xr:uid="{586B2ED7-CDEE-42C8-82EF-1B554E7455D4}"/>
    <cellStyle name="Currency 19 2" xfId="20535" xr:uid="{759F9E24-6127-4D26-8A35-26C72D2864A5}"/>
    <cellStyle name="Currency 2" xfId="658" xr:uid="{09EABCD7-7E8A-4DA5-9BA2-3115D8FB0F61}"/>
    <cellStyle name="Currency 2 2" xfId="659" xr:uid="{B56AB017-B36C-448B-A3A2-956292067A8A}"/>
    <cellStyle name="Currency 2 2 2" xfId="8879" xr:uid="{FD137F55-40A1-4CB1-B48D-62431683B1EF}"/>
    <cellStyle name="Currency 2 2 3" xfId="20537" xr:uid="{CE137550-CA47-42F7-A35D-56613B23A328}"/>
    <cellStyle name="Currency 2 3" xfId="5181" xr:uid="{4E046208-55FA-4886-82B3-DC6CD08710E0}"/>
    <cellStyle name="Currency 2 4" xfId="20536" xr:uid="{5E316660-DD34-4F12-9132-3CEAAC6F39B5}"/>
    <cellStyle name="Currency 20" xfId="660" xr:uid="{E46BBC9F-A64D-4272-A3E5-16FC4EDB360B}"/>
    <cellStyle name="Currency 20 2" xfId="20538" xr:uid="{20AAB93F-FC16-48B6-8674-10BB9D8D3D56}"/>
    <cellStyle name="Currency 21" xfId="661" xr:uid="{55883ECF-55CE-4E2B-AF06-0D1413FF9BCA}"/>
    <cellStyle name="Currency 21 2" xfId="20539" xr:uid="{03363AFE-989C-4CA6-8492-AA5ECAC9172A}"/>
    <cellStyle name="Currency 22" xfId="662" xr:uid="{30B73D36-CDD0-4DF8-B18E-0F08ADDF39F8}"/>
    <cellStyle name="Currency 22 2" xfId="20540" xr:uid="{3A0C135C-72E6-497A-9CE0-4B63358993EA}"/>
    <cellStyle name="Currency 23" xfId="663" xr:uid="{286DBFA0-468A-4AAB-B043-2515E4DC6488}"/>
    <cellStyle name="Currency 23 2" xfId="20541" xr:uid="{FED1052A-F395-4652-88E1-E1C1AD64A340}"/>
    <cellStyle name="Currency 24" xfId="664" xr:uid="{826080E1-D91E-4A09-9A20-96B44080756E}"/>
    <cellStyle name="Currency 24 2" xfId="20542" xr:uid="{C4AB6794-AE7C-4F25-9B27-8F94DAD4900E}"/>
    <cellStyle name="Currency 25" xfId="665" xr:uid="{590C3F62-CE43-4DA9-A157-04363CB92CDC}"/>
    <cellStyle name="Currency 25 2" xfId="20543" xr:uid="{E583592F-F35F-407E-9069-87EBE19B12B8}"/>
    <cellStyle name="Currency 26" xfId="666" xr:uid="{F4BE37B8-E038-4439-A338-F803E920C2BA}"/>
    <cellStyle name="Currency 26 2" xfId="20544" xr:uid="{FFE3CF91-A97A-41BD-A545-F28D5F37621E}"/>
    <cellStyle name="Currency 27" xfId="667" xr:uid="{6C758716-ACD1-4AD2-B2A8-9BE1622FC2DD}"/>
    <cellStyle name="Currency 27 2" xfId="20545" xr:uid="{F9987B55-27F1-4D2D-B45B-68D6836A88CE}"/>
    <cellStyle name="Currency 28" xfId="668" xr:uid="{71A3B9B5-CA62-477C-B631-5E38E2801C7F}"/>
    <cellStyle name="Currency 28 2" xfId="20546" xr:uid="{41DE20E0-B094-401C-A03F-A0EE13EF634A}"/>
    <cellStyle name="Currency 29" xfId="669" xr:uid="{AC599AD3-A78A-4E9E-8F18-5F42AB9CA657}"/>
    <cellStyle name="Currency 29 2" xfId="20547" xr:uid="{A29D93C5-4BFC-4EB2-8C01-F49F7A3D244C}"/>
    <cellStyle name="Currency 3" xfId="670" xr:uid="{2C44667F-AAE4-4E08-AF77-25C31B90A171}"/>
    <cellStyle name="Currency 3 2" xfId="671" xr:uid="{72A524AE-DCBD-4E0C-8D47-28CA33DA88D0}"/>
    <cellStyle name="Currency 3 2 2" xfId="20549" xr:uid="{611921D4-F8A5-4B6E-8547-07339C9F6D97}"/>
    <cellStyle name="Currency 3 3" xfId="20548" xr:uid="{6E65685B-3FCF-4588-96AD-8E3CCB35B841}"/>
    <cellStyle name="Currency 30" xfId="672" xr:uid="{891C5D65-A65C-4E4B-BF1B-9DCB67C2950F}"/>
    <cellStyle name="Currency 30 2" xfId="20550" xr:uid="{789A3E97-E8ED-4839-9E18-16C95FF6E86C}"/>
    <cellStyle name="Currency 31" xfId="673" xr:uid="{F71AAB6B-230C-47B1-8208-349279EE3BBA}"/>
    <cellStyle name="Currency 31 2" xfId="20551" xr:uid="{D29A676A-CC1B-4013-9F12-F24C7C648F75}"/>
    <cellStyle name="Currency 4" xfId="674" xr:uid="{C1EE7920-204B-4B64-99FA-630404499887}"/>
    <cellStyle name="Currency 4 2" xfId="675" xr:uid="{55286A1C-ECAA-44DA-A738-028AA5DD47B5}"/>
    <cellStyle name="Currency 4 2 2" xfId="20553" xr:uid="{E2AFE1D8-D290-43F5-A3FD-E084C0AA1A17}"/>
    <cellStyle name="Currency 4 3" xfId="20552" xr:uid="{89E2C189-5868-40A7-A08D-A9CAAF2A65FD}"/>
    <cellStyle name="Currency 5" xfId="676" xr:uid="{E4FB938A-52BB-44EA-8947-3C5E2D1506FD}"/>
    <cellStyle name="Currency 5 2" xfId="677" xr:uid="{F867D64D-69A3-48B6-824A-64CDC2B1AFC5}"/>
    <cellStyle name="Currency 5 2 2" xfId="20555" xr:uid="{32EC8E58-4E1E-458C-8B34-2CE7AE385197}"/>
    <cellStyle name="Currency 5 3" xfId="20554" xr:uid="{67CC39A0-46BE-43D8-8464-459E283AF0B6}"/>
    <cellStyle name="Currency 6" xfId="678" xr:uid="{791A5224-1FD6-4C71-A341-742C7390F3B5}"/>
    <cellStyle name="Currency 6 2" xfId="679" xr:uid="{D98C037A-3A0D-412E-AAF0-D4DD3E3C9704}"/>
    <cellStyle name="Currency 6 2 2" xfId="20557" xr:uid="{0A1A6A30-C6EF-4A3C-A2A3-06241021EF5C}"/>
    <cellStyle name="Currency 6 3" xfId="20556" xr:uid="{5CB184F6-1F6E-4720-9713-D1FB5DA323BF}"/>
    <cellStyle name="Currency 7" xfId="680" xr:uid="{BCD0889E-8E6C-4772-8DD0-4109B28827AF}"/>
    <cellStyle name="Currency 7 2" xfId="20558" xr:uid="{B06C0082-64E9-4DBD-A077-3D192D39531F}"/>
    <cellStyle name="Currency 8" xfId="681" xr:uid="{90D23253-53ED-4592-8280-8E786F06CEC0}"/>
    <cellStyle name="Currency 8 2" xfId="20559" xr:uid="{7A9B79E9-66A6-4F83-A555-F57DE27A47E2}"/>
    <cellStyle name="Currency 9" xfId="682" xr:uid="{4A8D1EAA-17EA-438C-8788-CDDD8E7E8068}"/>
    <cellStyle name="Currency 9 2" xfId="20560" xr:uid="{A8E790B9-47F9-441F-942F-4D2F352A9F81}"/>
    <cellStyle name="Currency0" xfId="19670" xr:uid="{02CE494D-0D45-4C4E-8F80-3321965604CC}"/>
    <cellStyle name="Currency0 2" xfId="19671" xr:uid="{71E3A24E-BF15-4B0A-8DB2-659E1788107E}"/>
    <cellStyle name="Date" xfId="19672" xr:uid="{71E346B1-0369-4649-8231-A3530A66A008}"/>
    <cellStyle name="Date 2" xfId="19673" xr:uid="{546D07A4-D05C-44D8-AA8D-FE3D914AEAFE}"/>
    <cellStyle name="Dezimal [0]_Tabelle1" xfId="19674" xr:uid="{FF4F7866-1046-42B2-A234-C46CCB835E94}"/>
    <cellStyle name="Dezimal_Tabelle1" xfId="19675" xr:uid="{456C745C-096E-4E9F-8192-2B01B3ECB7D2}"/>
    <cellStyle name="Dobro 2" xfId="683" xr:uid="{D6435E64-DFE3-4A36-AA50-A94E3D61E621}"/>
    <cellStyle name="Dobro 2 2" xfId="684" xr:uid="{40272849-4B6C-4304-89F1-2D41BFC2A771}"/>
    <cellStyle name="Dobro 2 2 2" xfId="2441" xr:uid="{0C5ABF53-3514-408D-A75B-78330F482290}"/>
    <cellStyle name="Dobro 2 2 3" xfId="2442" xr:uid="{A28EAC50-A5BA-4E34-9DFD-D243CC8BADAA}"/>
    <cellStyle name="Dobro 2 2 4" xfId="2440" xr:uid="{3D3D884A-5A4A-48D5-8353-7594FDF4C587}"/>
    <cellStyle name="Dobro 2 2 5" xfId="20561" xr:uid="{5DC6D7DF-E6B1-4229-9D77-E31E97754F08}"/>
    <cellStyle name="Dobro 2 3" xfId="2443" xr:uid="{67B8289F-D446-48B6-9867-801CB81D0F7C}"/>
    <cellStyle name="Dobro 2 4" xfId="2444" xr:uid="{9711A781-3AB3-4C7B-B912-F4D72E44C021}"/>
    <cellStyle name="Dobro 2 5" xfId="19676" xr:uid="{EE39AB9A-B430-4ACA-B7CE-5980A865F1F5}"/>
    <cellStyle name="Dobro 2 6" xfId="2439" xr:uid="{7BE6F712-5C20-4280-A9DB-F59A46921B38}"/>
    <cellStyle name="Dobro 3" xfId="2445" xr:uid="{C17696BA-F04E-4423-9CA0-F972411B9BE8}"/>
    <cellStyle name="Dobro 3 2" xfId="2446" xr:uid="{AD9D2A6E-0109-4EE8-943E-9D1C44CF77E0}"/>
    <cellStyle name="Dobro 3 3" xfId="2447" xr:uid="{1FE32B3C-B656-46E8-8BED-48268627F0B8}"/>
    <cellStyle name="Dobro 3 4" xfId="19677" xr:uid="{405359D5-354A-49D1-B77F-329B83E2FB55}"/>
    <cellStyle name="Dobro 4" xfId="2448" xr:uid="{E100F4AC-3E3F-4F1C-A8F3-5921A15A02D8}"/>
    <cellStyle name="Dobro 4 2" xfId="2449" xr:uid="{9DF70683-EE22-46EE-9439-1EDAEF7D72A9}"/>
    <cellStyle name="Dobro 4 3" xfId="2450" xr:uid="{9B3690DE-EC74-4005-BDAC-CFFA884B4865}"/>
    <cellStyle name="Dobro 5" xfId="2451" xr:uid="{E8523BAE-FAAB-4AAB-AAA7-F0BE30A93096}"/>
    <cellStyle name="Dobro 6" xfId="2438" xr:uid="{6874B9D2-466C-4327-B166-A1583988950E}"/>
    <cellStyle name="Element-delo" xfId="685" xr:uid="{E68083FB-D57C-43CA-BE87-5390C616C16D}"/>
    <cellStyle name="Element-delo 2" xfId="19679" xr:uid="{BE0625F2-8ED2-48F9-A8E7-2C59C649CC37}"/>
    <cellStyle name="Element-delo 3" xfId="19678" xr:uid="{4150ABA9-3714-470A-B5D9-EB9B688F870D}"/>
    <cellStyle name="Element-delo 4" xfId="20562" xr:uid="{B8E3CBF5-B7CD-4EE6-BA88-C66B679F4CC0}"/>
    <cellStyle name="Element-delo_Gorenje Indop_cerberus_693" xfId="19680" xr:uid="{B75D898F-30FC-494A-8196-3A65DC0B912B}"/>
    <cellStyle name="Emphasis 1" xfId="2452" xr:uid="{67094A84-3D0F-4EDC-85D4-D04E4760B00C}"/>
    <cellStyle name="Emphasis 1 2" xfId="2453" xr:uid="{F1257040-ED6D-4619-B42E-6A150BCC303C}"/>
    <cellStyle name="Emphasis 1 3" xfId="2454" xr:uid="{2EDDF786-18A7-40F2-898C-5F48BD639C56}"/>
    <cellStyle name="Emphasis 1 4" xfId="19681" xr:uid="{A35FB57A-B713-4BA5-9E85-B21D4CF14A8C}"/>
    <cellStyle name="Emphasis 2" xfId="2455" xr:uid="{8D0ECCFB-C3A3-46BD-B36F-5AE8736EBB83}"/>
    <cellStyle name="Emphasis 2 2" xfId="2456" xr:uid="{76A55B5A-9935-45D4-A5AE-7C7C797B8DAF}"/>
    <cellStyle name="Emphasis 2 3" xfId="2457" xr:uid="{5F0C9029-F7A9-4CA5-932A-DCB80299D347}"/>
    <cellStyle name="Emphasis 2 4" xfId="19682" xr:uid="{02ECBF59-75E9-4F54-BFFB-7AAB982AC74E}"/>
    <cellStyle name="Emphasis 3" xfId="2458" xr:uid="{9FFBCA3E-ECEE-4F85-94D7-1D5B33A2E208}"/>
    <cellStyle name="Emphasis 3 2" xfId="2459" xr:uid="{F44C7EC0-338A-44BD-A2D4-0FDE4A970732}"/>
    <cellStyle name="Emphasis 3 3" xfId="2460" xr:uid="{F3621EEE-E0F9-4B6E-9F9E-7FBDDFAB609E}"/>
    <cellStyle name="Emphasis 3 4" xfId="19683" xr:uid="{DE978719-ECCC-4D01-BA69-F186BDFB471B}"/>
    <cellStyle name="Euro" xfId="686" xr:uid="{CF89ADAF-7AAF-4C97-8D36-B2B97827039E}"/>
    <cellStyle name="Euro 10" xfId="9094" xr:uid="{B8473221-A3CE-4E12-A7AF-92533FABFAA8}"/>
    <cellStyle name="Euro 11" xfId="19684" xr:uid="{BEF4BD09-5304-49B6-A2EB-340E719210A4}"/>
    <cellStyle name="Euro 12" xfId="2461" xr:uid="{49AD4166-FFD4-4BC5-9ECA-90657DB2FDFA}"/>
    <cellStyle name="Euro 13" xfId="20563" xr:uid="{C3FBB602-354A-4D14-9217-29C51C9807FE}"/>
    <cellStyle name="Euro 2" xfId="687" xr:uid="{B084E359-156D-4B2D-A12E-8F4A9855C410}"/>
    <cellStyle name="Euro 2 2" xfId="2463" xr:uid="{79906198-9013-4047-85BA-9FF80B798ECB}"/>
    <cellStyle name="Euro 2 2 2" xfId="2464" xr:uid="{E3AF9E0E-4F10-4BC4-A7B3-B822FB524EAD}"/>
    <cellStyle name="Euro 2 2 2 2" xfId="4447" xr:uid="{201DA25B-B079-4119-AA88-84C2155FE958}"/>
    <cellStyle name="Euro 2 2 2 2 2" xfId="10179" xr:uid="{FF9EE328-A49C-4CBA-A798-C8E2A4D7C96B}"/>
    <cellStyle name="Euro 2 2 2 3" xfId="9097" xr:uid="{DCD3034A-0C0E-4F31-8B86-42672D11FE02}"/>
    <cellStyle name="Euro 2 2 3" xfId="4446" xr:uid="{591CBC4E-F495-4573-A541-153BBE5100F2}"/>
    <cellStyle name="Euro 2 2 3 2" xfId="10178" xr:uid="{C0D90F94-E6C2-44A5-B026-F19A22792E2F}"/>
    <cellStyle name="Euro 2 2 4" xfId="9096" xr:uid="{F3391A0E-0482-4353-9900-54AFA22EB8DF}"/>
    <cellStyle name="Euro 2 3" xfId="2465" xr:uid="{7835261A-20D6-4AB8-8E8A-9836588C9A75}"/>
    <cellStyle name="Euro 2 3 2" xfId="2466" xr:uid="{DA1CE1C1-3BF8-4205-A45F-7306044EC1C6}"/>
    <cellStyle name="Euro 2 3 2 2" xfId="4449" xr:uid="{906D58E1-819B-448C-9FD1-3FC04A5FA123}"/>
    <cellStyle name="Euro 2 3 2 2 2" xfId="10181" xr:uid="{994B840A-E268-40A4-AD9F-9E8157C33512}"/>
    <cellStyle name="Euro 2 3 2 3" xfId="9099" xr:uid="{464247DD-329C-488F-A397-99B209679897}"/>
    <cellStyle name="Euro 2 3 3" xfId="4448" xr:uid="{856FA67E-42E6-46A8-913A-3927CCF76D14}"/>
    <cellStyle name="Euro 2 3 3 2" xfId="10180" xr:uid="{5E976729-B09B-4718-9635-618EC91CCBCE}"/>
    <cellStyle name="Euro 2 3 4" xfId="9098" xr:uid="{24431E4C-B9AE-4E3C-8439-9145E0BB8112}"/>
    <cellStyle name="Euro 2 4" xfId="2467" xr:uid="{0F2B12D6-5D6C-45FD-9528-6F6D51E8098C}"/>
    <cellStyle name="Euro 2 4 2" xfId="4450" xr:uid="{FDC532C7-34D4-4EE0-9438-918DF1F3DEA6}"/>
    <cellStyle name="Euro 2 4 2 2" xfId="10182" xr:uid="{B55518C6-8F11-4242-9C5D-AE7619B1BD3A}"/>
    <cellStyle name="Euro 2 4 3" xfId="9100" xr:uid="{FEF9CC16-A759-4057-A16B-6413B5116935}"/>
    <cellStyle name="Euro 2 5" xfId="4445" xr:uid="{1AFDA738-38B1-42CD-8A21-92A40B1E9DE1}"/>
    <cellStyle name="Euro 2 5 2" xfId="10177" xr:uid="{3F2D1398-3988-4118-8DBC-442FD48FD837}"/>
    <cellStyle name="Euro 2 6" xfId="9095" xr:uid="{486956FE-F2C0-4FFD-9416-E78694CA312E}"/>
    <cellStyle name="Euro 2 7" xfId="19685" xr:uid="{A424BE74-1E52-48FE-B39B-C6E1C15D204C}"/>
    <cellStyle name="Euro 2 8" xfId="2462" xr:uid="{81467379-8A3A-4F2F-A11E-AD6EDD942C61}"/>
    <cellStyle name="Euro 3" xfId="2468" xr:uid="{38A3F946-8911-4051-8EC9-C65258CF56DA}"/>
    <cellStyle name="Euro 3 2" xfId="2469" xr:uid="{0B784093-9BFF-445C-AF45-2534C4198E7B}"/>
    <cellStyle name="Euro 3 2 2" xfId="2470" xr:uid="{9460EDAA-7A77-4FEE-818D-1C086A27B1BB}"/>
    <cellStyle name="Euro 3 2 2 2" xfId="2471" xr:uid="{152F621D-C768-4976-A68A-7AFE39CEC236}"/>
    <cellStyle name="Euro 3 2 2 2 2" xfId="4454" xr:uid="{733D85A3-D110-4EEE-A32A-0D409D88BC82}"/>
    <cellStyle name="Euro 3 2 2 2 2 2" xfId="10186" xr:uid="{4E1EF645-F867-4714-80C8-812ECA64D3A5}"/>
    <cellStyle name="Euro 3 2 2 2 3" xfId="9104" xr:uid="{3A4F8A0B-9066-4473-82FF-889F8CAB3A23}"/>
    <cellStyle name="Euro 3 2 2 3" xfId="4453" xr:uid="{54D04592-4B34-4BA9-92DF-A15ADAC9D19F}"/>
    <cellStyle name="Euro 3 2 2 3 2" xfId="10185" xr:uid="{43B642CE-9EF4-4DEA-B449-22F71F684A3F}"/>
    <cellStyle name="Euro 3 2 2 4" xfId="9103" xr:uid="{F250E108-0950-4D7E-B5D2-1878F159BAC7}"/>
    <cellStyle name="Euro 3 2 3" xfId="2472" xr:uid="{703CEB77-6C85-4602-8DD8-2038DF8374F8}"/>
    <cellStyle name="Euro 3 2 3 2" xfId="4455" xr:uid="{182F02A6-5C5C-4057-89B6-4574753BB6BD}"/>
    <cellStyle name="Euro 3 2 3 2 2" xfId="10187" xr:uid="{B13A846F-55A5-4BA8-9FBA-088C89665C1B}"/>
    <cellStyle name="Euro 3 2 3 3" xfId="9105" xr:uid="{B12854BF-2A52-4DB1-8723-6FEDF66CD0A5}"/>
    <cellStyle name="Euro 3 2 4" xfId="4452" xr:uid="{9308E694-3035-48BC-82E6-02BB86D9838B}"/>
    <cellStyle name="Euro 3 2 4 2" xfId="10184" xr:uid="{D17D6164-60AB-4880-99FE-91140FB2A932}"/>
    <cellStyle name="Euro 3 2 5" xfId="9102" xr:uid="{8159211C-9829-41DD-84C8-D1B39FA32DE8}"/>
    <cellStyle name="Euro 3 3" xfId="2473" xr:uid="{C121478D-66F1-4ED0-9071-921305476356}"/>
    <cellStyle name="Euro 3 3 2" xfId="2474" xr:uid="{8BB06D74-6801-47FC-B81C-65B951D0EFCE}"/>
    <cellStyle name="Euro 3 3 2 2" xfId="4457" xr:uid="{84AEA81C-513A-49FE-B138-A4449D1C2DDC}"/>
    <cellStyle name="Euro 3 3 2 2 2" xfId="10189" xr:uid="{6DCA3B89-6FD6-47EC-BF5C-E5EAFB3F0E49}"/>
    <cellStyle name="Euro 3 3 2 3" xfId="9107" xr:uid="{0E77C485-4FDD-4064-AA96-D562D0C9C13E}"/>
    <cellStyle name="Euro 3 3 3" xfId="4456" xr:uid="{3B58D489-B03E-488F-8D57-50F5C9457B3A}"/>
    <cellStyle name="Euro 3 3 3 2" xfId="10188" xr:uid="{CE292C71-4FB9-421E-BFF4-D04306C4AE60}"/>
    <cellStyle name="Euro 3 3 4" xfId="9106" xr:uid="{4360F775-765A-4153-AAB2-3075D013E25D}"/>
    <cellStyle name="Euro 3 4" xfId="2475" xr:uid="{2C797831-5DAF-462F-B09F-C97CBCE71D73}"/>
    <cellStyle name="Euro 3 4 2" xfId="4458" xr:uid="{277286C2-E066-44EB-8C7B-C60576BDA7A5}"/>
    <cellStyle name="Euro 3 4 2 2" xfId="10190" xr:uid="{883B0045-5AC4-4837-ACEE-D8D19423E609}"/>
    <cellStyle name="Euro 3 4 3" xfId="9108" xr:uid="{2BF0FC18-4693-466B-B11A-C2DB8C6B2196}"/>
    <cellStyle name="Euro 3 5" xfId="4451" xr:uid="{349B1F46-0B3E-44DC-A4C8-06353EE55CCD}"/>
    <cellStyle name="Euro 3 5 2" xfId="10183" xr:uid="{B5BA7E1A-99B5-49C9-B67B-D4EF0298DD75}"/>
    <cellStyle name="Euro 3 6" xfId="9101" xr:uid="{C156F3A4-A2DE-4BA8-BF20-3A8EF975DC50}"/>
    <cellStyle name="Euro 3 7" xfId="19686" xr:uid="{A1DFC26F-1A72-418F-868B-813CC7EC8D6F}"/>
    <cellStyle name="Euro 4" xfId="2476" xr:uid="{4FC29255-81F5-4A51-9C1A-CEB6D6D2B500}"/>
    <cellStyle name="Euro 4 2" xfId="2477" xr:uid="{55C0C3A6-3641-48B9-8B10-A003FB8A37A6}"/>
    <cellStyle name="Euro 4 2 2" xfId="2478" xr:uid="{93457F50-49DC-48AE-AB8E-5E359E550F41}"/>
    <cellStyle name="Euro 4 2 2 2" xfId="2479" xr:uid="{06C7D975-1C1D-4067-B894-06B3C5C3860D}"/>
    <cellStyle name="Euro 4 2 2 2 2" xfId="4462" xr:uid="{0C600D9E-F6FF-43EF-AFCB-90153C5A71B7}"/>
    <cellStyle name="Euro 4 2 2 2 2 2" xfId="10194" xr:uid="{68707E9A-CB99-4F01-B87D-82B2895D31BD}"/>
    <cellStyle name="Euro 4 2 2 2 3" xfId="9112" xr:uid="{3F5F2810-633E-426C-881D-7B78B897ADBC}"/>
    <cellStyle name="Euro 4 2 2 3" xfId="4461" xr:uid="{9E40C7F1-D139-42B6-B3C2-25BFC47D9185}"/>
    <cellStyle name="Euro 4 2 2 3 2" xfId="10193" xr:uid="{6F55620A-E15F-4275-987D-468D9202E3F1}"/>
    <cellStyle name="Euro 4 2 2 4" xfId="9111" xr:uid="{96EAE9EC-60E6-49F5-9F2D-FBDB2A581108}"/>
    <cellStyle name="Euro 4 2 3" xfId="2480" xr:uid="{392FBA8E-1E56-4A66-8ECC-DD8CFA7E44F5}"/>
    <cellStyle name="Euro 4 2 3 2" xfId="4463" xr:uid="{9BFC453B-43DB-49D5-9325-C0FF71F4B3C6}"/>
    <cellStyle name="Euro 4 2 3 2 2" xfId="10195" xr:uid="{1C370CC6-3CFF-4391-9050-BD22E7DADFDA}"/>
    <cellStyle name="Euro 4 2 3 3" xfId="9113" xr:uid="{C1BFC08E-8AF1-4CAF-942E-CEB2EF23F358}"/>
    <cellStyle name="Euro 4 2 4" xfId="4460" xr:uid="{F0DE5AFE-8150-4736-A56A-46BCE3E42F76}"/>
    <cellStyle name="Euro 4 2 4 2" xfId="10192" xr:uid="{F1D8BF95-0BE3-422C-8E01-7AE5F21F4018}"/>
    <cellStyle name="Euro 4 2 5" xfId="9110" xr:uid="{69105614-48F7-4834-9677-F0F1F86A579B}"/>
    <cellStyle name="Euro 4 3" xfId="2481" xr:uid="{E646F957-175C-483F-9167-26317502EC75}"/>
    <cellStyle name="Euro 4 3 2" xfId="4464" xr:uid="{FBBA7959-9EB6-4E15-B7FA-C6A5740499D7}"/>
    <cellStyle name="Euro 4 3 2 2" xfId="10196" xr:uid="{513037E5-76E0-4DFC-8E29-0268239D1DC0}"/>
    <cellStyle name="Euro 4 3 3" xfId="9114" xr:uid="{BDFE3276-5C13-4A19-8CD0-EB5832F439E1}"/>
    <cellStyle name="Euro 4 4" xfId="4459" xr:uid="{983BD81B-5452-4287-8785-83A724CDFA68}"/>
    <cellStyle name="Euro 4 4 2" xfId="10191" xr:uid="{06FA7F87-E674-4B6A-86E1-EE49C4ECEF59}"/>
    <cellStyle name="Euro 4 5" xfId="9109" xr:uid="{8B1C2BF6-27D9-4111-BF48-D350D35EDC3A}"/>
    <cellStyle name="Euro 5" xfId="2482" xr:uid="{105B2EB7-07A7-4F35-979A-33CD44A5917E}"/>
    <cellStyle name="Euro 5 2" xfId="2483" xr:uid="{51D3E1CA-4A51-426F-80C4-38A0EBE71B3A}"/>
    <cellStyle name="Euro 5 2 2" xfId="2484" xr:uid="{03BDC083-7ACF-4C35-B98A-A354DB892DBC}"/>
    <cellStyle name="Euro 5 2 2 2" xfId="4467" xr:uid="{AEE5BB05-3C15-4294-9458-9DDC74975E2C}"/>
    <cellStyle name="Euro 5 2 2 2 2" xfId="10199" xr:uid="{6BB050DC-FCF6-499E-A5C0-71D790B5D752}"/>
    <cellStyle name="Euro 5 2 2 3" xfId="9117" xr:uid="{4C639858-8220-4D31-A7DA-B3EC97AB63CD}"/>
    <cellStyle name="Euro 5 2 3" xfId="4466" xr:uid="{242354D0-4A2A-435E-BE9D-D58ADDBAB0F9}"/>
    <cellStyle name="Euro 5 2 3 2" xfId="10198" xr:uid="{4110CEDE-64DE-4230-9C22-C995CCAC79D8}"/>
    <cellStyle name="Euro 5 2 4" xfId="9116" xr:uid="{7C541924-90D2-468C-9CDF-BE44782290DD}"/>
    <cellStyle name="Euro 5 3" xfId="2485" xr:uid="{95760BD3-77AF-4F77-9EB3-566233A66ABD}"/>
    <cellStyle name="Euro 5 3 2" xfId="4468" xr:uid="{8DD6F515-F108-406A-A662-46DB3380D5C4}"/>
    <cellStyle name="Euro 5 3 2 2" xfId="10200" xr:uid="{6FDF8238-2CB7-4C4D-99BD-457F84995F0F}"/>
    <cellStyle name="Euro 5 3 3" xfId="9118" xr:uid="{D197E204-65CA-4A36-B605-66950E19CC68}"/>
    <cellStyle name="Euro 5 4" xfId="4465" xr:uid="{E0FB1CD4-EAED-4186-910F-71E614249C35}"/>
    <cellStyle name="Euro 5 4 2" xfId="10197" xr:uid="{2AD1D1C3-08A4-4804-91C0-8FDC1A7A5417}"/>
    <cellStyle name="Euro 5 5" xfId="9115" xr:uid="{47088B00-DDA7-4A6A-92B9-7D71E6BF8B40}"/>
    <cellStyle name="Euro 6" xfId="2486" xr:uid="{BF133648-523D-4AFE-AA49-22BD64B4ED98}"/>
    <cellStyle name="Euro 6 2" xfId="2487" xr:uid="{42691995-F50A-4655-84C7-E203C0C7FD74}"/>
    <cellStyle name="Euro 6 2 2" xfId="4470" xr:uid="{F6BDDC15-5F0A-40D9-AD2B-A5928B56FAF8}"/>
    <cellStyle name="Euro 6 2 2 2" xfId="10202" xr:uid="{2223E6B0-1B95-4F15-B272-9357AB8D5E69}"/>
    <cellStyle name="Euro 6 2 3" xfId="9120" xr:uid="{589E3C68-3A5F-4966-A8C6-77289B73946B}"/>
    <cellStyle name="Euro 6 3" xfId="4469" xr:uid="{CE7E729F-088B-4A09-98A8-5F78D92D4A44}"/>
    <cellStyle name="Euro 6 3 2" xfId="10201" xr:uid="{84F2DC83-DCA6-4F78-8E96-F605FC679DDC}"/>
    <cellStyle name="Euro 6 4" xfId="9119" xr:uid="{057D00CD-3154-49B9-8CDE-8A002AE4AF33}"/>
    <cellStyle name="Euro 7" xfId="2488" xr:uid="{64FF9920-712E-48D1-BCDE-FAE0DDAA46EE}"/>
    <cellStyle name="Euro 7 2" xfId="2489" xr:uid="{DD218BC0-CA91-44BB-BEBC-D4C7E704948C}"/>
    <cellStyle name="Euro 7 2 2" xfId="4472" xr:uid="{0829B837-E8B1-45E7-9DC1-7A2B5CF2CF97}"/>
    <cellStyle name="Euro 7 2 2 2" xfId="10204" xr:uid="{4D13F68B-5117-421C-A976-A485E823D11F}"/>
    <cellStyle name="Euro 7 2 3" xfId="9122" xr:uid="{189E3807-6118-436C-B843-8D18E3870F70}"/>
    <cellStyle name="Euro 7 3" xfId="2490" xr:uid="{8A2B7712-EFE2-4CE7-A7BC-540FD3471E4E}"/>
    <cellStyle name="Euro 7 3 2" xfId="4473" xr:uid="{5ECFDAAB-E546-464B-AFC0-72AEF914D2FD}"/>
    <cellStyle name="Euro 7 3 2 2" xfId="10205" xr:uid="{DAA7070D-E0E5-4FAF-93F0-98F64AD94DA9}"/>
    <cellStyle name="Euro 7 3 3" xfId="9123" xr:uid="{C56FB607-FB21-4EFD-BA20-0768918015EB}"/>
    <cellStyle name="Euro 7 4" xfId="4471" xr:uid="{E5658F1C-F447-4D1D-A231-9E23B354616D}"/>
    <cellStyle name="Euro 7 4 2" xfId="10203" xr:uid="{E59DB79B-BE1C-4DE9-BA50-B922199413D6}"/>
    <cellStyle name="Euro 7 5" xfId="9121" xr:uid="{05CF581A-A720-483F-996B-0731F7399713}"/>
    <cellStyle name="Euro 8" xfId="2491" xr:uid="{BBAF9B7B-0149-4608-B090-CA39D6C3F518}"/>
    <cellStyle name="Euro 8 2" xfId="4474" xr:uid="{CD356388-BE31-464C-8D64-4863E0571E05}"/>
    <cellStyle name="Euro 8 2 2" xfId="10206" xr:uid="{DFA482C2-DDAC-41EE-8529-95B1821498C1}"/>
    <cellStyle name="Euro 8 3" xfId="9124" xr:uid="{373B8FF0-6834-49BD-9F2C-7463AE6CF9F9}"/>
    <cellStyle name="Euro 9" xfId="4444" xr:uid="{F66CEE89-24A5-4754-967F-ABC63A3FF2E4}"/>
    <cellStyle name="Euro 9 2" xfId="10176" xr:uid="{3507EF98-20FE-41D1-80F2-A3E8E85EC260}"/>
    <cellStyle name="Excel Built-in Normal" xfId="688" xr:uid="{3933739B-6D8E-47DE-B2C0-9F5E9641785E}"/>
    <cellStyle name="Excel Built-in Normal 2" xfId="2493" xr:uid="{B378F355-1C6B-4A52-AD0C-ECF0CB1AC483}"/>
    <cellStyle name="Excel Built-in Normal 2 2" xfId="5169" xr:uid="{88F74CFA-E320-4D64-BDDE-C15CD8A72000}"/>
    <cellStyle name="Excel Built-in Normal 2 2 2" xfId="10870" xr:uid="{D7463A72-54E4-477F-8B95-D3452C1FEFE4}"/>
    <cellStyle name="Excel Built-in Normal 2 3" xfId="8870" xr:uid="{10069DBB-FB68-429D-981E-5380269FE253}"/>
    <cellStyle name="Excel Built-in Normal 2 4" xfId="21183" xr:uid="{1085FC24-DFD6-4FE8-BF9A-8B97FF9D6B2E}"/>
    <cellStyle name="Excel Built-in Normal 3" xfId="2494" xr:uid="{33306B0F-72F9-4878-8A24-6CA07EAEB77E}"/>
    <cellStyle name="Excel Built-in Normal 4" xfId="5165" xr:uid="{DCD5394B-DDC7-4E7D-A4AA-070C73E99D96}"/>
    <cellStyle name="Excel Built-in Normal 5" xfId="5168" xr:uid="{DB275D60-99ED-426F-90C3-3FB246912567}"/>
    <cellStyle name="Excel Built-in Normal 5 2" xfId="10869" xr:uid="{07FCB479-D43E-44D3-8678-8F3433FB1CAE}"/>
    <cellStyle name="Excel Built-in Normal 6" xfId="8869" xr:uid="{91981614-28D0-4C0D-AFE9-B155F44BA605}"/>
    <cellStyle name="Excel Built-in Normal 7" xfId="19687" xr:uid="{94530450-252E-4843-9422-65CA65082394}"/>
    <cellStyle name="Excel Built-in Normal 8" xfId="2492" xr:uid="{972B9FB8-7751-4426-A277-FAD793AF8A26}"/>
    <cellStyle name="Explanatory Text" xfId="2495" xr:uid="{7565B8E5-7B30-42C5-9A8E-F77335813E63}"/>
    <cellStyle name="Explanatory Text 2" xfId="689" xr:uid="{6000D1C0-3BD3-4E91-BFC7-C05206DD89E7}"/>
    <cellStyle name="Explanatory Text 2 2" xfId="690" xr:uid="{74439BAA-E685-4B4C-88F1-C66A9C12E79D}"/>
    <cellStyle name="Explanatory Text 2 2 2" xfId="2497" xr:uid="{96535FB8-8C42-48B3-8CCF-CAF7A63DD4E3}"/>
    <cellStyle name="Explanatory Text 2 2 3" xfId="20565" xr:uid="{EAB7022F-FB54-4366-9C77-9C292BBC2BBD}"/>
    <cellStyle name="Explanatory Text 2 3" xfId="2498" xr:uid="{995B6840-AFA4-4340-BD28-622A263514A9}"/>
    <cellStyle name="Explanatory Text 2 4" xfId="2499" xr:uid="{FC6AABB4-F527-4926-A505-40B53DEC69D3}"/>
    <cellStyle name="Explanatory Text 2 5" xfId="2496" xr:uid="{9E073E72-0E15-457D-AE89-95AF11B0AAA0}"/>
    <cellStyle name="Explanatory Text 3" xfId="691" xr:uid="{33F8958E-A0D2-4C5B-A202-063B241FCFD8}"/>
    <cellStyle name="Explanatory Text 3 2" xfId="2501" xr:uid="{8974C1CA-1A30-4D90-A66A-8319191B4A06}"/>
    <cellStyle name="Explanatory Text 3 3" xfId="2502" xr:uid="{0C53D9C8-70F5-4AE5-A52C-F0387EB1D89C}"/>
    <cellStyle name="Explanatory Text 3 4" xfId="2500" xr:uid="{0C969759-D980-4E81-A394-C1900B58978D}"/>
    <cellStyle name="Explanatory Text 3 5" xfId="20566" xr:uid="{C2011CC2-56ED-4591-8968-51A0B8AADF7D}"/>
    <cellStyle name="Explanatory Text 4" xfId="692" xr:uid="{C2FD0484-E9F9-475D-A508-A84AEB1FA643}"/>
    <cellStyle name="Explanatory Text 4 2" xfId="2504" xr:uid="{F96BD1A2-B572-4A2F-AB96-A38AA8944BA0}"/>
    <cellStyle name="Explanatory Text 4 3" xfId="2505" xr:uid="{6C8BF974-E195-467A-8460-9686E99137AB}"/>
    <cellStyle name="Explanatory Text 4 4" xfId="2503" xr:uid="{7A4EA2D2-4058-49D6-A53D-967127502648}"/>
    <cellStyle name="Explanatory Text 4 5" xfId="20567" xr:uid="{9ACA5027-63C2-4B2B-83D5-B5B75B7F35E3}"/>
    <cellStyle name="Explanatory Text 5" xfId="693" xr:uid="{AB4D4274-0C7E-43A3-8AA9-596E6564CDF0}"/>
    <cellStyle name="Explanatory Text 5 2" xfId="2507" xr:uid="{FCB10632-6D2D-4CD2-85AC-C43073F4DB4F}"/>
    <cellStyle name="Explanatory Text 5 3" xfId="2508" xr:uid="{D07901B0-3D52-4585-ABBD-881078C50897}"/>
    <cellStyle name="Explanatory Text 5 4" xfId="2506" xr:uid="{05D196AF-5B29-42CD-8055-BD217C582C3D}"/>
    <cellStyle name="Explanatory Text 5 5" xfId="20568" xr:uid="{7425CF6B-BC76-4534-ACAA-24FABA7F2E71}"/>
    <cellStyle name="Explanatory Text 6" xfId="694" xr:uid="{33010380-0289-425C-B662-340682985827}"/>
    <cellStyle name="Explanatory Text 6 2" xfId="2509" xr:uid="{C140D6EC-242A-4AF7-B024-A9663F819664}"/>
    <cellStyle name="Explanatory Text 7" xfId="695" xr:uid="{347338D4-8015-4277-9B61-F91945244E99}"/>
    <cellStyle name="Explanatory Text 7 2" xfId="2510" xr:uid="{8BD2CC6F-173D-40B5-8641-D56C1DA2333B}"/>
    <cellStyle name="Explanatory Text 8" xfId="20564" xr:uid="{6A34CDF1-538A-471E-8CAD-08E5D68DA7F6}"/>
    <cellStyle name="Fixed" xfId="19688" xr:uid="{3C4FA453-ED89-4B4F-AAEF-D9B3D265A656}"/>
    <cellStyle name="Fixed 2" xfId="19689" xr:uid="{103B2CAB-E58A-4537-B71A-DA64291C032F}"/>
    <cellStyle name="Followed Hyperlink" xfId="19690" xr:uid="{9FCCA5FC-D0CB-4201-A452-2DE69FEFCF65}"/>
    <cellStyle name="general" xfId="2511" xr:uid="{23FC0A33-2D27-4DAC-B5ED-A3830DC723FE}"/>
    <cellStyle name="general 2" xfId="2512" xr:uid="{94FA5096-C700-424F-93D9-3080DED23BEA}"/>
    <cellStyle name="general 2 2" xfId="2513" xr:uid="{93473F33-93D9-4932-9CC2-F4567020F321}"/>
    <cellStyle name="general 2 3" xfId="2514" xr:uid="{C4E39E71-2717-4EFF-BD58-9551E53CC8C8}"/>
    <cellStyle name="general 2 4" xfId="19691" xr:uid="{B6003CA8-308A-4CA3-AB99-F457D4342B97}"/>
    <cellStyle name="general 3" xfId="2515" xr:uid="{6F587AB3-C649-4B3F-B3D2-A431780A3883}"/>
    <cellStyle name="general 4" xfId="2516" xr:uid="{7BB0F967-AD11-4107-85B1-541D502124EA}"/>
    <cellStyle name="Good" xfId="2517" xr:uid="{313BD558-6314-4C81-895F-918633602729}"/>
    <cellStyle name="Good 2" xfId="696" xr:uid="{FB011C7A-FD05-4FE1-9DB8-54F8077503AA}"/>
    <cellStyle name="Good 2 2" xfId="697" xr:uid="{81048EF8-1FFE-4F10-AA8B-83B1EB4643E6}"/>
    <cellStyle name="Good 2 2 2" xfId="698" xr:uid="{862E6B55-E6F7-4B11-B075-4B2DB84DEAB8}"/>
    <cellStyle name="Good 2 2 2 2" xfId="20572" xr:uid="{BF737D4F-E083-43D2-BEE0-ED0BDF582C19}"/>
    <cellStyle name="Good 2 2 3" xfId="2519" xr:uid="{F0A4C65D-78AF-4F23-9C06-AC46718A0570}"/>
    <cellStyle name="Good 2 2 4" xfId="20571" xr:uid="{06B717BD-3621-4135-98CB-56B04A4C145A}"/>
    <cellStyle name="Good 2 3" xfId="699" xr:uid="{A06B961D-1EA2-40F5-B0ED-CB1F1D867128}"/>
    <cellStyle name="Good 2 3 2" xfId="2521" xr:uid="{66B66435-73B4-4001-8C81-07333C5D5C80}"/>
    <cellStyle name="Good 2 3 3" xfId="2522" xr:uid="{B0D9A92B-1B54-471A-A2D8-B283E7083F99}"/>
    <cellStyle name="Good 2 3 4" xfId="2520" xr:uid="{5A441900-35EE-47FD-B650-2D8D211F9647}"/>
    <cellStyle name="Good 2 3 5" xfId="20573" xr:uid="{DADFA8A1-5F32-44B7-8267-7FC8426B166A}"/>
    <cellStyle name="Good 2 4" xfId="700" xr:uid="{6DD97020-4C2A-469F-B1A1-2A66336868B9}"/>
    <cellStyle name="Good 2 4 2" xfId="2524" xr:uid="{07B8E7A0-8783-4478-8E1F-E20ED6C18A45}"/>
    <cellStyle name="Good 2 4 3" xfId="2525" xr:uid="{4CA7F2BE-68B7-43EA-9986-1A1342DEA952}"/>
    <cellStyle name="Good 2 4 4" xfId="2523" xr:uid="{96F425D1-0711-45C9-8C61-3D27EBF09D56}"/>
    <cellStyle name="Good 2 4 5" xfId="20574" xr:uid="{F144720F-35CC-4BF7-A8A3-A6061C0D8FDE}"/>
    <cellStyle name="Good 2 5" xfId="2526" xr:uid="{B6C7BF55-0E69-4620-9D89-438481C35EC1}"/>
    <cellStyle name="Good 2 6" xfId="2527" xr:uid="{2A100023-8CCC-4187-8255-74231DA8A9E4}"/>
    <cellStyle name="Good 2 7" xfId="2518" xr:uid="{74693051-F359-48CD-805B-4FBDBD6F1C2E}"/>
    <cellStyle name="Good 2 8" xfId="20570" xr:uid="{8E9A20F2-65AA-4EE0-84A1-096009A3DE94}"/>
    <cellStyle name="Good 3" xfId="701" xr:uid="{24801523-AB12-4088-9CF2-695E3CF08BC6}"/>
    <cellStyle name="Good 3 2" xfId="702" xr:uid="{2EF58C1D-6F4C-4EAE-93B5-03DB433F88DC}"/>
    <cellStyle name="Good 3 2 2" xfId="2529" xr:uid="{65C94F83-ED8F-4C67-A1F8-1CA7F4757510}"/>
    <cellStyle name="Good 3 2 3" xfId="20576" xr:uid="{478476B8-E1F6-42B7-B40A-F96CEA36690E}"/>
    <cellStyle name="Good 3 3" xfId="2530" xr:uid="{A2F770B7-CCE4-4BF6-B6C3-9B97EDF2E866}"/>
    <cellStyle name="Good 3 4" xfId="2528" xr:uid="{29113B2B-8404-4B6E-8835-097962004F92}"/>
    <cellStyle name="Good 3 5" xfId="20575" xr:uid="{F0D25C7B-9C80-4A24-8095-E91EA8883E0B}"/>
    <cellStyle name="Good 4" xfId="703" xr:uid="{EF1BDD76-29C9-4A06-9427-9BDBCCA5B41D}"/>
    <cellStyle name="Good 4 2" xfId="704" xr:uid="{F49FA679-7273-4153-AAB7-794A79118F23}"/>
    <cellStyle name="Good 4 2 2" xfId="2532" xr:uid="{DC8A8A79-1462-4A62-83E7-28A3EB8E6D54}"/>
    <cellStyle name="Good 4 2 3" xfId="20578" xr:uid="{0F1C84D8-23D2-45E7-84BE-AC953E2CAA66}"/>
    <cellStyle name="Good 4 3" xfId="2533" xr:uid="{4B6C800B-C1FF-428D-A9B6-449F1855730E}"/>
    <cellStyle name="Good 4 4" xfId="2531" xr:uid="{FEAAAE20-BABB-4408-83F5-79402AA29184}"/>
    <cellStyle name="Good 4 5" xfId="20577" xr:uid="{8899A904-9A8A-4A3D-A8BF-957AFBA8F8B2}"/>
    <cellStyle name="Good 5" xfId="705" xr:uid="{67F2FB07-8994-46F9-A878-ABBBDC3D115A}"/>
    <cellStyle name="Good 5 2" xfId="706" xr:uid="{9FE90FCB-13C6-444D-87F4-F2E093686C05}"/>
    <cellStyle name="Good 5 2 2" xfId="2535" xr:uid="{83A3AAF9-E793-4FCA-AFF5-594BA693204E}"/>
    <cellStyle name="Good 5 2 3" xfId="20580" xr:uid="{4D1BBEF6-083B-4447-9B3D-555F186DCEB8}"/>
    <cellStyle name="Good 5 3" xfId="2536" xr:uid="{7033F39C-299A-4102-8342-5E2381323ADF}"/>
    <cellStyle name="Good 5 4" xfId="2534" xr:uid="{EC1AA8DE-3E25-41E3-BF89-3EC70A600A90}"/>
    <cellStyle name="Good 5 5" xfId="20579" xr:uid="{19AB18E6-7AA2-4421-B28D-AB9749AA0F12}"/>
    <cellStyle name="Good 6" xfId="707" xr:uid="{CBA7741C-2C26-412E-A178-F07A0828EE11}"/>
    <cellStyle name="Good 6 2" xfId="708" xr:uid="{13076B43-38EC-43C7-BE5D-7ECF0B4F1B20}"/>
    <cellStyle name="Good 6 2 2" xfId="2538" xr:uid="{499E91A2-A7D1-4113-A609-F706EB8151BE}"/>
    <cellStyle name="Good 6 2 3" xfId="20582" xr:uid="{060A93D4-D9BA-4ED2-8376-2795F5E23608}"/>
    <cellStyle name="Good 6 3" xfId="2539" xr:uid="{9C9E8396-A142-4D79-98AA-314A65FEE4BF}"/>
    <cellStyle name="Good 6 4" xfId="2537" xr:uid="{9212CA0B-A9E7-4B68-8B22-D0A4CE1DCF38}"/>
    <cellStyle name="Good 6 5" xfId="20581" xr:uid="{AC7FBD40-D3DA-43EC-9493-96ACB6D86B83}"/>
    <cellStyle name="Good 7" xfId="709" xr:uid="{B378E7B3-ED38-480F-A022-F55F99ACC3F5}"/>
    <cellStyle name="Good 7 2" xfId="20583" xr:uid="{99A9B22D-DDBB-432A-BAF2-9569D037EC38}"/>
    <cellStyle name="Good 8" xfId="20569" xr:uid="{34E785C1-E98B-4AFC-8DB1-6BF01E79A753}"/>
    <cellStyle name="Grey" xfId="710" xr:uid="{8FF5325E-4BE3-4842-A81B-200C949748C8}"/>
    <cellStyle name="Grey 2" xfId="711" xr:uid="{1B6E6D01-89F9-484B-97F3-BCF463D7BBB1}"/>
    <cellStyle name="Grey 2 2" xfId="20585" xr:uid="{554281F5-1D84-4F14-9FF0-C49F3AE69F7B}"/>
    <cellStyle name="Grey 3" xfId="20584" xr:uid="{A8F35065-4891-49EF-8BBE-2053C8D9BCA7}"/>
    <cellStyle name="gs]_x000a__x000a_Window=2,20,640,452, , ,3_x000a__x000a_dir1=0,0,640,184,-1,-1,3,30,201,1808,254,C:\EXCEL\VERKAUF\GLOBUS\*.*_x000a__x000a_dir20=11" xfId="2540" xr:uid="{3A5E8657-BCA8-4E94-90C3-B19A6488A35C}"/>
    <cellStyle name="gs]_x000a__x000a_Window=2,20,640,452, , ,3_x000a__x000a_dir1=0,0,640,184,-1,-1,3,30,201,1808,254,C:\EXCEL\VERKAUF\GLOBUS\*.*_x000a__x000a_dir20=11 2" xfId="4475" xr:uid="{9390811F-4D3B-4157-95BE-E80B5BAAF64D}"/>
    <cellStyle name="gs]_x000a__x000a_Window=2,20,640,452, , ,3_x000a__x000a_dir1=0,0,640,184,-1,-1,3,30,201,1808,254,C:\EXCEL\VERKAUF\GLOBUS\*.*_x000a__x000a_dir20=11 2 2" xfId="10207" xr:uid="{9D24C337-2459-49B6-9A7E-934830370B4E}"/>
    <cellStyle name="gs]_x000a__x000a_Window=2,20,640,452, , ,3_x000a__x000a_dir1=0,0,640,184,-1,-1,3,30,201,1808,254,C:\EXCEL\VERKAUF\GLOBUS\*.*_x000a__x000a_dir20=11 3" xfId="9133" xr:uid="{4574146E-8EE1-4AEE-9D60-185FDC7BD01F}"/>
    <cellStyle name="gs]_x000d__x000a_Window=2,20,640,452, , ,3_x000d__x000a_dir1=0,0,640,184,-1,-1,3,30,201,1808,254,C:\EXCEL\VERKAUF\GLOBUS\*.*_x000d__x000a_dir20=11" xfId="2541" xr:uid="{9435D428-B65F-408B-BC59-7BBD7BBB7963}"/>
    <cellStyle name="H1" xfId="712" xr:uid="{5D8291EA-62AB-4A39-9EE3-2CBBA5ECC0AE}"/>
    <cellStyle name="H1 2" xfId="20586" xr:uid="{BF22D02F-8A46-4C40-93A1-ABDEBD4D24F2}"/>
    <cellStyle name="Heading" xfId="19692" xr:uid="{43DF2371-0D79-46E2-9770-2FEDB5493631}"/>
    <cellStyle name="Heading 1" xfId="2542" xr:uid="{6E5AB503-0C6D-49A8-9B3B-66CF78B4D845}"/>
    <cellStyle name="Heading 1 2" xfId="713" xr:uid="{04C1617E-863C-4619-A0D1-A0788301C079}"/>
    <cellStyle name="Heading 1 2 2" xfId="714" xr:uid="{3683F73A-1DC0-4F8F-A9A2-9C5ED5DAFCD2}"/>
    <cellStyle name="Heading 1 2 2 2" xfId="2544" xr:uid="{FAAA6827-744E-46E3-9824-2817916C7754}"/>
    <cellStyle name="Heading 1 2 2 3" xfId="20588" xr:uid="{2995A38A-3980-4D02-8EC9-D72DB7B93F74}"/>
    <cellStyle name="Heading 1 2 3" xfId="2545" xr:uid="{DDDBC68C-02BA-43DB-B1E5-C5E908728C62}"/>
    <cellStyle name="Heading 1 2 3 2" xfId="2546" xr:uid="{F6307587-B4E3-4D1D-A3FA-15334BAA00A7}"/>
    <cellStyle name="Heading 1 2 3 3" xfId="2547" xr:uid="{D5FBDEE0-2FAD-4A09-A2F4-29A9ED68995A}"/>
    <cellStyle name="Heading 1 2 4" xfId="2548" xr:uid="{566C3242-19A5-43DB-AD6B-641913BDD2E2}"/>
    <cellStyle name="Heading 1 2 4 2" xfId="2549" xr:uid="{E7AC4537-BABA-4E4C-AAD6-A242169BF7DE}"/>
    <cellStyle name="Heading 1 2 4 3" xfId="2550" xr:uid="{4D94EBDF-2862-4F99-98DF-3D6864646432}"/>
    <cellStyle name="Heading 1 2 5" xfId="2551" xr:uid="{EDB9549D-0F89-4ADE-AAAC-D298EDE3C996}"/>
    <cellStyle name="Heading 1 2 6" xfId="2552" xr:uid="{B177A9D7-BB2F-4F42-9B55-8EDB5193E1E4}"/>
    <cellStyle name="Heading 1 2 7" xfId="19693" xr:uid="{B24722F7-7C2E-43E6-8310-F597F42C6DAE}"/>
    <cellStyle name="Heading 1 2 8" xfId="2543" xr:uid="{15DFE2C0-DDF0-474B-AD58-25AC6406E05D}"/>
    <cellStyle name="Heading 1 3" xfId="715" xr:uid="{39A151DA-1199-4D85-A043-1BEB036A0D34}"/>
    <cellStyle name="Heading 1 3 2" xfId="2554" xr:uid="{F46FB869-BA1F-4CC1-B9F7-7966ED8A65D0}"/>
    <cellStyle name="Heading 1 3 3" xfId="2555" xr:uid="{11FADF0B-BDD3-4CAD-8338-542A5A2443AF}"/>
    <cellStyle name="Heading 1 3 4" xfId="2553" xr:uid="{F1C3B0A4-1BCD-449D-8F73-9A9027665373}"/>
    <cellStyle name="Heading 1 3 5" xfId="20589" xr:uid="{EA40420A-359E-497F-AC5E-1F5BE2D7D6F7}"/>
    <cellStyle name="Heading 1 4" xfId="716" xr:uid="{B616C044-B18D-4FA9-A59F-3451CCC903B1}"/>
    <cellStyle name="Heading 1 4 2" xfId="2557" xr:uid="{BF82DF97-AF0E-4360-97BC-5ED89CB78A2D}"/>
    <cellStyle name="Heading 1 4 3" xfId="2558" xr:uid="{CCA33E81-5C82-4482-B116-8E0F47F50686}"/>
    <cellStyle name="Heading 1 4 4" xfId="2556" xr:uid="{E4746B10-1646-4985-AB9A-D0FB0C86531E}"/>
    <cellStyle name="Heading 1 4 5" xfId="20590" xr:uid="{92D0AD38-042C-4166-B0F0-567CFE977ADE}"/>
    <cellStyle name="Heading 1 5" xfId="717" xr:uid="{5803C1A2-9406-4824-A5BF-BAD6FF5B4685}"/>
    <cellStyle name="Heading 1 5 2" xfId="2560" xr:uid="{AC0B5B61-6C0C-489B-9666-6E2525439E64}"/>
    <cellStyle name="Heading 1 5 3" xfId="2561" xr:uid="{48FC86E1-01CC-4FE1-AA14-16A5AF823E60}"/>
    <cellStyle name="Heading 1 5 4" xfId="2559" xr:uid="{00485FE8-271A-4F75-B7B0-B5A00BEF007B}"/>
    <cellStyle name="Heading 1 5 5" xfId="20591" xr:uid="{F60A0BEE-7144-45EC-AA55-17CB4822CDD1}"/>
    <cellStyle name="Heading 1 6" xfId="718" xr:uid="{65E1DC05-5491-4956-8F34-20901F4A39B6}"/>
    <cellStyle name="Heading 1 6 2" xfId="2562" xr:uid="{37650E5F-783A-4523-8BE8-04342C722042}"/>
    <cellStyle name="Heading 1 7" xfId="719" xr:uid="{5C681F3A-7DC1-4562-B415-07C9C94670F3}"/>
    <cellStyle name="Heading 1 7 2" xfId="2563" xr:uid="{23BD749D-32B4-4DB5-A4B1-6823E8BBF2F1}"/>
    <cellStyle name="Heading 1 8" xfId="20587" xr:uid="{C3CAD2F8-59BA-4C0F-8AF4-435C793C173F}"/>
    <cellStyle name="Heading 2" xfId="2564" xr:uid="{FB644C75-394F-4901-831A-6B8A99A4807D}"/>
    <cellStyle name="Heading 2 2" xfId="720" xr:uid="{7EAF5F70-5931-40F9-A97F-4B47EC81666D}"/>
    <cellStyle name="Heading 2 2 2" xfId="721" xr:uid="{3CE8D494-FECE-4FD0-904E-9D38BA583764}"/>
    <cellStyle name="Heading 2 2 2 2" xfId="2566" xr:uid="{56A73940-B0F1-46E4-A621-6D1897B9CAAC}"/>
    <cellStyle name="Heading 2 2 2 3" xfId="20593" xr:uid="{85537568-E98E-4EDA-90FB-23FF98740946}"/>
    <cellStyle name="Heading 2 2 3" xfId="2567" xr:uid="{EC01BB8F-7EC8-4046-A820-DB516EED1C29}"/>
    <cellStyle name="Heading 2 2 3 2" xfId="2568" xr:uid="{36F9A3AB-338A-4BE9-B0BB-A86DC53EEADF}"/>
    <cellStyle name="Heading 2 2 3 3" xfId="2569" xr:uid="{A312F85A-29A5-4454-8741-93A8B64941C1}"/>
    <cellStyle name="Heading 2 2 4" xfId="2570" xr:uid="{6BBF6021-5995-47D6-A575-6217E31C8555}"/>
    <cellStyle name="Heading 2 2 4 2" xfId="2571" xr:uid="{A4152726-3DBE-4933-942A-E538328EB709}"/>
    <cellStyle name="Heading 2 2 4 3" xfId="2572" xr:uid="{11F49C93-2C52-47CD-8FB6-737211EFA3EE}"/>
    <cellStyle name="Heading 2 2 5" xfId="2573" xr:uid="{0F57B70B-1E3A-439D-A1AF-C3F1F2FD4E78}"/>
    <cellStyle name="Heading 2 2 6" xfId="2574" xr:uid="{68D35679-113B-43D7-8B4F-E157DCEBFE44}"/>
    <cellStyle name="Heading 2 2 7" xfId="19694" xr:uid="{7C709235-1A73-41AB-ABC3-633D4FA0A42B}"/>
    <cellStyle name="Heading 2 2 8" xfId="2565" xr:uid="{394F4588-B51C-428C-AE51-705CB8DD630D}"/>
    <cellStyle name="Heading 2 3" xfId="722" xr:uid="{E2D05586-E9C5-41A5-837E-B7B34B41B9D9}"/>
    <cellStyle name="Heading 2 3 2" xfId="2576" xr:uid="{FF87209C-58EC-449D-AC97-D470015C7BA6}"/>
    <cellStyle name="Heading 2 3 3" xfId="2577" xr:uid="{27E7E1FA-B7D2-43E3-A483-FF013953E26A}"/>
    <cellStyle name="Heading 2 3 4" xfId="2575" xr:uid="{55E6B50B-E5C1-4E0A-80CE-34998E5D4C42}"/>
    <cellStyle name="Heading 2 3 5" xfId="20594" xr:uid="{2D101B44-9662-4611-9DA3-5E9D8F134E92}"/>
    <cellStyle name="Heading 2 4" xfId="723" xr:uid="{431E0D43-CE90-4599-8C7B-401481EEBB5E}"/>
    <cellStyle name="Heading 2 4 2" xfId="2579" xr:uid="{E4BA8091-42CA-4B82-A321-1F9D9B1BA53A}"/>
    <cellStyle name="Heading 2 4 3" xfId="2580" xr:uid="{87A00299-AA32-49AB-B82F-392DAFD3208E}"/>
    <cellStyle name="Heading 2 4 4" xfId="2578" xr:uid="{DC43EBDD-7EA3-481A-B84C-106B233D1EE4}"/>
    <cellStyle name="Heading 2 4 5" xfId="20595" xr:uid="{B02957C8-CD5C-4625-9500-5278351E93B8}"/>
    <cellStyle name="Heading 2 5" xfId="724" xr:uid="{98D4C6E5-1FD8-4AEB-A750-EE240CB20EDE}"/>
    <cellStyle name="Heading 2 5 2" xfId="2582" xr:uid="{CC28BB97-52D4-4D86-9ECB-121C6A93E02B}"/>
    <cellStyle name="Heading 2 5 3" xfId="2583" xr:uid="{683D657B-26FE-494C-939E-AB3786933138}"/>
    <cellStyle name="Heading 2 5 4" xfId="2581" xr:uid="{D031E92F-DC71-4ABC-A45C-FCE88C577CED}"/>
    <cellStyle name="Heading 2 5 5" xfId="20596" xr:uid="{CF8F21E9-903B-48B1-9C7E-9032289B3D92}"/>
    <cellStyle name="Heading 2 6" xfId="725" xr:uid="{3EB41314-4283-4669-AEC3-F19BFFEF460C}"/>
    <cellStyle name="Heading 2 6 2" xfId="2584" xr:uid="{8B5F871B-1797-4BFE-B9EA-EC3E3228E213}"/>
    <cellStyle name="Heading 2 7" xfId="726" xr:uid="{52FD902E-9F5D-49DB-8480-13DE35EF912F}"/>
    <cellStyle name="Heading 2 7 2" xfId="2585" xr:uid="{F4D4509F-DBAA-43CB-B854-1738B7243C8B}"/>
    <cellStyle name="Heading 2 8" xfId="20592" xr:uid="{69CC3F49-27ED-44B4-855B-3B6AB16C0412}"/>
    <cellStyle name="Heading 3" xfId="2586" xr:uid="{23BCED70-3E39-49C4-970D-DAC5639BEB86}"/>
    <cellStyle name="Heading 3 2" xfId="727" xr:uid="{D4B719C6-43A0-46F7-BC0B-C4B59741060F}"/>
    <cellStyle name="Heading 3 2 2" xfId="728" xr:uid="{92B815A1-274B-4AB0-8F70-9BC2EFBD0D34}"/>
    <cellStyle name="Heading 3 2 2 2" xfId="2588" xr:uid="{B8076901-7A86-4C5B-A70F-188D1FEA2D5C}"/>
    <cellStyle name="Heading 3 2 2 3" xfId="20598" xr:uid="{85E473DC-513E-48A5-88EA-1EBC30CA50FA}"/>
    <cellStyle name="Heading 3 2 3" xfId="2589" xr:uid="{851C8E98-2E74-4C24-B5B2-0CF5C175BDE9}"/>
    <cellStyle name="Heading 3 2 3 2" xfId="2590" xr:uid="{0758E490-2CF7-4C2E-A599-7FA1D7651BBB}"/>
    <cellStyle name="Heading 3 2 3 3" xfId="2591" xr:uid="{217AE0AF-FB79-428A-941D-07601C94337B}"/>
    <cellStyle name="Heading 3 2 4" xfId="2592" xr:uid="{6C2CDD18-8AED-4ECF-9F94-BFE28B6AAE70}"/>
    <cellStyle name="Heading 3 2 4 2" xfId="2593" xr:uid="{BE65D365-E725-4DAD-9B45-2285C336012A}"/>
    <cellStyle name="Heading 3 2 4 3" xfId="2594" xr:uid="{800E6145-EF34-4AC9-844E-2C6C46C7BE49}"/>
    <cellStyle name="Heading 3 2 5" xfId="2595" xr:uid="{C2D8E926-A62E-46B3-811E-37D1CFFC1811}"/>
    <cellStyle name="Heading 3 2 6" xfId="2596" xr:uid="{C1FB600A-8D16-4CD6-A869-F65D651DF044}"/>
    <cellStyle name="Heading 3 2 7" xfId="2587" xr:uid="{EF0BDFCE-2106-40A4-B18F-C0F0745DC280}"/>
    <cellStyle name="Heading 3 3" xfId="729" xr:uid="{011DA4A3-F754-4CBE-B4B1-B79F4E84E6F6}"/>
    <cellStyle name="Heading 3 3 2" xfId="2598" xr:uid="{BF491E84-B2BA-4E90-8E8C-440F03706277}"/>
    <cellStyle name="Heading 3 3 3" xfId="2599" xr:uid="{5110B870-4B80-44FB-A9F2-F0ED01EFD37E}"/>
    <cellStyle name="Heading 3 3 4" xfId="2597" xr:uid="{138F4F6B-E52C-43BC-9179-458FFF1B07BC}"/>
    <cellStyle name="Heading 3 3 5" xfId="20599" xr:uid="{AC136819-8B9C-4ACF-AC51-F9FEBCB1DA14}"/>
    <cellStyle name="Heading 3 4" xfId="730" xr:uid="{D1695516-EA43-4608-90A7-B9FFF0C7DF16}"/>
    <cellStyle name="Heading 3 4 2" xfId="2601" xr:uid="{FA5D8C85-3A93-4EE5-A0B8-6BFE49480721}"/>
    <cellStyle name="Heading 3 4 3" xfId="2602" xr:uid="{C80D9464-C5E3-4B62-8F1E-9EE83433A60B}"/>
    <cellStyle name="Heading 3 4 4" xfId="2600" xr:uid="{BD9E8B73-226D-4B29-AA43-FA8F40B6BEF1}"/>
    <cellStyle name="Heading 3 4 5" xfId="20600" xr:uid="{328F4883-9E24-4FF6-BB15-6B0BC3FCC69F}"/>
    <cellStyle name="Heading 3 5" xfId="731" xr:uid="{96F2A37B-3B6D-4D91-99B8-3BFE7D3FAD47}"/>
    <cellStyle name="Heading 3 5 2" xfId="2604" xr:uid="{E2719881-A923-476A-B903-D822BD3EA30E}"/>
    <cellStyle name="Heading 3 5 3" xfId="2605" xr:uid="{9FCBD5C5-078A-4F5A-8DCA-B8C27772225A}"/>
    <cellStyle name="Heading 3 5 4" xfId="2603" xr:uid="{D892F5E8-994F-4332-BAFF-5C7E1F26FF65}"/>
    <cellStyle name="Heading 3 5 5" xfId="20601" xr:uid="{8535DCDB-940A-42F8-BC4B-C656FEC5C41B}"/>
    <cellStyle name="Heading 3 6" xfId="732" xr:uid="{DB3AF8F4-6E5B-41A4-9606-32E89A2C26CE}"/>
    <cellStyle name="Heading 3 6 2" xfId="2606" xr:uid="{78C41F33-5505-4903-B2C6-B91B34C423C6}"/>
    <cellStyle name="Heading 3 7" xfId="733" xr:uid="{74472FD6-12C9-493C-82B4-B6FFCD7AB6D8}"/>
    <cellStyle name="Heading 3 7 2" xfId="2607" xr:uid="{EB01D183-CA44-4053-A934-B7CFAC97FED7}"/>
    <cellStyle name="Heading 3 8" xfId="20597" xr:uid="{05EE51F0-37E1-43F9-B5AC-30DB92BEF840}"/>
    <cellStyle name="Heading 4" xfId="2608" xr:uid="{29C9776D-95C5-4A5D-BAB4-2179E1EAE1DB}"/>
    <cellStyle name="Heading 4 2" xfId="734" xr:uid="{72C94E35-1697-445D-8F51-FD6AE2346CDC}"/>
    <cellStyle name="Heading 4 2 2" xfId="735" xr:uid="{581A0E4B-6482-473B-934E-91B5D7048942}"/>
    <cellStyle name="Heading 4 2 2 2" xfId="2610" xr:uid="{2A855FD6-9768-4EAC-A5A9-BA91CBC645AC}"/>
    <cellStyle name="Heading 4 2 2 3" xfId="20603" xr:uid="{EABD08BB-B718-4985-838F-E66B228C2096}"/>
    <cellStyle name="Heading 4 2 3" xfId="2611" xr:uid="{CC984DFB-B6B6-4473-B974-E45E5D927DB4}"/>
    <cellStyle name="Heading 4 2 3 2" xfId="2612" xr:uid="{2338530E-F276-4490-BB23-4DC2BECE2033}"/>
    <cellStyle name="Heading 4 2 3 3" xfId="2613" xr:uid="{C383D71B-FA4F-4CCB-80BA-A4895E5D8F78}"/>
    <cellStyle name="Heading 4 2 4" xfId="2614" xr:uid="{8B48DA7E-3B67-40F7-BF59-8665ECA0171F}"/>
    <cellStyle name="Heading 4 2 4 2" xfId="2615" xr:uid="{57C9284C-17EB-4637-924C-85824F3ECE39}"/>
    <cellStyle name="Heading 4 2 4 3" xfId="2616" xr:uid="{84A64D8D-B760-4FDF-A3A6-B6B6A31A8A32}"/>
    <cellStyle name="Heading 4 2 5" xfId="2617" xr:uid="{9D4F3A91-337F-44CC-A57B-DD29517A6A29}"/>
    <cellStyle name="Heading 4 2 6" xfId="2618" xr:uid="{A456A4A7-D74D-4D93-942B-F2950DD81280}"/>
    <cellStyle name="Heading 4 2 7" xfId="2609" xr:uid="{229A9054-2CAE-471A-B0AF-F6C0B646FA7F}"/>
    <cellStyle name="Heading 4 3" xfId="736" xr:uid="{2054C264-37C9-4E52-8081-88C701F7B7AC}"/>
    <cellStyle name="Heading 4 3 2" xfId="2620" xr:uid="{BF914DFC-A062-4398-AEE6-7EFAD6B00B08}"/>
    <cellStyle name="Heading 4 3 3" xfId="2621" xr:uid="{EDEBDC94-59D6-4FB1-BDE0-1F1FB5C216B9}"/>
    <cellStyle name="Heading 4 3 4" xfId="2619" xr:uid="{17EDCA8E-5AA8-4129-9088-B22215F5F8B4}"/>
    <cellStyle name="Heading 4 3 5" xfId="20604" xr:uid="{25C8B4AE-ADA2-4495-8690-D1386DE8E03D}"/>
    <cellStyle name="Heading 4 4" xfId="737" xr:uid="{587A4B79-D70B-48AA-A211-A7252E2ADAAF}"/>
    <cellStyle name="Heading 4 4 2" xfId="2623" xr:uid="{B452C5CE-63C2-4233-BB37-1DD87D40DCB7}"/>
    <cellStyle name="Heading 4 4 3" xfId="2624" xr:uid="{6EBA3D81-B7C3-4FCD-A6F2-1CDA81728A2D}"/>
    <cellStyle name="Heading 4 4 4" xfId="2622" xr:uid="{81ED5DAC-3E09-47A9-8B57-4DB45FAB6645}"/>
    <cellStyle name="Heading 4 4 5" xfId="20605" xr:uid="{BD57CEE3-36BD-4E42-88DC-87861B614CA3}"/>
    <cellStyle name="Heading 4 5" xfId="738" xr:uid="{5091252B-4B55-4A62-B935-CDEB6DC53397}"/>
    <cellStyle name="Heading 4 5 2" xfId="2626" xr:uid="{80389F63-A63E-4487-B8CC-9821641227AC}"/>
    <cellStyle name="Heading 4 5 3" xfId="2627" xr:uid="{2A259911-34EF-433D-B2DD-C5317F635043}"/>
    <cellStyle name="Heading 4 5 4" xfId="2625" xr:uid="{B976F16F-2475-440F-B901-CC4DECB94F4C}"/>
    <cellStyle name="Heading 4 5 5" xfId="20606" xr:uid="{D1065631-B544-475A-A5C6-D6A228478A32}"/>
    <cellStyle name="Heading 4 6" xfId="739" xr:uid="{BC141A4B-D944-4850-A0AB-302B6FCB628D}"/>
    <cellStyle name="Heading 4 6 2" xfId="2628" xr:uid="{941377E2-73E3-40CD-99A6-250B2D98975C}"/>
    <cellStyle name="Heading 4 7" xfId="740" xr:uid="{DA7552E9-8143-486C-AD0B-A2ECE7C44B93}"/>
    <cellStyle name="Heading 4 7 2" xfId="2629" xr:uid="{B489B369-85DB-4950-A48A-7D2D0C01AD56}"/>
    <cellStyle name="Heading 4 8" xfId="20602" xr:uid="{8E0D6751-FCB3-40D9-AC11-82346F4F7115}"/>
    <cellStyle name="Heading1" xfId="19695" xr:uid="{FB338CD6-62CF-4659-9CE1-81EB831EA579}"/>
    <cellStyle name="Heading2" xfId="19696" xr:uid="{53F2C6B9-9B4C-4B1D-8CF3-83F07998A475}"/>
    <cellStyle name="Hiperpovezava 2" xfId="2630" xr:uid="{7ED324E8-2E48-4000-B122-F46F60975E0D}"/>
    <cellStyle name="Hiperpovezava 2 2" xfId="2631" xr:uid="{5C7D8E16-ACDB-4E27-9EEA-7E6F7FD967B8}"/>
    <cellStyle name="Hiperpovezava 2 2 2" xfId="2632" xr:uid="{572EC9A2-A7E4-409F-BC5A-39634FF561E4}"/>
    <cellStyle name="Hiperpovezava 2 2 3" xfId="2633" xr:uid="{CE4B21E3-E99C-4965-AE8F-15340E6FCF0E}"/>
    <cellStyle name="Hiperpovezava 2 3" xfId="2634" xr:uid="{8B16D6AE-D101-4EBA-A5E3-71769259587E}"/>
    <cellStyle name="Hiperpovezava 2 4" xfId="2635" xr:uid="{DB7228A7-F11F-4045-AEB2-25D35F56E991}"/>
    <cellStyle name="Hiperpovezava 2 5" xfId="19698" xr:uid="{5EC4BCF1-89D1-49EB-84DC-EA9F311DABB5}"/>
    <cellStyle name="Hiperpovezava 3" xfId="19699" xr:uid="{261FDCB4-5B3E-42C6-AFF4-38E326DCDF07}"/>
    <cellStyle name="Hiperpovezava 3 2" xfId="19700" xr:uid="{A6ABB0E0-7DCA-4AB7-BA04-CD18851BC0BF}"/>
    <cellStyle name="Hiperpovezava 4" xfId="19697" xr:uid="{B82535BC-8983-4795-AC5F-552241E290BE}"/>
    <cellStyle name="Hiperpovezava 5" xfId="20607" xr:uid="{5B1D5D5A-232F-4EDB-9533-C98B5D919E82}"/>
    <cellStyle name="Hyperlink" xfId="19701" xr:uid="{14876752-5D86-47F8-A222-5E390BB19F9B}"/>
    <cellStyle name="Hyperlink 2" xfId="741" xr:uid="{C9B354E7-1EC9-4DC9-98EF-75FBF6805E8D}"/>
    <cellStyle name="Hyperlink 2 2" xfId="742" xr:uid="{D83F0177-96DA-4D2A-BDED-2088987B8639}"/>
    <cellStyle name="Hyperlink 2 2 2" xfId="2637" xr:uid="{6419CD23-3D3D-409F-937C-9AB7A2CEA341}"/>
    <cellStyle name="Hyperlink 2 2 3" xfId="20609" xr:uid="{4B660FBB-B89B-4D86-B1D0-2CE5EB3C9B5D}"/>
    <cellStyle name="Hyperlink 2 3" xfId="2638" xr:uid="{0C25724A-41B1-4792-ADB4-F1B550D55DD8}"/>
    <cellStyle name="Hyperlink 2 4" xfId="2636" xr:uid="{314CA407-184B-4BAF-A5AC-B69BAFA5D478}"/>
    <cellStyle name="Hyperlink 2 5" xfId="20608" xr:uid="{FFC426AC-4EEF-4EB3-A062-3B6EC7DA6EED}"/>
    <cellStyle name="Hyperlink_Popis Etk" xfId="5192" xr:uid="{49F6E14B-6424-4351-B155-F97147A08E9C}"/>
    <cellStyle name="Input" xfId="2639" xr:uid="{F2EA3A5F-23EE-4B07-B387-A4742457E2F1}"/>
    <cellStyle name="Input [yellow]" xfId="743" xr:uid="{0BFE92F0-CE1D-437A-91D2-EC0DC62B0A8D}"/>
    <cellStyle name="Input [yellow] 2" xfId="744" xr:uid="{F29BF5E3-A772-46DF-9F4A-AA142F201647}"/>
    <cellStyle name="Input [yellow] 2 2" xfId="20612" xr:uid="{86DA685F-7261-4F11-960C-C6898FA10981}"/>
    <cellStyle name="Input [yellow] 3" xfId="745" xr:uid="{56486660-37CE-4629-96A8-2C96FF663CE8}"/>
    <cellStyle name="Input [yellow] 3 2" xfId="20613" xr:uid="{AC5A1C1F-D06F-42B6-9FBC-FDE49B1DEBF2}"/>
    <cellStyle name="Input [yellow] 4" xfId="746" xr:uid="{6E11DACB-B542-4BC6-81C0-E07F88AAE6F4}"/>
    <cellStyle name="Input [yellow] 4 2" xfId="20614" xr:uid="{80E4F71C-E1B2-4386-ABEA-AA7EA853C1D3}"/>
    <cellStyle name="Input [yellow] 5" xfId="20611" xr:uid="{60C18D6E-00E9-4033-9B67-4699327D4ED5}"/>
    <cellStyle name="Input 10" xfId="747" xr:uid="{96C61942-85D6-47F4-B08C-C1AEC862C671}"/>
    <cellStyle name="Input 10 2" xfId="20615" xr:uid="{37E6063E-791D-41BF-AE1A-18508977C90B}"/>
    <cellStyle name="Input 11" xfId="748" xr:uid="{3ABF8474-892A-47BE-9F75-145491ADFB5A}"/>
    <cellStyle name="Input 11 2" xfId="20616" xr:uid="{7ED69C22-9FED-43FE-B4FA-D5AED359DD82}"/>
    <cellStyle name="Input 12" xfId="749" xr:uid="{C96F531F-598C-4E83-841E-7FC2BBA8CE28}"/>
    <cellStyle name="Input 12 2" xfId="20617" xr:uid="{E086C7D4-AA43-45EE-92C8-8E505113D617}"/>
    <cellStyle name="Input 13" xfId="750" xr:uid="{4B448838-01BE-441E-B5C3-2C9346F48D8F}"/>
    <cellStyle name="Input 13 2" xfId="20618" xr:uid="{A6142474-E400-4EE5-8039-13FC17FB1363}"/>
    <cellStyle name="Input 14" xfId="751" xr:uid="{8CF1C94D-9580-4F49-A4D1-F752C873D19C}"/>
    <cellStyle name="Input 14 2" xfId="20619" xr:uid="{26A84CD8-3A5A-4585-84F7-DEA4C4FAB186}"/>
    <cellStyle name="Input 15" xfId="752" xr:uid="{28FAB642-F561-4D33-AA75-612A694E4761}"/>
    <cellStyle name="Input 15 2" xfId="20620" xr:uid="{CFE037D4-08EF-4D89-A628-7EDFBBBEE30E}"/>
    <cellStyle name="Input 16" xfId="753" xr:uid="{0FCB3BFC-C226-4AAE-A1A2-1C12FD82BF87}"/>
    <cellStyle name="Input 16 2" xfId="20621" xr:uid="{1D3E7CA9-9D69-408F-9DCF-3030CED12ADE}"/>
    <cellStyle name="Input 17" xfId="754" xr:uid="{BD531BAC-B087-48A1-8720-0A2BA45618AE}"/>
    <cellStyle name="Input 17 2" xfId="20622" xr:uid="{7C09F146-113F-4DBC-89D6-14E9862512BB}"/>
    <cellStyle name="Input 18" xfId="755" xr:uid="{184DEA61-71ED-4269-A319-F8FE439D97A6}"/>
    <cellStyle name="Input 18 2" xfId="20623" xr:uid="{A2E30C08-79BF-4071-B312-88153301E4CC}"/>
    <cellStyle name="Input 19" xfId="756" xr:uid="{439EC83A-EE7B-4571-BFFB-2972E3B2446E}"/>
    <cellStyle name="Input 19 2" xfId="20624" xr:uid="{4EDC0B99-FEE2-414C-8EE2-5C053D4BF978}"/>
    <cellStyle name="Input 2" xfId="757" xr:uid="{AAEFA370-DDBB-4C4C-AAB4-BF11589A54F0}"/>
    <cellStyle name="Input 2 10" xfId="20625" xr:uid="{237EB1CA-D0F4-4F32-BC77-3D3ECF772A82}"/>
    <cellStyle name="Input 2 2" xfId="758" xr:uid="{EF386150-A34B-48F4-9BA8-BC1A62969978}"/>
    <cellStyle name="Input 2 2 2" xfId="2641" xr:uid="{C327883C-9546-499C-8868-14233DAB31E9}"/>
    <cellStyle name="Input 2 2 3" xfId="20626" xr:uid="{85DF64BE-DE89-46A4-A784-C446EA6EFB38}"/>
    <cellStyle name="Input 2 3" xfId="759" xr:uid="{BD2C376F-B5E2-4FF9-ADA3-3EA6D22326CA}"/>
    <cellStyle name="Input 2 3 2" xfId="2643" xr:uid="{C227E147-C754-44F2-8BE9-69A58BFCFB1E}"/>
    <cellStyle name="Input 2 3 3" xfId="2644" xr:uid="{ECE6FAF5-66ED-498D-85E6-FBFD4D946858}"/>
    <cellStyle name="Input 2 3 4" xfId="2642" xr:uid="{ECF7F4F9-DCA4-4F30-B477-E131D0AD5FA1}"/>
    <cellStyle name="Input 2 3 5" xfId="20627" xr:uid="{6FF771A4-9891-4A64-9CE5-00A39D410790}"/>
    <cellStyle name="Input 2 4" xfId="760" xr:uid="{E1751934-80E3-4CBB-843C-255373B09831}"/>
    <cellStyle name="Input 2 4 2" xfId="2646" xr:uid="{93DFEDD8-F505-49FF-8D71-275EDF007835}"/>
    <cellStyle name="Input 2 4 2 2" xfId="5339" xr:uid="{3051BC14-CD2D-4B8E-83CF-9C43840D7422}"/>
    <cellStyle name="Input 2 4 2 2 2" xfId="8565" xr:uid="{F2263DFC-9DD9-4494-A4A2-4B03CBA542C5}"/>
    <cellStyle name="Input 2 4 2 2 2 2" xfId="14104" xr:uid="{326E5D14-E7B5-4902-81C5-69A5D39FA015}"/>
    <cellStyle name="Input 2 4 2 2 2 3" xfId="15182" xr:uid="{54A0D35A-BA11-4413-878B-754E4E839E0E}"/>
    <cellStyle name="Input 2 4 2 2 2 4" xfId="15462" xr:uid="{F6D31C15-ABAA-4F3F-8E08-0F53F0EC6982}"/>
    <cellStyle name="Input 2 4 2 2 2 5" xfId="19441" xr:uid="{D680EB41-2E61-46AE-9CDB-37D3D194ED47}"/>
    <cellStyle name="Input 2 4 2 2 3" xfId="7679" xr:uid="{A6F6994E-4385-496A-83EE-7F5C125920BA}"/>
    <cellStyle name="Input 2 4 2 2 3 2" xfId="13218" xr:uid="{B8093447-C0C4-46F1-8653-7B569CFA5365}"/>
    <cellStyle name="Input 2 4 2 2 3 3" xfId="9141" xr:uid="{2D08D368-9603-407C-B738-6371E6ECCBFF}"/>
    <cellStyle name="Input 2 4 2 2 3 4" xfId="8938" xr:uid="{86B6E054-58F9-4420-A9E4-4ACE68AFAF2C}"/>
    <cellStyle name="Input 2 4 2 2 3 5" xfId="18555" xr:uid="{16225388-F469-4479-8916-040D99455138}"/>
    <cellStyle name="Input 2 4 2 2 4" xfId="15051" xr:uid="{E7D96865-297A-4A66-BED0-F2CBFD4BB72B}"/>
    <cellStyle name="Input 2 4 2 2 5" xfId="9164" xr:uid="{B4427E7E-C830-4BA2-8F41-6100ACF766FB}"/>
    <cellStyle name="Input 2 4 2 2 6" xfId="9542" xr:uid="{8F14E694-41D1-49B1-A44C-62321F81611C}"/>
    <cellStyle name="Input 2 4 3" xfId="2647" xr:uid="{7C1DAB28-7B64-4E58-82BA-A0B702015F7A}"/>
    <cellStyle name="Input 2 4 3 2" xfId="5340" xr:uid="{EA5F9E51-9958-414B-ADBE-7F07B85C43D4}"/>
    <cellStyle name="Input 2 4 3 2 2" xfId="8566" xr:uid="{EF99D1D1-A85A-4894-8ADF-4C858E4639C5}"/>
    <cellStyle name="Input 2 4 3 2 2 2" xfId="14105" xr:uid="{D5129E6A-2D92-4F91-8817-5DED548863B3}"/>
    <cellStyle name="Input 2 4 3 2 2 3" xfId="15183" xr:uid="{6BFB40E2-42A3-4CE9-A455-77D47DB9BEF3}"/>
    <cellStyle name="Input 2 4 3 2 2 4" xfId="15463" xr:uid="{9DDC087E-6271-433A-B70F-844385D12708}"/>
    <cellStyle name="Input 2 4 3 2 2 5" xfId="19442" xr:uid="{D1EA346D-9911-464C-8C45-98B8BE473D4E}"/>
    <cellStyle name="Input 2 4 3 2 3" xfId="7680" xr:uid="{E1D32352-FD1C-4586-BEE2-1AD3253EE8D1}"/>
    <cellStyle name="Input 2 4 3 2 3 2" xfId="13219" xr:uid="{C9AC4307-921C-47BF-BA18-B4AD85626006}"/>
    <cellStyle name="Input 2 4 3 2 3 3" xfId="9806" xr:uid="{052DEBA6-E448-46C3-A53A-60D7B84BFBFB}"/>
    <cellStyle name="Input 2 4 3 2 3 4" xfId="14810" xr:uid="{146C5E4E-E7BF-40AA-AF92-39DA72FE1E5C}"/>
    <cellStyle name="Input 2 4 3 2 3 5" xfId="18556" xr:uid="{304606B7-E469-404F-A5E2-D9697A9B0ED4}"/>
    <cellStyle name="Input 2 4 3 2 4" xfId="14694" xr:uid="{8FCE00F7-00B3-4B59-A827-B78365343DC5}"/>
    <cellStyle name="Input 2 4 3 2 5" xfId="9589" xr:uid="{F35D624D-A5F0-44E5-9196-991FE5CB546E}"/>
    <cellStyle name="Input 2 4 3 2 6" xfId="14559" xr:uid="{FE7D77A3-BA88-4858-A29B-6EEF1A1FDE18}"/>
    <cellStyle name="Input 2 4 4" xfId="5338" xr:uid="{E9352269-375F-4B2E-94C7-C5CC7D47840C}"/>
    <cellStyle name="Input 2 4 4 2" xfId="8564" xr:uid="{8E0C991B-681B-4110-A0A8-3C26A5AD891C}"/>
    <cellStyle name="Input 2 4 4 2 2" xfId="14103" xr:uid="{F2B47FE1-C7CA-491C-B6D8-D8A1D6DA6647}"/>
    <cellStyle name="Input 2 4 4 2 3" xfId="15181" xr:uid="{4BF97C2D-8271-40B1-8571-98EB20CEF7BD}"/>
    <cellStyle name="Input 2 4 4 2 4" xfId="15461" xr:uid="{578D3CD6-7657-4B8B-AC43-383735075B06}"/>
    <cellStyle name="Input 2 4 4 2 5" xfId="19440" xr:uid="{C56FE56C-1FB5-45E6-B4B5-34D76592D9DA}"/>
    <cellStyle name="Input 2 4 4 3" xfId="7678" xr:uid="{7EB3A1A4-59F7-4E6B-97E3-8217DC6BD03B}"/>
    <cellStyle name="Input 2 4 4 3 2" xfId="13217" xr:uid="{2CA6C801-6A15-411C-B847-0DBC90683B61}"/>
    <cellStyle name="Input 2 4 4 3 3" xfId="14645" xr:uid="{33F97E5A-5799-4470-A3F7-0116167E9C05}"/>
    <cellStyle name="Input 2 4 4 3 4" xfId="14829" xr:uid="{8CFE7CF0-7DCA-4BF2-9EAC-FBF097984D14}"/>
    <cellStyle name="Input 2 4 4 3 5" xfId="18554" xr:uid="{30393D29-09CD-4CA0-AD91-DDA0C465B07B}"/>
    <cellStyle name="Input 2 4 4 4" xfId="14927" xr:uid="{574066C9-D780-4018-A7DB-23F0C9D97D53}"/>
    <cellStyle name="Input 2 4 4 5" xfId="15030" xr:uid="{3F892081-223C-4B40-8E43-965BECB9464D}"/>
    <cellStyle name="Input 2 4 4 6" xfId="9607" xr:uid="{1135B08C-C7FF-4621-BD81-E541E4061442}"/>
    <cellStyle name="Input 2 4 5" xfId="2645" xr:uid="{31A87EAA-6B15-4925-BCFE-9C9496A9416E}"/>
    <cellStyle name="Input 2 4 6" xfId="20628" xr:uid="{B5B607FB-DDBA-40D2-9DCD-8A7C386E5CA5}"/>
    <cellStyle name="Input 2 5" xfId="2648" xr:uid="{470759F4-2C14-481F-8F60-F6C7C780F2E3}"/>
    <cellStyle name="Input 2 5 2" xfId="5341" xr:uid="{801EF373-0E23-4BEE-8D13-9C450D88E857}"/>
    <cellStyle name="Input 2 5 2 2" xfId="8567" xr:uid="{89BBC560-A19A-40DE-88FF-756A4460D7FF}"/>
    <cellStyle name="Input 2 5 2 2 2" xfId="14106" xr:uid="{D5225EC0-9517-4936-948F-DB3E3CAB5EC3}"/>
    <cellStyle name="Input 2 5 2 2 3" xfId="15184" xr:uid="{A9AB0B8E-8993-4642-B095-606F09C8DABB}"/>
    <cellStyle name="Input 2 5 2 2 4" xfId="15464" xr:uid="{7E76F5F3-CCED-4436-8143-63CBB01CAF7E}"/>
    <cellStyle name="Input 2 5 2 2 5" xfId="19443" xr:uid="{F979E0D8-D42B-4633-B308-D3FBF6601270}"/>
    <cellStyle name="Input 2 5 2 3" xfId="7681" xr:uid="{8E014102-1C17-4A17-ACFC-6106ECE9A019}"/>
    <cellStyle name="Input 2 5 2 3 2" xfId="13220" xr:uid="{F205D158-2B1C-41A9-94C0-DD89B0FFD33D}"/>
    <cellStyle name="Input 2 5 2 3 3" xfId="14760" xr:uid="{E8CE4681-1850-40C3-A291-D9EF03010421}"/>
    <cellStyle name="Input 2 5 2 3 4" xfId="9157" xr:uid="{13FD3B4B-0914-4036-8D1C-1D3E35E745A1}"/>
    <cellStyle name="Input 2 5 2 3 5" xfId="18557" xr:uid="{D83C0D24-89A5-41E0-8294-22D49E34C5D6}"/>
    <cellStyle name="Input 2 5 2 4" xfId="14465" xr:uid="{1F47CB2F-4529-4854-868C-FC15A9D13180}"/>
    <cellStyle name="Input 2 5 2 5" xfId="14451" xr:uid="{394A059F-CD92-45E8-B5FB-B54FF4A29250}"/>
    <cellStyle name="Input 2 5 2 6" xfId="14547" xr:uid="{65854502-D761-4540-9517-0220E82042DD}"/>
    <cellStyle name="Input 2 6" xfId="2649" xr:uid="{2A5E5A90-163D-41C2-BD83-A2F3261D8ACC}"/>
    <cellStyle name="Input 2 6 2" xfId="5342" xr:uid="{08AA22E3-571E-460F-9866-1EB1587FFDBF}"/>
    <cellStyle name="Input 2 6 2 2" xfId="8568" xr:uid="{50F5BF34-57C6-4469-8D18-26920E471C7A}"/>
    <cellStyle name="Input 2 6 2 2 2" xfId="14107" xr:uid="{FD2364F4-C0F4-4A7C-A79F-BAB5BE46F2FF}"/>
    <cellStyle name="Input 2 6 2 2 3" xfId="15185" xr:uid="{B8452AF8-0777-4BD6-B7E7-C66A2731E29F}"/>
    <cellStyle name="Input 2 6 2 2 4" xfId="15465" xr:uid="{FDBB26A7-90F1-4ED1-B23A-6AC558DD50B0}"/>
    <cellStyle name="Input 2 6 2 2 5" xfId="19444" xr:uid="{0863D679-06B2-4DEF-8C90-250576885228}"/>
    <cellStyle name="Input 2 6 2 3" xfId="7682" xr:uid="{A757EC25-51F1-4719-A726-6546F738AA35}"/>
    <cellStyle name="Input 2 6 2 3 2" xfId="13221" xr:uid="{CB26EA7D-B8EB-4BD0-8BBD-7AFB04124097}"/>
    <cellStyle name="Input 2 6 2 3 3" xfId="14459" xr:uid="{C728692D-7B75-480C-B641-F26FC55CC6BC}"/>
    <cellStyle name="Input 2 6 2 3 4" xfId="9000" xr:uid="{C613C0D8-0BF9-4885-970E-5776CCD010F1}"/>
    <cellStyle name="Input 2 6 2 3 5" xfId="18558" xr:uid="{727FACDF-F966-432D-A2D6-3F3BAD09F275}"/>
    <cellStyle name="Input 2 6 2 4" xfId="9017" xr:uid="{2BD87C8D-15E5-469C-B8BA-692F744D33E9}"/>
    <cellStyle name="Input 2 6 2 5" xfId="9035" xr:uid="{2FD6E655-15CE-4581-8507-E2ACFA9A5293}"/>
    <cellStyle name="Input 2 6 2 6" xfId="8985" xr:uid="{2ACD962F-D6CF-4CC2-B33C-D6D51E35472F}"/>
    <cellStyle name="Input 2 7" xfId="5337" xr:uid="{6BACD12B-AD58-47F5-9E49-047F6C53941C}"/>
    <cellStyle name="Input 2 7 2" xfId="8563" xr:uid="{E68FBAFE-D6DF-4AAB-8339-03054D394B34}"/>
    <cellStyle name="Input 2 7 2 2" xfId="14102" xr:uid="{74C559CB-4F7B-4FB1-8E8B-8306D2B86BC1}"/>
    <cellStyle name="Input 2 7 2 3" xfId="15180" xr:uid="{9CCA8DE3-7FFF-44C6-A2C0-1FAA388419E6}"/>
    <cellStyle name="Input 2 7 2 4" xfId="15460" xr:uid="{BB1E476A-947A-4056-9023-810F33F3C7E3}"/>
    <cellStyle name="Input 2 7 2 5" xfId="19439" xr:uid="{3B09BE88-136B-4935-8DCE-C22EC142DA92}"/>
    <cellStyle name="Input 2 7 3" xfId="7677" xr:uid="{17D30006-160E-4116-8529-1ECECA3F69F4}"/>
    <cellStyle name="Input 2 7 3 2" xfId="13216" xr:uid="{6DFC4D12-67E5-4D6C-ABD9-78CFE2FF4B47}"/>
    <cellStyle name="Input 2 7 3 3" xfId="14762" xr:uid="{5DEFF754-4FA5-4CDF-858B-12FC6390EC44}"/>
    <cellStyle name="Input 2 7 3 4" xfId="14551" xr:uid="{8EE571A0-7FA1-4B72-9542-2CC4F70AE471}"/>
    <cellStyle name="Input 2 7 3 5" xfId="18553" xr:uid="{E8D9C234-A34F-4F1C-895E-EFA2531A761A}"/>
    <cellStyle name="Input 2 7 4" xfId="14811" xr:uid="{B66EBFF0-5B9F-4AE5-96AE-1FF5376F91D3}"/>
    <cellStyle name="Input 2 7 5" xfId="15020" xr:uid="{9D35E8B3-4392-4469-BB27-397D586804B8}"/>
    <cellStyle name="Input 2 7 6" xfId="9609" xr:uid="{CD2BDF3C-8694-4954-BC76-FCFAA86993C1}"/>
    <cellStyle name="Input 2 8" xfId="19702" xr:uid="{ECD27C52-4B11-41BF-94CB-791DBD6F7CB2}"/>
    <cellStyle name="Input 2 9" xfId="2640" xr:uid="{037DBBA4-35BD-42C4-B0F2-4AA95AEF933E}"/>
    <cellStyle name="Input 20" xfId="761" xr:uid="{F038A7D3-775F-4BAA-9868-484B2BE2E82C}"/>
    <cellStyle name="Input 20 2" xfId="20629" xr:uid="{71FF6E7C-E40E-49D2-A617-FE20C6F1528E}"/>
    <cellStyle name="Input 21" xfId="762" xr:uid="{BCB50EC8-5E6E-4F8C-A0AB-6B507C0263D8}"/>
    <cellStyle name="Input 21 2" xfId="20630" xr:uid="{411B84AB-AECE-42A9-9764-6161ACB33361}"/>
    <cellStyle name="Input 22" xfId="763" xr:uid="{74F9404E-2F07-40F0-8959-B9650F00CC8A}"/>
    <cellStyle name="Input 22 2" xfId="20631" xr:uid="{80B409A7-D4E6-45F2-8DEA-E01ED42944C3}"/>
    <cellStyle name="Input 23" xfId="764" xr:uid="{C2173962-C273-463F-85CF-0BD4EA49C5EB}"/>
    <cellStyle name="Input 23 2" xfId="20632" xr:uid="{77174948-C842-40A8-BB6E-60B0D3CA1667}"/>
    <cellStyle name="Input 24" xfId="765" xr:uid="{EE2B0A70-3A13-409A-8C51-62031D1582F9}"/>
    <cellStyle name="Input 24 2" xfId="20633" xr:uid="{B620345D-F08A-4FD2-9AFC-CD05CDB9350F}"/>
    <cellStyle name="Input 25" xfId="766" xr:uid="{C5EF5F02-A121-47C6-900C-E8343B9E5D77}"/>
    <cellStyle name="Input 25 2" xfId="20634" xr:uid="{4C9509DD-51DF-4541-A2C8-204BFEA4F109}"/>
    <cellStyle name="Input 26" xfId="767" xr:uid="{F1C0423D-D2D3-44BE-8C4B-6A13BEB985DD}"/>
    <cellStyle name="Input 26 2" xfId="20635" xr:uid="{09295FEB-8928-4946-B7F5-0452643A834B}"/>
    <cellStyle name="Input 27" xfId="768" xr:uid="{43756A06-9094-40A0-B026-0C21BCFFD38F}"/>
    <cellStyle name="Input 27 2" xfId="20636" xr:uid="{8B863598-AA63-45BE-B242-26F311E0E1CA}"/>
    <cellStyle name="Input 28" xfId="769" xr:uid="{87788A9E-B523-4446-9655-7AFBB26E4B05}"/>
    <cellStyle name="Input 29" xfId="770" xr:uid="{52A47A9E-CC0A-423D-8609-FC16E2E52D97}"/>
    <cellStyle name="Input 3" xfId="771" xr:uid="{E9F4B6C5-5099-4B51-90C3-C389AF73EE2E}"/>
    <cellStyle name="Input 3 2" xfId="772" xr:uid="{80668F5E-B614-40A1-9A29-2883AAE02917}"/>
    <cellStyle name="Input 3 2 2" xfId="5344" xr:uid="{D0EE3631-C88E-4109-9B57-04864E948DFA}"/>
    <cellStyle name="Input 3 2 2 2" xfId="8570" xr:uid="{60100774-B3AC-4DCF-8BBA-0A6CFB41C36E}"/>
    <cellStyle name="Input 3 2 2 2 2" xfId="14109" xr:uid="{F7518609-0120-42BC-BBF4-E6EEC52C5FFB}"/>
    <cellStyle name="Input 3 2 2 2 3" xfId="15187" xr:uid="{2915BE7A-C0D8-403C-B70A-1BEF27A8B43D}"/>
    <cellStyle name="Input 3 2 2 2 4" xfId="15467" xr:uid="{514C45B5-697C-4AC6-AFAC-06230260D5C7}"/>
    <cellStyle name="Input 3 2 2 2 5" xfId="19446" xr:uid="{F766C1B0-39A2-4CD0-A6F8-EC2A6E62E7BE}"/>
    <cellStyle name="Input 3 2 2 3" xfId="7684" xr:uid="{82A0E1AA-1981-4E91-ACC7-173AD3AB5BAC}"/>
    <cellStyle name="Input 3 2 2 3 2" xfId="13223" xr:uid="{DDF29F3F-6679-4B9D-A08C-25701170843E}"/>
    <cellStyle name="Input 3 2 2 3 3" xfId="14490" xr:uid="{367CFA2F-EBB1-4091-B734-2D70C170CC96}"/>
    <cellStyle name="Input 3 2 2 3 4" xfId="14954" xr:uid="{91DCCC4B-4E95-4C95-895E-5671D9A6573A}"/>
    <cellStyle name="Input 3 2 2 3 5" xfId="18560" xr:uid="{9378E15B-B073-4244-BCF9-B0837B771B90}"/>
    <cellStyle name="Input 3 2 2 4" xfId="9018" xr:uid="{DAB0DF5B-4CCE-4FF0-92CD-06A606FB3E30}"/>
    <cellStyle name="Input 3 2 2 5" xfId="9152" xr:uid="{0A0E0EFD-74B6-4F55-B7AF-CBBC34E72F56}"/>
    <cellStyle name="Input 3 2 2 6" xfId="14794" xr:uid="{37ED76CB-3091-4D87-ACC0-C54CB5A94FC6}"/>
    <cellStyle name="Input 3 2 3" xfId="2651" xr:uid="{D3BC7A75-8FB3-4CEC-8521-4C2B0F1AD47C}"/>
    <cellStyle name="Input 3 2 4" xfId="20638" xr:uid="{DD7D9D1B-68D7-480D-88A3-2A45DA9D0F27}"/>
    <cellStyle name="Input 3 3" xfId="773" xr:uid="{64151757-61B4-4AC2-96AA-AAC839D72E50}"/>
    <cellStyle name="Input 3 3 2" xfId="5345" xr:uid="{6B58A831-2607-42E4-8E4C-5B9C744CD52D}"/>
    <cellStyle name="Input 3 3 2 2" xfId="8571" xr:uid="{EBE1431D-5013-4B88-B431-6F05CD2571ED}"/>
    <cellStyle name="Input 3 3 2 2 2" xfId="14110" xr:uid="{BD288019-12EF-4DFE-82E1-B9ED46D648AE}"/>
    <cellStyle name="Input 3 3 2 2 3" xfId="15188" xr:uid="{24ECD5C0-C64B-4CDE-8BD9-3F01862967AB}"/>
    <cellStyle name="Input 3 3 2 2 4" xfId="15468" xr:uid="{4865BA9B-8F59-4CB6-9BA0-DC0199748EBD}"/>
    <cellStyle name="Input 3 3 2 2 5" xfId="19447" xr:uid="{86B8FED5-FEDF-4BEC-94C7-14CFC0628B91}"/>
    <cellStyle name="Input 3 3 2 3" xfId="7685" xr:uid="{65CC02F0-22CF-4829-BFBF-790D67D32D5F}"/>
    <cellStyle name="Input 3 3 2 3 2" xfId="13224" xr:uid="{B9016E3F-7871-4E2E-8025-5B20753013FA}"/>
    <cellStyle name="Input 3 3 2 3 3" xfId="14916" xr:uid="{246F749C-49A3-4C78-AF94-B7253A2BBF8B}"/>
    <cellStyle name="Input 3 3 2 3 4" xfId="15145" xr:uid="{8141EEAD-3FD2-4DC7-8B8B-E371B500C32F}"/>
    <cellStyle name="Input 3 3 2 3 5" xfId="18561" xr:uid="{54EF865A-AAE5-4F63-BD93-C9652016C1FA}"/>
    <cellStyle name="Input 3 3 2 4" xfId="14770" xr:uid="{00666A0E-2A35-432F-90F7-9BB4712F01D1}"/>
    <cellStyle name="Input 3 3 2 5" xfId="9528" xr:uid="{969A8911-9621-4779-AA73-90F1640637F9}"/>
    <cellStyle name="Input 3 3 2 6" xfId="9031" xr:uid="{D59B7492-A68A-4688-837F-20F1A554FC48}"/>
    <cellStyle name="Input 3 3 3" xfId="2652" xr:uid="{A9E2206D-7DDB-45EF-891D-76D74703B668}"/>
    <cellStyle name="Input 3 3 4" xfId="20639" xr:uid="{8B6B50E2-982B-41D4-99C0-B91BE9D55832}"/>
    <cellStyle name="Input 3 4" xfId="5343" xr:uid="{DA4FFB3D-5C46-44B2-9CD5-57D0285DAEB4}"/>
    <cellStyle name="Input 3 4 2" xfId="8569" xr:uid="{D5E4CAF6-E248-4CB2-8F7E-9C94CA2E62D2}"/>
    <cellStyle name="Input 3 4 2 2" xfId="14108" xr:uid="{6322D1A7-14D7-40C4-B4A3-67E74F6ACE6B}"/>
    <cellStyle name="Input 3 4 2 3" xfId="15186" xr:uid="{687FFBA6-4A49-4418-A803-AD52C7C0D3E8}"/>
    <cellStyle name="Input 3 4 2 4" xfId="15466" xr:uid="{6D7D88E9-379F-4736-AED2-703AC62DA853}"/>
    <cellStyle name="Input 3 4 2 5" xfId="19445" xr:uid="{49239F36-4568-4A69-80C0-40D6BE31A74A}"/>
    <cellStyle name="Input 3 4 3" xfId="7683" xr:uid="{B580B03E-B610-492C-A76A-FDA05D64FF57}"/>
    <cellStyle name="Input 3 4 3 2" xfId="13222" xr:uid="{DDC3BB08-9F65-4FE7-A477-3116950E7EAD}"/>
    <cellStyle name="Input 3 4 3 3" xfId="14699" xr:uid="{68D3B8B2-720E-4EF7-B9A2-DEB4D9BB92C6}"/>
    <cellStyle name="Input 3 4 3 4" xfId="14698" xr:uid="{0BE4DEC6-4018-46DB-A30F-7FC9619F3AAF}"/>
    <cellStyle name="Input 3 4 3 5" xfId="18559" xr:uid="{AE550F52-8BAA-4860-9453-95710EEF4ECA}"/>
    <cellStyle name="Input 3 4 4" xfId="14771" xr:uid="{B33C32D1-E644-47BB-AE34-7041897391F3}"/>
    <cellStyle name="Input 3 4 5" xfId="14724" xr:uid="{9B9B42E3-AEAC-4528-9DF9-B71ED64EDE7B}"/>
    <cellStyle name="Input 3 4 6" xfId="14481" xr:uid="{B1676837-04DE-4F13-9F9C-44788880E57F}"/>
    <cellStyle name="Input 3 5" xfId="2650" xr:uid="{BB21E170-EF2D-4977-9507-260F7C93AA29}"/>
    <cellStyle name="Input 3 6" xfId="20637" xr:uid="{64070C64-C369-4123-AEEA-B61E677843F0}"/>
    <cellStyle name="Input 30" xfId="774" xr:uid="{19A843A3-F433-488E-B51E-52548BFC9B4B}"/>
    <cellStyle name="Input 31" xfId="775" xr:uid="{B8A3A907-8151-4BED-A2B8-BBE8C09346F9}"/>
    <cellStyle name="Input 32" xfId="776" xr:uid="{DF110CAB-CC16-47CC-85C6-6BFE8A1636EC}"/>
    <cellStyle name="Input 33" xfId="777" xr:uid="{C71C01D5-10D1-40D3-BC7C-27D4AFC08993}"/>
    <cellStyle name="Input 34" xfId="778" xr:uid="{06A78012-B656-46C3-97C0-D3D0E868198D}"/>
    <cellStyle name="Input 35" xfId="779" xr:uid="{C1F41655-183F-4FB0-BD22-5D11B5A02EF2}"/>
    <cellStyle name="Input 36" xfId="780" xr:uid="{19321CA8-5B0B-4745-8B30-B8D46D77A146}"/>
    <cellStyle name="Input 37" xfId="781" xr:uid="{2643BC4E-5A27-49CD-A0C8-61CD3F20C252}"/>
    <cellStyle name="Input 38" xfId="782" xr:uid="{19CA9693-8923-4E0D-B142-DE6A85B9DE4C}"/>
    <cellStyle name="Input 39" xfId="783" xr:uid="{E6247AB0-EA21-4D46-A164-C8EFB1412748}"/>
    <cellStyle name="Input 4" xfId="784" xr:uid="{A743031C-A5F4-459E-A041-C176BEE4EDD9}"/>
    <cellStyle name="Input 4 2" xfId="785" xr:uid="{72B80890-186D-4A50-8D29-6982DB959741}"/>
    <cellStyle name="Input 4 2 2" xfId="5347" xr:uid="{B4D13C32-4E9A-4F21-B84D-8660E718202A}"/>
    <cellStyle name="Input 4 2 2 2" xfId="8573" xr:uid="{ADD48279-8DD9-402E-ACCF-0B1E43A95BAA}"/>
    <cellStyle name="Input 4 2 2 2 2" xfId="14112" xr:uid="{5978309C-E5AB-42BD-A4B6-337E2C268F7A}"/>
    <cellStyle name="Input 4 2 2 2 3" xfId="15190" xr:uid="{9D03FEA8-87CC-4BDA-804C-B57F90C46988}"/>
    <cellStyle name="Input 4 2 2 2 4" xfId="15470" xr:uid="{CAB7F3C9-025D-4CDA-863B-BA186D1034AA}"/>
    <cellStyle name="Input 4 2 2 2 5" xfId="19449" xr:uid="{9EB819FC-3E1C-4406-BCE1-2D6FEE136D3B}"/>
    <cellStyle name="Input 4 2 2 3" xfId="7687" xr:uid="{F07F9B2D-D512-45E3-BE7B-46435652EAFA}"/>
    <cellStyle name="Input 4 2 2 3 2" xfId="13226" xr:uid="{F1F187F3-C4A9-407F-9EC6-61473F97DC3C}"/>
    <cellStyle name="Input 4 2 2 3 3" xfId="14712" xr:uid="{6FB68EBD-289E-412D-A1FD-B1AC8AE6662B}"/>
    <cellStyle name="Input 4 2 2 3 4" xfId="8988" xr:uid="{77F73697-FC4A-4847-BE32-BB654D774547}"/>
    <cellStyle name="Input 4 2 2 3 5" xfId="18563" xr:uid="{160567C2-BB30-431C-ACD9-196413F25DAF}"/>
    <cellStyle name="Input 4 2 2 4" xfId="9019" xr:uid="{D1D4CDE4-FDD7-4783-BE4A-92C51E9A29E4}"/>
    <cellStyle name="Input 4 2 2 5" xfId="14742" xr:uid="{A644450C-71E6-4FD0-B86A-B238050BFC11}"/>
    <cellStyle name="Input 4 2 2 6" xfId="9091" xr:uid="{CD760692-5B36-450C-B198-9E28DB3496F1}"/>
    <cellStyle name="Input 4 2 3" xfId="2654" xr:uid="{CD696D62-644C-40FC-9D2E-C1096670E4E4}"/>
    <cellStyle name="Input 4 2 4" xfId="20641" xr:uid="{16F777D1-EF30-4FF4-A8A5-92685C75750F}"/>
    <cellStyle name="Input 4 3" xfId="786" xr:uid="{CE61AE8B-0870-4DCE-962A-02EAE7D99465}"/>
    <cellStyle name="Input 4 3 2" xfId="5348" xr:uid="{129BDEAE-24E4-4781-A450-DA6421EFC026}"/>
    <cellStyle name="Input 4 3 2 2" xfId="8574" xr:uid="{0C5B075F-D485-47D4-91A8-BF9B048A1572}"/>
    <cellStyle name="Input 4 3 2 2 2" xfId="14113" xr:uid="{DFE783DB-6EA5-44EF-B6AC-803B17351760}"/>
    <cellStyle name="Input 4 3 2 2 3" xfId="15191" xr:uid="{E50E5A95-6544-41DB-8640-F6050D0415D9}"/>
    <cellStyle name="Input 4 3 2 2 4" xfId="15471" xr:uid="{7FD815AD-0CF4-4B34-9B37-339C91EF26F8}"/>
    <cellStyle name="Input 4 3 2 2 5" xfId="19450" xr:uid="{0B5A6659-E9A5-4EF8-A3FE-C5ACF1AB4697}"/>
    <cellStyle name="Input 4 3 2 3" xfId="7688" xr:uid="{501726AF-8684-47CE-ABC9-4BDF08D0EA92}"/>
    <cellStyle name="Input 4 3 2 3 2" xfId="13227" xr:uid="{ACA2F214-FA98-4409-B2EC-3081A3E7521D}"/>
    <cellStyle name="Input 4 3 2 3 3" xfId="14526" xr:uid="{E674441B-DC74-4C79-95DD-9CFDEB007187}"/>
    <cellStyle name="Input 4 3 2 3 4" xfId="14777" xr:uid="{1BBCE96E-17C4-480A-8EDE-74B292E31879}"/>
    <cellStyle name="Input 4 3 2 3 5" xfId="18564" xr:uid="{F2F670D3-4301-44F4-9F6E-88F37AC8B650}"/>
    <cellStyle name="Input 4 3 2 4" xfId="14994" xr:uid="{09DBC9FE-6D5B-4EE5-8761-B62202C2C1BF}"/>
    <cellStyle name="Input 4 3 2 5" xfId="14470" xr:uid="{CBB0B13C-7290-4383-8723-3ACA73F18102}"/>
    <cellStyle name="Input 4 3 2 6" xfId="14415" xr:uid="{4DE896B3-D4C3-436B-B02F-EFAA9F0D5024}"/>
    <cellStyle name="Input 4 3 3" xfId="2655" xr:uid="{A9B837A3-CBE0-4A65-8713-3801CB19629E}"/>
    <cellStyle name="Input 4 3 4" xfId="20642" xr:uid="{25F37587-D0EF-455F-AAD2-D28451F51E2B}"/>
    <cellStyle name="Input 4 4" xfId="5346" xr:uid="{1F1668F0-65AB-4D2D-950D-EC023D96868D}"/>
    <cellStyle name="Input 4 4 2" xfId="8572" xr:uid="{2EBEEDC3-7022-4787-AC52-63277526F686}"/>
    <cellStyle name="Input 4 4 2 2" xfId="14111" xr:uid="{4422B5CE-94FE-4857-BECD-47E5A22DBDAC}"/>
    <cellStyle name="Input 4 4 2 3" xfId="15189" xr:uid="{886B39B7-1658-4D21-BF41-AF0443B843BE}"/>
    <cellStyle name="Input 4 4 2 4" xfId="15469" xr:uid="{F5094CA6-888D-4AB4-B780-C6735B8A2DED}"/>
    <cellStyle name="Input 4 4 2 5" xfId="19448" xr:uid="{5C761E93-BA4C-4E9B-AF76-3BA2A7A801F4}"/>
    <cellStyle name="Input 4 4 3" xfId="7686" xr:uid="{2C57CF9A-8AA4-402F-AB4B-93FEBD083B96}"/>
    <cellStyle name="Input 4 4 3 2" xfId="13225" xr:uid="{3E3B6C98-9643-44A2-A5EF-CDB64238F240}"/>
    <cellStyle name="Input 4 4 3 3" xfId="14478" xr:uid="{AD4ABE53-50FE-48A4-AE47-B14C5883B4AC}"/>
    <cellStyle name="Input 4 4 3 4" xfId="14472" xr:uid="{585D885E-EABD-402B-A061-F8C8B9C7064E}"/>
    <cellStyle name="Input 4 4 3 5" xfId="18562" xr:uid="{7E04B54D-2D68-44DD-8334-E702C649B9D1}"/>
    <cellStyle name="Input 4 4 4" xfId="14877" xr:uid="{84B3DA6D-BFB2-41B1-AE46-BF1A9523B189}"/>
    <cellStyle name="Input 4 4 5" xfId="9635" xr:uid="{6DAC3ED0-D43F-48FF-B096-B5CF549A965E}"/>
    <cellStyle name="Input 4 4 6" xfId="9139" xr:uid="{AD394192-13BF-40D8-9978-66C75179C920}"/>
    <cellStyle name="Input 4 5" xfId="2653" xr:uid="{AE25BADF-A389-466E-937B-E5D7B6BEB751}"/>
    <cellStyle name="Input 4 6" xfId="20640" xr:uid="{4955A3AB-F4D9-4E10-8509-2C906CA6F4FB}"/>
    <cellStyle name="Input 40" xfId="20610" xr:uid="{DF876363-A539-4639-A71D-F8294BC42372}"/>
    <cellStyle name="Input 5" xfId="787" xr:uid="{E15EC4E3-8CED-4C9C-9659-0A04639DB295}"/>
    <cellStyle name="Input 5 2" xfId="788" xr:uid="{06FAACEF-A5EA-4A28-92DA-5F89DAD1A9EF}"/>
    <cellStyle name="Input 5 2 2" xfId="5350" xr:uid="{07E22C56-056D-49F7-9C0B-F5F5E3230D01}"/>
    <cellStyle name="Input 5 2 2 2" xfId="8576" xr:uid="{B77573AB-B81C-45F0-8C51-C4A205FFE79F}"/>
    <cellStyle name="Input 5 2 2 2 2" xfId="14115" xr:uid="{05F58925-8AD9-46EB-B445-943B13B169BE}"/>
    <cellStyle name="Input 5 2 2 2 3" xfId="15193" xr:uid="{24976F75-A2C9-4FA3-8E05-061B6580750C}"/>
    <cellStyle name="Input 5 2 2 2 4" xfId="15473" xr:uid="{78EA3514-1805-474E-935C-D9E2F4AB6CFA}"/>
    <cellStyle name="Input 5 2 2 2 5" xfId="19452" xr:uid="{2BBDA379-8372-4E01-9623-5EAC6D417306}"/>
    <cellStyle name="Input 5 2 2 3" xfId="7690" xr:uid="{E5C02DE2-B4CC-4F56-A830-2A48788B8CC1}"/>
    <cellStyle name="Input 5 2 2 3 2" xfId="13229" xr:uid="{13CD90DB-0840-4465-8D77-44FC03C2A630}"/>
    <cellStyle name="Input 5 2 2 3 3" xfId="11102" xr:uid="{F2CC02FF-7CCB-42BA-B29A-3E00E6135534}"/>
    <cellStyle name="Input 5 2 2 3 4" xfId="14929" xr:uid="{29A4D155-6A1C-4F60-9C08-CECC1AC0C04E}"/>
    <cellStyle name="Input 5 2 2 3 5" xfId="18566" xr:uid="{BF36962C-85A8-4D45-90BE-8E6FB9682865}"/>
    <cellStyle name="Input 5 2 2 4" xfId="14790" xr:uid="{D1222F04-ED5A-47FF-8462-25E312DEBCCB}"/>
    <cellStyle name="Input 5 2 2 5" xfId="9138" xr:uid="{B37394C2-A31D-4B2E-A03B-9DF11E4C024F}"/>
    <cellStyle name="Input 5 2 2 6" xfId="14606" xr:uid="{B5F055A2-662D-4E99-8E90-68E0B186B9FD}"/>
    <cellStyle name="Input 5 2 3" xfId="2657" xr:uid="{28007A7D-234E-44F3-8592-10E7672A4BD8}"/>
    <cellStyle name="Input 5 2 4" xfId="20644" xr:uid="{B9975410-E3DC-421A-A2FA-D16321FEC22D}"/>
    <cellStyle name="Input 5 3" xfId="789" xr:uid="{6F59BE3D-11BE-483F-9F39-459B184C91C5}"/>
    <cellStyle name="Input 5 3 2" xfId="5351" xr:uid="{DD986D38-73CD-4060-9594-312F8FCB6444}"/>
    <cellStyle name="Input 5 3 2 2" xfId="8577" xr:uid="{C3493861-E6DF-48DF-A073-230804F9BC12}"/>
    <cellStyle name="Input 5 3 2 2 2" xfId="14116" xr:uid="{E731A262-6AEF-4CB5-B628-1420444DC2BB}"/>
    <cellStyle name="Input 5 3 2 2 3" xfId="15194" xr:uid="{08FEAE35-77DC-4326-9D16-32F1EA91901C}"/>
    <cellStyle name="Input 5 3 2 2 4" xfId="15474" xr:uid="{2CF02F78-E569-4A42-B00C-0816774D5F79}"/>
    <cellStyle name="Input 5 3 2 2 5" xfId="19453" xr:uid="{1D826180-4748-4792-BF79-2964CAD77E8E}"/>
    <cellStyle name="Input 5 3 2 3" xfId="7691" xr:uid="{94EA6C5B-5325-4E65-B8E5-A7A207F06878}"/>
    <cellStyle name="Input 5 3 2 3 2" xfId="13230" xr:uid="{ABE5E41A-E444-4820-817D-842BEF386F88}"/>
    <cellStyle name="Input 5 3 2 3 3" xfId="14479" xr:uid="{B6635837-9BEF-49F2-B873-7D4949C21CD8}"/>
    <cellStyle name="Input 5 3 2 3 4" xfId="8989" xr:uid="{A5036A9B-186B-47C3-B59D-26D075229C53}"/>
    <cellStyle name="Input 5 3 2 3 5" xfId="18567" xr:uid="{97F60AC0-3EC5-47B0-972A-B1D55BA22CD3}"/>
    <cellStyle name="Input 5 3 2 4" xfId="14903" xr:uid="{C15C6FDD-9C6E-4957-BC36-F1FAB0744114}"/>
    <cellStyle name="Input 5 3 2 5" xfId="9798" xr:uid="{49A5BE8D-FB40-4A1D-8939-64E8B8C31BAF}"/>
    <cellStyle name="Input 5 3 2 6" xfId="15438" xr:uid="{BDEDA682-CD86-47A5-8CAE-16E8C58337B1}"/>
    <cellStyle name="Input 5 3 3" xfId="2658" xr:uid="{31BDEA5B-7597-4C56-86A5-2499983CB93F}"/>
    <cellStyle name="Input 5 3 4" xfId="20645" xr:uid="{49C69000-3A76-4E19-A9F4-8A3339C1D87B}"/>
    <cellStyle name="Input 5 4" xfId="5349" xr:uid="{DB67BA0D-A687-45FF-A3FB-3DF523B32BA5}"/>
    <cellStyle name="Input 5 4 2" xfId="8575" xr:uid="{5D93BE40-C129-474B-ABA9-F25049BCFBC1}"/>
    <cellStyle name="Input 5 4 2 2" xfId="14114" xr:uid="{11D1FF75-CE5E-419C-BEF2-936A0519E91F}"/>
    <cellStyle name="Input 5 4 2 3" xfId="15192" xr:uid="{9D4EC863-7C6B-4ABB-8873-57FD3CED5FB4}"/>
    <cellStyle name="Input 5 4 2 4" xfId="15472" xr:uid="{00473408-CD4A-429A-8285-92453A22DCA6}"/>
    <cellStyle name="Input 5 4 2 5" xfId="19451" xr:uid="{5A8062A5-2AE6-4E9E-A38C-D2A82B91BED9}"/>
    <cellStyle name="Input 5 4 3" xfId="7689" xr:uid="{9DFCCA7C-F908-47D2-9E9E-B295D7A0A9A5}"/>
    <cellStyle name="Input 5 4 3 2" xfId="13228" xr:uid="{F19BD966-C7CD-437D-B0ED-533F7C238DEF}"/>
    <cellStyle name="Input 5 4 3 3" xfId="14495" xr:uid="{52BD155B-E678-46D9-B5A3-9B2C112D1268}"/>
    <cellStyle name="Input 5 4 3 4" xfId="15053" xr:uid="{2C03BCF4-B975-451F-A899-A9D4D74C4083}"/>
    <cellStyle name="Input 5 4 3 5" xfId="18565" xr:uid="{679327C0-7F25-4523-A9B3-BA4420CD22A3}"/>
    <cellStyle name="Input 5 4 4" xfId="14643" xr:uid="{0F0CE72C-F45C-4587-8401-AF8CD4065CA0}"/>
    <cellStyle name="Input 5 4 5" xfId="8982" xr:uid="{D87F4AB0-3104-415A-B5A4-3A415F3E96E3}"/>
    <cellStyle name="Input 5 4 6" xfId="8900" xr:uid="{4E20A9F0-ACDB-4B74-B2E2-459AB2657F98}"/>
    <cellStyle name="Input 5 5" xfId="2656" xr:uid="{6CB1E356-306D-4768-88B7-57F009A68AE0}"/>
    <cellStyle name="Input 5 6" xfId="20643" xr:uid="{5FFFFB1D-E720-4E2D-92D0-DA612A99A405}"/>
    <cellStyle name="Input 6" xfId="790" xr:uid="{ED107B79-81D6-4E05-8144-F3AA899B6D45}"/>
    <cellStyle name="Input 6 2" xfId="791" xr:uid="{43FB54BA-694E-4A18-AFB3-18BBDC783230}"/>
    <cellStyle name="Input 6 2 2" xfId="8578" xr:uid="{BF4864F4-EA53-480B-A4F3-02881EE1504C}"/>
    <cellStyle name="Input 6 2 2 2" xfId="14117" xr:uid="{C6211CA7-E7D8-44A3-99E6-7D6DC7DE7756}"/>
    <cellStyle name="Input 6 2 2 3" xfId="15195" xr:uid="{2899DF96-C28B-44E7-961C-0D6A4566033D}"/>
    <cellStyle name="Input 6 2 2 4" xfId="15475" xr:uid="{22E8E201-2DD5-44E2-AC65-07E62BEC268A}"/>
    <cellStyle name="Input 6 2 2 5" xfId="19454" xr:uid="{8254A7EB-51EF-492A-AA3A-82D8BC4365BF}"/>
    <cellStyle name="Input 6 2 3" xfId="7692" xr:uid="{E4D4595C-6AF0-4A92-B935-B46E9B5FCCA6}"/>
    <cellStyle name="Input 6 2 3 2" xfId="13231" xr:uid="{8DE2D7E3-0ED0-45D3-830F-AAC00D811F27}"/>
    <cellStyle name="Input 6 2 3 3" xfId="14513" xr:uid="{40A8173D-5FF9-44E2-A26A-77B4D1775FE0}"/>
    <cellStyle name="Input 6 2 3 4" xfId="14695" xr:uid="{D6D155DE-BD13-4282-879A-08DE30925D11}"/>
    <cellStyle name="Input 6 2 3 5" xfId="18568" xr:uid="{9F48C4CA-7600-4429-93B5-E48698602492}"/>
    <cellStyle name="Input 6 2 4" xfId="15028" xr:uid="{60E52367-3987-430E-BF5F-ACB3A9B2F615}"/>
    <cellStyle name="Input 6 2 5" xfId="14798" xr:uid="{8C41159E-B65F-49A4-9718-7E76142BDEFD}"/>
    <cellStyle name="Input 6 2 6" xfId="15015" xr:uid="{FC81E2C1-67D3-4010-9945-18219E62B7CE}"/>
    <cellStyle name="Input 6 2 7" xfId="5352" xr:uid="{027D8B9E-32EB-4597-B624-526E83308909}"/>
    <cellStyle name="Input 6 2 8" xfId="20647" xr:uid="{A0FFC147-E2E9-4F11-A2D9-7CDA5D858D44}"/>
    <cellStyle name="Input 6 3" xfId="792" xr:uid="{04E6D02F-269D-4B08-AE19-A25FB895F6DB}"/>
    <cellStyle name="Input 6 3 2" xfId="20648" xr:uid="{E6C85C64-D0E9-4340-96E9-554A1364949C}"/>
    <cellStyle name="Input 6 4" xfId="2659" xr:uid="{4C6BE6B4-A600-455E-9DBE-41BB2DCEE772}"/>
    <cellStyle name="Input 6 5" xfId="20646" xr:uid="{C46D333F-5C10-435E-B7C6-265C165C8283}"/>
    <cellStyle name="Input 7" xfId="793" xr:uid="{ED93A968-EC4D-4021-BEA1-BD396225DFE2}"/>
    <cellStyle name="Input 7 2" xfId="5353" xr:uid="{BF2615AB-CAC4-4FAB-86CA-9E7902C436C3}"/>
    <cellStyle name="Input 7 2 2" xfId="8579" xr:uid="{2CECBE0D-72A6-403B-9B65-B1DE14C7D148}"/>
    <cellStyle name="Input 7 2 2 2" xfId="14118" xr:uid="{F21EFC77-BE86-4C52-9AA9-CDB25B969ABA}"/>
    <cellStyle name="Input 7 2 2 3" xfId="15196" xr:uid="{E9410E28-550A-4083-B525-70D512C75624}"/>
    <cellStyle name="Input 7 2 2 4" xfId="15476" xr:uid="{C9E59C3A-86FC-420D-9B5C-48780E72F59A}"/>
    <cellStyle name="Input 7 2 2 5" xfId="19455" xr:uid="{0C89A9BC-8D35-46AB-86B2-0943D3939EA1}"/>
    <cellStyle name="Input 7 2 3" xfId="7693" xr:uid="{1FD93F0B-C41E-4E96-B3D4-36BD31CE26FB}"/>
    <cellStyle name="Input 7 2 3 2" xfId="13232" xr:uid="{0461A661-EBD3-46CF-9695-349CD43B473F}"/>
    <cellStyle name="Input 7 2 3 3" xfId="14533" xr:uid="{932B8C32-5327-455E-883B-C2F87CF96C88}"/>
    <cellStyle name="Input 7 2 3 4" xfId="14813" xr:uid="{39D7AC5E-7859-4FF9-A4DC-C783C754ADAF}"/>
    <cellStyle name="Input 7 2 3 5" xfId="18569" xr:uid="{B15A8D50-BA1D-482F-94C5-C810BB3603C1}"/>
    <cellStyle name="Input 7 2 4" xfId="14672" xr:uid="{AF6D2BC2-EA6A-41EC-B852-E5774CDACC84}"/>
    <cellStyle name="Input 7 2 5" xfId="14970" xr:uid="{5432FD56-1333-4593-A415-190460C052AB}"/>
    <cellStyle name="Input 7 2 6" xfId="8930" xr:uid="{906330DD-FD02-47D9-BD21-94124E064331}"/>
    <cellStyle name="Input 7 3" xfId="2660" xr:uid="{645519FB-0C8F-4848-8A91-08E82DC7D747}"/>
    <cellStyle name="Input 7 4" xfId="20649" xr:uid="{40D9150D-A78C-403F-AC50-B65AE87F1104}"/>
    <cellStyle name="Input 8" xfId="794" xr:uid="{F93D0455-BDE5-467A-9D63-7AF9EC84C183}"/>
    <cellStyle name="Input 8 2" xfId="8562" xr:uid="{0D2DACDD-F245-41F3-90A9-86975F51B152}"/>
    <cellStyle name="Input 8 2 2" xfId="14101" xr:uid="{E8A3153B-7025-4DBE-AA3C-AFC92941B0AF}"/>
    <cellStyle name="Input 8 2 3" xfId="15179" xr:uid="{9EBD234F-505F-4DC6-9A7C-A5B4A0111D09}"/>
    <cellStyle name="Input 8 2 4" xfId="15459" xr:uid="{9CB573DD-797F-4E38-914E-277699EB34F1}"/>
    <cellStyle name="Input 8 2 5" xfId="19438" xr:uid="{101FB1C5-9E29-4775-99FE-F2D07DBD0015}"/>
    <cellStyle name="Input 8 3" xfId="7676" xr:uid="{63EB0AFC-22AB-4A12-90B0-54442484DC7B}"/>
    <cellStyle name="Input 8 3 2" xfId="13215" xr:uid="{25EBC969-990E-438E-8C42-A055BA3C8CD9}"/>
    <cellStyle name="Input 8 3 3" xfId="9382" xr:uid="{1856D269-1F29-4290-97AA-D97F69D24720}"/>
    <cellStyle name="Input 8 3 4" xfId="9303" xr:uid="{AE3F34A2-768B-45A5-B9B4-1BBAECB3B4D4}"/>
    <cellStyle name="Input 8 3 5" xfId="18552" xr:uid="{67DFFBC6-1200-4D7F-9714-FFD71407AF1F}"/>
    <cellStyle name="Input 8 4" xfId="14524" xr:uid="{58B5EF0D-6C17-4CB7-99CD-1F6A7B586229}"/>
    <cellStyle name="Input 8 5" xfId="14449" xr:uid="{1F0CED27-E47F-48A8-964C-48296B38D5D1}"/>
    <cellStyle name="Input 8 6" xfId="14538" xr:uid="{06753F6E-687A-48A7-8384-BF1304A49EC5}"/>
    <cellStyle name="Input 8 7" xfId="5336" xr:uid="{B3014F1F-4D03-47A8-8CC1-949DCAA64567}"/>
    <cellStyle name="Input 9" xfId="795" xr:uid="{83C1CCFE-25CB-46DA-9CD8-E86796E1712F}"/>
    <cellStyle name="Input 9 2" xfId="20650" xr:uid="{C045EB14-BEF5-49D2-9AC6-236B20FFB5E7}"/>
    <cellStyle name="Input_zahtevek" xfId="19703" xr:uid="{96D0A392-8938-4B27-8641-02DB0F8CE739}"/>
    <cellStyle name="Isticanje1" xfId="796" xr:uid="{CF901722-B203-458F-87A8-21217D8361A2}"/>
    <cellStyle name="Isticanje1 2" xfId="797" xr:uid="{EE6AF660-D5F0-471D-941D-E9B688B6110E}"/>
    <cellStyle name="Isticanje1 2 2" xfId="20652" xr:uid="{08DFE5A3-3491-4926-AF58-C475FAE37D0D}"/>
    <cellStyle name="Isticanje1 3" xfId="20651" xr:uid="{8B6A4ECE-A1D5-493B-9925-89BD75121F88}"/>
    <cellStyle name="Isticanje2" xfId="798" xr:uid="{896072C9-ED19-4FC0-9224-8E0D19A172F3}"/>
    <cellStyle name="Isticanje2 2" xfId="799" xr:uid="{79CB2506-6E97-4F9E-9807-71F458694D71}"/>
    <cellStyle name="Isticanje2 2 2" xfId="20654" xr:uid="{5DEDF1A2-F98A-488A-9E5F-19455B24E3E6}"/>
    <cellStyle name="Isticanje2 3" xfId="20653" xr:uid="{28B70564-772D-43B9-8D30-5C6E5A1374B0}"/>
    <cellStyle name="Isticanje3" xfId="800" xr:uid="{9A006B7E-92A1-4FC6-A9DE-E683382EE079}"/>
    <cellStyle name="Isticanje3 2" xfId="801" xr:uid="{333B2763-21F4-4D3F-AAAE-5601492CD971}"/>
    <cellStyle name="Isticanje3 2 2" xfId="20656" xr:uid="{6B320603-D22B-4A81-8172-1421315AC90A}"/>
    <cellStyle name="Isticanje3 3" xfId="20655" xr:uid="{468938B2-4C20-445E-AC55-B297E3409ECF}"/>
    <cellStyle name="Isticanje4" xfId="802" xr:uid="{33E9A7F4-3F85-455C-85E0-1E505226FF6A}"/>
    <cellStyle name="Isticanje4 2" xfId="803" xr:uid="{0081872E-2B52-45E0-834D-505BBC8D5E43}"/>
    <cellStyle name="Isticanje4 2 2" xfId="20658" xr:uid="{1225BAA3-19A8-4A5B-8AC5-C9AF8663E3CE}"/>
    <cellStyle name="Isticanje4 3" xfId="20657" xr:uid="{960CE9AA-0B55-4D0B-BF29-4EACE81842B3}"/>
    <cellStyle name="Isticanje5" xfId="804" xr:uid="{038BB1A7-CDAF-43A3-9DDA-E3C0F4D6617B}"/>
    <cellStyle name="Isticanje5 2" xfId="805" xr:uid="{DD96B4A8-E6C1-4D0F-A5AE-88ADEAF48ADA}"/>
    <cellStyle name="Isticanje5 2 2" xfId="20660" xr:uid="{CCA7248D-FF16-4317-BC89-4AC9BE8D7A3A}"/>
    <cellStyle name="Isticanje5 3" xfId="20659" xr:uid="{41979D64-19B3-4A83-827F-528FDC183E43}"/>
    <cellStyle name="Isticanje6" xfId="806" xr:uid="{98F19C78-856C-4FD5-A811-34603068D1C0}"/>
    <cellStyle name="Isticanje6 2" xfId="807" xr:uid="{336335FA-FD60-4E07-BEBB-F40DD6EE2F51}"/>
    <cellStyle name="Isticanje6 2 2" xfId="20662" xr:uid="{C0D51FCB-9589-4CB9-BA90-7E125E65B7D1}"/>
    <cellStyle name="Isticanje6 3" xfId="20661" xr:uid="{17BA0119-7D28-4779-B62C-332A045209D3}"/>
    <cellStyle name="Izhod 2" xfId="808" xr:uid="{30DA1BC8-B7A7-4B99-AE4B-962DA89CE5C7}"/>
    <cellStyle name="Izhod 2 2" xfId="2663" xr:uid="{91DFF232-A11F-4B5D-B1AC-61BAF0412B2C}"/>
    <cellStyle name="Izhod 2 2 2" xfId="2664" xr:uid="{86A0901A-2027-4FF9-B285-7F4AC7EE8773}"/>
    <cellStyle name="Izhod 2 2 2 2" xfId="5357" xr:uid="{EF3B2CEE-FF73-41AE-9D0F-641106D992EA}"/>
    <cellStyle name="Izhod 2 2 2 2 2" xfId="8583" xr:uid="{4614C022-F338-41F7-A1CF-2357FE1D3738}"/>
    <cellStyle name="Izhod 2 2 2 2 2 2" xfId="14122" xr:uid="{B53224CF-CFE8-428E-88B9-A6887D976117}"/>
    <cellStyle name="Izhod 2 2 2 2 2 3" xfId="15200" xr:uid="{D907A48C-0A71-4E75-9EBA-CB70959F0932}"/>
    <cellStyle name="Izhod 2 2 2 2 2 4" xfId="15480" xr:uid="{C57E65B8-7082-43CD-BA0C-2FE570159CBF}"/>
    <cellStyle name="Izhod 2 2 2 2 2 5" xfId="19459" xr:uid="{A775AB60-15A4-4B16-AFA2-14DDDA5634B3}"/>
    <cellStyle name="Izhod 2 2 2 2 3" xfId="7697" xr:uid="{4B3295FB-A96B-462A-858D-8F2A56466836}"/>
    <cellStyle name="Izhod 2 2 2 2 3 2" xfId="13236" xr:uid="{E022EBA5-EA2C-40AC-AFCC-641EECCA1867}"/>
    <cellStyle name="Izhod 2 2 2 2 3 3" xfId="15022" xr:uid="{DA1E5218-CFC4-46C4-B56F-079238CA1C02}"/>
    <cellStyle name="Izhod 2 2 2 2 3 4" xfId="14467" xr:uid="{7E3085EA-0FE3-4EB5-AFD7-09DB446977AE}"/>
    <cellStyle name="Izhod 2 2 2 2 3 5" xfId="18573" xr:uid="{1AAB72EA-EB52-47A8-B3B3-D1AF4D511836}"/>
    <cellStyle name="Izhod 2 2 2 2 4" xfId="15107" xr:uid="{73B9182B-AFFB-4724-A74B-794168A44877}"/>
    <cellStyle name="Izhod 2 2 2 2 5" xfId="14897" xr:uid="{6364B94D-E070-44F3-8467-17E835B34CE8}"/>
    <cellStyle name="Izhod 2 2 2 2 6" xfId="15037" xr:uid="{4BB06787-E50B-43D6-A7CF-3FB4DB62577E}"/>
    <cellStyle name="Izhod 2 2 3" xfId="2665" xr:uid="{DBEC3210-245D-4CED-B94D-D8805655B949}"/>
    <cellStyle name="Izhod 2 2 3 2" xfId="5358" xr:uid="{955156A0-6A87-47D0-9FC7-828A9DC6CADD}"/>
    <cellStyle name="Izhod 2 2 3 2 2" xfId="8584" xr:uid="{22C00D3E-A198-4A50-8EB5-F5A360D7605C}"/>
    <cellStyle name="Izhod 2 2 3 2 2 2" xfId="14123" xr:uid="{0E6947AC-5385-4870-A4A6-ACCBC1F9A41F}"/>
    <cellStyle name="Izhod 2 2 3 2 2 3" xfId="15201" xr:uid="{0A1632A9-4757-4BAE-AA54-8DE35D6E046F}"/>
    <cellStyle name="Izhod 2 2 3 2 2 4" xfId="15481" xr:uid="{978E6ECA-C978-4627-8BB7-498E87E2B3C0}"/>
    <cellStyle name="Izhod 2 2 3 2 2 5" xfId="19460" xr:uid="{3A655159-1042-4B38-9437-730E7ABE1D1A}"/>
    <cellStyle name="Izhod 2 2 3 2 3" xfId="7698" xr:uid="{036B1EDB-6976-4B34-A08E-4B7A4E7EBE25}"/>
    <cellStyle name="Izhod 2 2 3 2 3 2" xfId="13237" xr:uid="{D3A89C96-89AD-45D7-934D-82F93A7B3EEA}"/>
    <cellStyle name="Izhod 2 2 3 2 3 3" xfId="14841" xr:uid="{45E87B28-E440-41C0-8CF4-81FE9F73DF1D}"/>
    <cellStyle name="Izhod 2 2 3 2 3 4" xfId="8889" xr:uid="{EDCC679A-2B73-42E4-B60E-C0B9BB3E330C}"/>
    <cellStyle name="Izhod 2 2 3 2 3 5" xfId="18574" xr:uid="{48F3F6A3-1920-496E-9DDA-CA5A09C3ADF2}"/>
    <cellStyle name="Izhod 2 2 3 2 4" xfId="14748" xr:uid="{8E9F238D-9A9F-45F6-888D-168A255C7C79}"/>
    <cellStyle name="Izhod 2 2 3 2 5" xfId="15035" xr:uid="{5E78D4A8-506A-4B3D-9815-E3E57AFB0E0C}"/>
    <cellStyle name="Izhod 2 2 3 2 6" xfId="9514" xr:uid="{0BCC49CD-8683-463A-A47D-A10F94E3EB45}"/>
    <cellStyle name="Izhod 2 2 4" xfId="5356" xr:uid="{B5DE18E3-06F1-4E5E-9FE8-DBEEAD746DB9}"/>
    <cellStyle name="Izhod 2 2 4 2" xfId="8582" xr:uid="{176724F8-32D6-43F8-BB67-FAFDF16F17D7}"/>
    <cellStyle name="Izhod 2 2 4 2 2" xfId="14121" xr:uid="{E53DCF54-101D-43C4-B3E6-8FF3FD830824}"/>
    <cellStyle name="Izhod 2 2 4 2 3" xfId="15199" xr:uid="{8095441E-EAAB-43DE-80DC-1E38258C9BC4}"/>
    <cellStyle name="Izhod 2 2 4 2 4" xfId="15479" xr:uid="{FC5798ED-8970-42D4-83B3-CADDDB4E96FC}"/>
    <cellStyle name="Izhod 2 2 4 2 5" xfId="19458" xr:uid="{F84BF00A-877C-40EA-9444-4AF8B0E2977F}"/>
    <cellStyle name="Izhod 2 2 4 3" xfId="7696" xr:uid="{CF7E428E-3707-4F6C-AC74-BD0984318CF0}"/>
    <cellStyle name="Izhod 2 2 4 3 2" xfId="13235" xr:uid="{74124495-B141-46F2-AF43-62F34D7EAC9D}"/>
    <cellStyle name="Izhod 2 2 4 3 3" xfId="9627" xr:uid="{D9B1A6DA-C2C3-4963-9C70-3979CFFBB735}"/>
    <cellStyle name="Izhod 2 2 4 3 4" xfId="10887" xr:uid="{1F4CB185-F18E-4791-BFB9-949AA9C43366}"/>
    <cellStyle name="Izhod 2 2 4 3 5" xfId="18572" xr:uid="{53914CD8-C486-458B-BFE9-4A0E361F4B0D}"/>
    <cellStyle name="Izhod 2 2 4 4" xfId="14969" xr:uid="{8291898E-A7E8-4B92-B7A6-E9ACD8F14A94}"/>
    <cellStyle name="Izhod 2 2 4 5" xfId="9619" xr:uid="{35AC104F-22AD-4F72-A0C2-FCBCE44C1FFC}"/>
    <cellStyle name="Izhod 2 2 4 6" xfId="15392" xr:uid="{4DEBD948-BC27-4A24-A5A2-BC2B11F752F2}"/>
    <cellStyle name="Izhod 2 2 5" xfId="19705" xr:uid="{1C8ABF9F-2C89-417C-BA03-763CC3CD6C1D}"/>
    <cellStyle name="Izhod 2 3" xfId="2666" xr:uid="{B156DCF4-9DC7-486B-9A2D-D6C167C5D871}"/>
    <cellStyle name="Izhod 2 3 2" xfId="5359" xr:uid="{B7183488-807F-435D-B92C-1E993BF4D19E}"/>
    <cellStyle name="Izhod 2 3 2 2" xfId="8585" xr:uid="{03D815C0-7695-45D7-8536-73AE6E5542F4}"/>
    <cellStyle name="Izhod 2 3 2 2 2" xfId="14124" xr:uid="{FBAE9786-C171-4881-9A8E-8C44403BC930}"/>
    <cellStyle name="Izhod 2 3 2 2 3" xfId="15202" xr:uid="{082F4E15-B963-42B1-A40A-07C15C91A228}"/>
    <cellStyle name="Izhod 2 3 2 2 4" xfId="15482" xr:uid="{0E8978F3-520A-4E3E-B8FC-C3D9521B204F}"/>
    <cellStyle name="Izhod 2 3 2 2 5" xfId="19461" xr:uid="{D42ED502-4B64-4E9A-B424-0BDCA32E42A4}"/>
    <cellStyle name="Izhod 2 3 2 3" xfId="7699" xr:uid="{651F75E8-4BF5-4192-B084-C4277C6E74E7}"/>
    <cellStyle name="Izhod 2 3 2 3 2" xfId="13238" xr:uid="{D51B2CA5-87E0-4E14-8A72-B44DB4BB3AC1}"/>
    <cellStyle name="Izhod 2 3 2 3 3" xfId="14398" xr:uid="{1A0ABADB-E3AA-40D9-A6D2-F42E46D0EDF0}"/>
    <cellStyle name="Izhod 2 3 2 3 4" xfId="14930" xr:uid="{D4B782D3-EA35-4FCD-9B8C-7A04FC3A5DD4}"/>
    <cellStyle name="Izhod 2 3 2 3 5" xfId="18575" xr:uid="{7A3138A0-188E-402F-B623-12B878E6D1AD}"/>
    <cellStyle name="Izhod 2 3 2 4" xfId="14600" xr:uid="{1AC98073-9D06-41E3-97A6-B940E00C08E0}"/>
    <cellStyle name="Izhod 2 3 2 5" xfId="14487" xr:uid="{F47EDCAE-2FA5-489E-A1E1-3799C38747BC}"/>
    <cellStyle name="Izhod 2 3 2 6" xfId="14960" xr:uid="{909BCBE3-89E5-4AFB-B0AA-3D3D015A422B}"/>
    <cellStyle name="Izhod 2 4" xfId="2667" xr:uid="{C52CEB46-739A-4D0A-AEC7-5FBD63548D16}"/>
    <cellStyle name="Izhod 2 4 2" xfId="5360" xr:uid="{1F6BB08D-F703-419B-8DCF-A976C8F91CBE}"/>
    <cellStyle name="Izhod 2 4 2 2" xfId="8586" xr:uid="{24908473-05D6-49B0-8144-DCF79E4092CC}"/>
    <cellStyle name="Izhod 2 4 2 2 2" xfId="14125" xr:uid="{538A643B-E3D8-436D-BF20-3FC14411054C}"/>
    <cellStyle name="Izhod 2 4 2 2 3" xfId="15203" xr:uid="{40C3C217-5BB3-4886-80A4-90B3F4B4EAA0}"/>
    <cellStyle name="Izhod 2 4 2 2 4" xfId="15483" xr:uid="{A7EA3EBD-77C4-4954-8911-F40CD4C37803}"/>
    <cellStyle name="Izhod 2 4 2 2 5" xfId="19462" xr:uid="{16289A2B-E9F7-45F0-9171-9D5DCA953855}"/>
    <cellStyle name="Izhod 2 4 2 3" xfId="7700" xr:uid="{336C2FE1-A023-4C4B-B66E-0628111F4861}"/>
    <cellStyle name="Izhod 2 4 2 3 2" xfId="13239" xr:uid="{9563069D-F8FD-4F5B-92EB-BF26D0C9E587}"/>
    <cellStyle name="Izhod 2 4 2 3 3" xfId="9129" xr:uid="{C5568B3D-92F3-4B1F-A9BC-24B1B9AEBD0F}"/>
    <cellStyle name="Izhod 2 4 2 3 4" xfId="9595" xr:uid="{9425700A-016B-4129-8B0A-83F110BAA5AA}"/>
    <cellStyle name="Izhod 2 4 2 3 5" xfId="18576" xr:uid="{EA5E2D44-8B12-4EF8-AEA7-F002429FB81C}"/>
    <cellStyle name="Izhod 2 4 2 4" xfId="14836" xr:uid="{0C658C97-7EDB-490D-B908-963A2FBC15B5}"/>
    <cellStyle name="Izhod 2 4 2 5" xfId="14869" xr:uid="{3E8AB335-F1C1-4F8A-A700-4AD8A1C0EB19}"/>
    <cellStyle name="Izhod 2 4 2 6" xfId="14882" xr:uid="{A525834C-CFD4-4D6E-8D7E-65B4B5056DA5}"/>
    <cellStyle name="Izhod 2 5" xfId="5355" xr:uid="{F7D064B8-2260-443C-B052-3DC6BADA5D8E}"/>
    <cellStyle name="Izhod 2 5 2" xfId="8581" xr:uid="{E6F64719-5DC1-4E2A-A71C-46A923A9C281}"/>
    <cellStyle name="Izhod 2 5 2 2" xfId="14120" xr:uid="{42046901-EEE3-4100-90E5-838725F4DA95}"/>
    <cellStyle name="Izhod 2 5 2 3" xfId="15198" xr:uid="{36155396-5C81-470C-85EB-51A27C56E67D}"/>
    <cellStyle name="Izhod 2 5 2 4" xfId="15478" xr:uid="{C4803E5E-F450-4E0E-84DB-8E1BF88B722C}"/>
    <cellStyle name="Izhod 2 5 2 5" xfId="19457" xr:uid="{E370761A-95FB-47A5-AC23-0FA32667FC81}"/>
    <cellStyle name="Izhod 2 5 3" xfId="7695" xr:uid="{9705983B-6B6F-4F7B-9447-72916B8DAC74}"/>
    <cellStyle name="Izhod 2 5 3 2" xfId="13234" xr:uid="{3898D708-5194-4EEA-87BD-77E6241351E5}"/>
    <cellStyle name="Izhod 2 5 3 3" xfId="9520" xr:uid="{0BB4188D-C24B-4ECF-9C91-478C2B31B131}"/>
    <cellStyle name="Izhod 2 5 3 4" xfId="15002" xr:uid="{B2994336-04E3-46D5-9BE7-E85F758DB438}"/>
    <cellStyle name="Izhod 2 5 3 5" xfId="18571" xr:uid="{E8209819-647B-406A-88F8-111FA0BA3C01}"/>
    <cellStyle name="Izhod 2 5 4" xfId="14855" xr:uid="{E69D8773-AADE-48D7-8C68-F6E722B3F543}"/>
    <cellStyle name="Izhod 2 5 5" xfId="14621" xr:uid="{3C92F3B4-90FF-422D-80F5-01AC884BDD83}"/>
    <cellStyle name="Izhod 2 5 6" xfId="14774" xr:uid="{A38CC9B6-6303-44D9-AFAF-6257FE305A29}"/>
    <cellStyle name="Izhod 2 6" xfId="19704" xr:uid="{6981D880-585F-4CF8-86AE-C96B705BDCA9}"/>
    <cellStyle name="Izhod 2 7" xfId="2662" xr:uid="{C4C9468A-4A06-4B07-A71D-D8EFAE9C8041}"/>
    <cellStyle name="Izhod 2 8" xfId="20663" xr:uid="{57D2A1DD-0F06-4E1D-981C-DDCA71EA6222}"/>
    <cellStyle name="Izhod 3" xfId="2668" xr:uid="{D213BE8B-7B48-4871-8D09-12F2E2790847}"/>
    <cellStyle name="Izhod 3 2" xfId="2669" xr:uid="{6E959338-9A57-4350-8331-972A92C071B9}"/>
    <cellStyle name="Izhod 3 2 2" xfId="5362" xr:uid="{DE846789-B872-4372-94E1-7B21093D4FC7}"/>
    <cellStyle name="Izhod 3 2 2 2" xfId="8588" xr:uid="{544C86C7-E39D-49D2-8C81-BA1D16D8A4F6}"/>
    <cellStyle name="Izhod 3 2 2 2 2" xfId="14127" xr:uid="{44F6C828-1936-4DE3-A572-A285EB8D0FFC}"/>
    <cellStyle name="Izhod 3 2 2 2 3" xfId="15205" xr:uid="{11CD4E47-6825-4689-BD7E-9D1E3714689A}"/>
    <cellStyle name="Izhod 3 2 2 2 4" xfId="15485" xr:uid="{33D9758F-DC53-414D-8737-41F684AC80A8}"/>
    <cellStyle name="Izhod 3 2 2 2 5" xfId="19464" xr:uid="{5B54BC5B-A407-4984-A7A4-D70AEABF57EA}"/>
    <cellStyle name="Izhod 3 2 2 3" xfId="7702" xr:uid="{CF041607-DFF5-4741-A467-2347D12A24DD}"/>
    <cellStyle name="Izhod 3 2 2 3 2" xfId="13241" xr:uid="{D9935137-BCB3-4232-B393-8BE68EC44A69}"/>
    <cellStyle name="Izhod 3 2 2 3 3" xfId="9598" xr:uid="{BE1546EB-C099-4D31-8287-7811AB0367C4}"/>
    <cellStyle name="Izhod 3 2 2 3 4" xfId="14558" xr:uid="{CF11E9E0-7DBB-4472-86CD-82C346ABB3A3}"/>
    <cellStyle name="Izhod 3 2 2 3 5" xfId="18578" xr:uid="{FB3FA2E6-149E-49F5-80D3-85C30F79C61F}"/>
    <cellStyle name="Izhod 3 2 2 4" xfId="15078" xr:uid="{7FFDE20E-89A4-4691-97E8-FA19858F3AD7}"/>
    <cellStyle name="Izhod 3 2 2 5" xfId="14665" xr:uid="{AAC18BB8-8551-4080-B8D3-9D91E003F189}"/>
    <cellStyle name="Izhod 3 2 2 6" xfId="14681" xr:uid="{EE19D9A6-2579-47ED-BBA9-2FEDD03A2CAC}"/>
    <cellStyle name="Izhod 3 3" xfId="2670" xr:uid="{38E2BABE-197D-412E-A083-8DF84290F64E}"/>
    <cellStyle name="Izhod 3 3 2" xfId="5363" xr:uid="{57F793C5-2D59-4DB3-B1F0-4E0CCFE9271A}"/>
    <cellStyle name="Izhod 3 3 2 2" xfId="8589" xr:uid="{19A3B99B-9E71-4434-975E-C5D44EE9ECD3}"/>
    <cellStyle name="Izhod 3 3 2 2 2" xfId="14128" xr:uid="{3C4E0366-0C65-44C1-986D-136E72EBF9DA}"/>
    <cellStyle name="Izhod 3 3 2 2 3" xfId="15206" xr:uid="{D70F6C57-684D-4CE3-8799-805DB48F2112}"/>
    <cellStyle name="Izhod 3 3 2 2 4" xfId="15486" xr:uid="{2933110A-B053-4841-B94D-5842DB4CCA28}"/>
    <cellStyle name="Izhod 3 3 2 2 5" xfId="19465" xr:uid="{A82F9DE0-54C7-478C-926C-802E68095257}"/>
    <cellStyle name="Izhod 3 3 2 3" xfId="7703" xr:uid="{E13F2139-B8C0-43F9-B1FA-7FB3D42D8EF8}"/>
    <cellStyle name="Izhod 3 3 2 3 2" xfId="13242" xr:uid="{479D5D91-3DD5-4C81-AD33-2AB792B61214}"/>
    <cellStyle name="Izhod 3 3 2 3 3" xfId="14791" xr:uid="{23316DD9-9685-456E-91D3-BC22ED0F704C}"/>
    <cellStyle name="Izhod 3 3 2 3 4" xfId="14444" xr:uid="{EC17B827-9154-4DA5-A40B-AACB487903BE}"/>
    <cellStyle name="Izhod 3 3 2 3 5" xfId="18579" xr:uid="{2FC999FE-D392-4EC1-9404-A022A9F20ED5}"/>
    <cellStyle name="Izhod 3 3 2 4" xfId="14721" xr:uid="{EDA70C9B-BA85-49D0-B39F-E3DC850B7C73}"/>
    <cellStyle name="Izhod 3 3 2 5" xfId="14675" xr:uid="{22ACCBD4-75F3-4BE9-A2B0-EB2680B34114}"/>
    <cellStyle name="Izhod 3 3 2 6" xfId="9400" xr:uid="{41D840FD-AD07-4439-ACD0-462E8D795939}"/>
    <cellStyle name="Izhod 3 4" xfId="5361" xr:uid="{1CCE4565-CF2A-43C4-90CE-D50A5013D4CF}"/>
    <cellStyle name="Izhod 3 4 2" xfId="8587" xr:uid="{9777846B-C1DA-4A9E-BB29-9A6277FDD15F}"/>
    <cellStyle name="Izhod 3 4 2 2" xfId="14126" xr:uid="{F62285D0-DB28-4EFE-AFCE-A29E39896A15}"/>
    <cellStyle name="Izhod 3 4 2 3" xfId="15204" xr:uid="{CF00EBCC-FC78-4507-A551-97D117BE0403}"/>
    <cellStyle name="Izhod 3 4 2 4" xfId="15484" xr:uid="{065B1767-2E51-44DA-84EF-DBD8161EA12C}"/>
    <cellStyle name="Izhod 3 4 2 5" xfId="19463" xr:uid="{EC0BE641-583C-41AA-A428-AF3E8FD58827}"/>
    <cellStyle name="Izhod 3 4 3" xfId="7701" xr:uid="{C164E521-FEB4-40C5-BDA8-665D8CD19933}"/>
    <cellStyle name="Izhod 3 4 3 2" xfId="13240" xr:uid="{3D183167-63EE-4CAB-BAD5-D3AC04A29737}"/>
    <cellStyle name="Izhod 3 4 3 3" xfId="9383" xr:uid="{3C201065-F1D0-4EBF-83D1-D234095591D7}"/>
    <cellStyle name="Izhod 3 4 3 4" xfId="8947" xr:uid="{52865949-5731-45C0-9C1E-CD33869B41F8}"/>
    <cellStyle name="Izhod 3 4 3 5" xfId="18577" xr:uid="{D5B99D1C-6A94-45A0-9191-E90B65F90552}"/>
    <cellStyle name="Izhod 3 4 4" xfId="14952" xr:uid="{FFA324B0-9C7E-4339-A6AA-8FBD90EC9A0B}"/>
    <cellStyle name="Izhod 3 4 5" xfId="9661" xr:uid="{1A6BB3BB-594C-4CB6-8BF2-3A6DCFB2ABA0}"/>
    <cellStyle name="Izhod 3 4 6" xfId="9612" xr:uid="{B15A0984-AE1B-4761-8AB2-2B6B50A10E9D}"/>
    <cellStyle name="Izhod 3 5" xfId="19706" xr:uid="{921CA213-75D6-4147-8F7C-D398F208EB9F}"/>
    <cellStyle name="Izhod 4" xfId="2671" xr:uid="{73F4DD94-F7FC-42BE-AAA1-C2B2AE11113E}"/>
    <cellStyle name="Izhod 4 2" xfId="2672" xr:uid="{A5E48568-E621-4FE8-B1E1-6AD147F12F21}"/>
    <cellStyle name="Izhod 4 2 2" xfId="5365" xr:uid="{A6F00901-6C37-4D5B-92ED-7A2DEE2F6B3E}"/>
    <cellStyle name="Izhod 4 2 2 2" xfId="8591" xr:uid="{FED2B421-9AC6-4B20-BA53-A32D8139BAB3}"/>
    <cellStyle name="Izhod 4 2 2 2 2" xfId="14130" xr:uid="{64CD9FB4-8E77-47D8-90FD-7782D44A69A5}"/>
    <cellStyle name="Izhod 4 2 2 2 3" xfId="15208" xr:uid="{979A85B9-335C-4F3F-862B-525EA1CB580E}"/>
    <cellStyle name="Izhod 4 2 2 2 4" xfId="15488" xr:uid="{B069DB24-2FBB-4CB2-A350-52805958B49F}"/>
    <cellStyle name="Izhod 4 2 2 2 5" xfId="19467" xr:uid="{12CFA7FA-3ABF-4975-A982-DED9DE197A1D}"/>
    <cellStyle name="Izhod 4 2 2 3" xfId="7705" xr:uid="{244256EB-0023-4E58-9F26-58F492B6CDB5}"/>
    <cellStyle name="Izhod 4 2 2 3 2" xfId="13244" xr:uid="{28B90E1B-61B0-4BA6-AA65-DC46702FBEC2}"/>
    <cellStyle name="Izhod 4 2 2 3 3" xfId="9807" xr:uid="{4B51F070-094E-4530-8D2C-586CB8BB7C23}"/>
    <cellStyle name="Izhod 4 2 2 3 4" xfId="14864" xr:uid="{D0768473-5332-4955-A008-054E34495B09}"/>
    <cellStyle name="Izhod 4 2 2 3 5" xfId="18581" xr:uid="{6940E334-D96E-4688-A14D-EB9C93B93AE3}"/>
    <cellStyle name="Izhod 4 2 2 4" xfId="14809" xr:uid="{DE08438C-DF5B-4EB7-BCFC-B2A63906F936}"/>
    <cellStyle name="Izhod 4 2 2 5" xfId="9590" xr:uid="{76D6D21F-DAF7-41C9-9E3B-91EEBF4A00D5}"/>
    <cellStyle name="Izhod 4 2 2 6" xfId="15003" xr:uid="{04A45263-8B5A-48E3-9BBA-F23EE9EC4986}"/>
    <cellStyle name="Izhod 4 3" xfId="2673" xr:uid="{2915494A-0EE4-4106-9321-C5FE6466124C}"/>
    <cellStyle name="Izhod 4 3 2" xfId="5366" xr:uid="{50769DE8-65C1-4F31-9FFE-89E6E42A7DD1}"/>
    <cellStyle name="Izhod 4 3 2 2" xfId="8592" xr:uid="{D542DD2A-6DF9-402C-A9E4-338A1721ECE2}"/>
    <cellStyle name="Izhod 4 3 2 2 2" xfId="14131" xr:uid="{C49DDBE3-3298-4E01-8456-F05409A46019}"/>
    <cellStyle name="Izhod 4 3 2 2 3" xfId="15209" xr:uid="{33229AA1-961F-4F7D-8A6E-1FD78F12F594}"/>
    <cellStyle name="Izhod 4 3 2 2 4" xfId="15489" xr:uid="{10870D0B-2255-4126-8872-8F42AC17165A}"/>
    <cellStyle name="Izhod 4 3 2 2 5" xfId="19468" xr:uid="{57D733FD-D5E8-4592-82F8-E0C3D6C83D90}"/>
    <cellStyle name="Izhod 4 3 2 3" xfId="7706" xr:uid="{06F1A5DA-2586-4378-ACEF-39BC7298921C}"/>
    <cellStyle name="Izhod 4 3 2 3 2" xfId="13245" xr:uid="{38CCE260-5097-46AC-AF25-9CCE7A690D58}"/>
    <cellStyle name="Izhod 4 3 2 3 3" xfId="14866" xr:uid="{3C3FBB09-9F79-408B-98C9-08D5C3D5AFE5}"/>
    <cellStyle name="Izhod 4 3 2 3 4" xfId="14904" xr:uid="{CD9DE4B8-0FBF-43D0-86D5-0AD963790085}"/>
    <cellStyle name="Izhod 4 3 2 3 5" xfId="18582" xr:uid="{22E7ABFD-E6FB-47C6-85BE-F29FE4BFEAA8}"/>
    <cellStyle name="Izhod 4 3 2 4" xfId="14926" xr:uid="{CD46631D-0246-49DA-A263-66DA014FBB29}"/>
    <cellStyle name="Izhod 4 3 2 5" xfId="11107" xr:uid="{C3B076CB-0AB6-4153-B033-BAC446778182}"/>
    <cellStyle name="Izhod 4 3 2 6" xfId="14528" xr:uid="{00EDF3A6-30FE-4946-87EB-1228BB739932}"/>
    <cellStyle name="Izhod 4 4" xfId="5364" xr:uid="{6CEAB16C-30A6-4D3A-A2F6-DD74770D7436}"/>
    <cellStyle name="Izhod 4 4 2" xfId="8590" xr:uid="{4C950F6A-68F1-4DC3-B231-DFA436A10EB7}"/>
    <cellStyle name="Izhod 4 4 2 2" xfId="14129" xr:uid="{93BBAA9E-6744-4032-A5E2-0AB43017541C}"/>
    <cellStyle name="Izhod 4 4 2 3" xfId="15207" xr:uid="{D45A1788-8505-4678-85F8-8397E6980B16}"/>
    <cellStyle name="Izhod 4 4 2 4" xfId="15487" xr:uid="{1BC5FA5D-7174-4D60-B619-429346EAFF93}"/>
    <cellStyle name="Izhod 4 4 2 5" xfId="19466" xr:uid="{437F38A2-1CFE-453E-B945-2404EE535F21}"/>
    <cellStyle name="Izhod 4 4 3" xfId="7704" xr:uid="{8C8D2279-5F75-43A0-BA46-6D400BAB78F1}"/>
    <cellStyle name="Izhod 4 4 3 2" xfId="13243" xr:uid="{E11EBB73-B8A4-4DE4-8E6A-ABF4592E1A79}"/>
    <cellStyle name="Izhod 4 4 3 3" xfId="14985" xr:uid="{E71FF833-5224-44FE-9B4F-598ADAC6B7F4}"/>
    <cellStyle name="Izhod 4 4 3 4" xfId="14653" xr:uid="{6292E1C8-9267-4E47-BF50-26D5CE7A05C3}"/>
    <cellStyle name="Izhod 4 4 3 5" xfId="18580" xr:uid="{1D5A3402-4BAC-41BC-A717-DD86C49F0E3B}"/>
    <cellStyle name="Izhod 4 4 4" xfId="14523" xr:uid="{1AC9D5D4-7DDC-4A6B-AEB0-0D6240468666}"/>
    <cellStyle name="Izhod 4 4 5" xfId="9165" xr:uid="{E8093B06-9789-46DB-9F8C-5EF0019C7546}"/>
    <cellStyle name="Izhod 4 4 6" xfId="14426" xr:uid="{319F72A3-C10D-4657-877B-013A0C9DE4DF}"/>
    <cellStyle name="Izhod 5" xfId="2674" xr:uid="{D6E62854-AFC4-4D17-8399-428FE1592792}"/>
    <cellStyle name="Izhod 5 2" xfId="5367" xr:uid="{8390D148-22C8-47FD-B2E2-804D5BAB80A8}"/>
    <cellStyle name="Izhod 5 2 2" xfId="8593" xr:uid="{25A8E95D-45B9-4AD1-BDB5-7BA7DDF67869}"/>
    <cellStyle name="Izhod 5 2 2 2" xfId="14132" xr:uid="{B05859D5-22A2-4B8B-875E-1C8A2169F0A6}"/>
    <cellStyle name="Izhod 5 2 2 3" xfId="15210" xr:uid="{434F2641-1CF2-4013-84EE-B70B73AF7FE0}"/>
    <cellStyle name="Izhod 5 2 2 4" xfId="15490" xr:uid="{8FFF4DA9-052B-41AE-A4F3-35FE4858E7F9}"/>
    <cellStyle name="Izhod 5 2 2 5" xfId="19469" xr:uid="{4C0825D4-15E5-4F82-B525-3F92357280A1}"/>
    <cellStyle name="Izhod 5 2 3" xfId="7707" xr:uid="{FB54127F-C758-47AF-AB18-63A5FA08F435}"/>
    <cellStyle name="Izhod 5 2 3 2" xfId="13246" xr:uid="{599B3166-108D-490E-B87B-202EEDC80171}"/>
    <cellStyle name="Izhod 5 2 3 3" xfId="9027" xr:uid="{30BA2348-951E-44B5-A98B-D2AD4AEC1B42}"/>
    <cellStyle name="Izhod 5 2 3 4" xfId="14469" xr:uid="{73F2762B-D5CF-451E-A38A-E11E2FDE35B3}"/>
    <cellStyle name="Izhod 5 2 3 5" xfId="18583" xr:uid="{E2DA6349-633F-45ED-80E5-DA8675144B75}"/>
    <cellStyle name="Izhod 5 2 4" xfId="15050" xr:uid="{B5D702CC-7C9C-4599-AA43-FBF5C481EBA8}"/>
    <cellStyle name="Izhod 5 2 5" xfId="14611" xr:uid="{B9F9F2DC-FC9C-4318-ADC6-843121CE4CE6}"/>
    <cellStyle name="Izhod 5 2 6" xfId="14649" xr:uid="{647A9948-009A-44DC-84E5-178C3BFC44B7}"/>
    <cellStyle name="Izhod 6" xfId="5354" xr:uid="{500A0191-D204-4DD7-BBEF-C4DA40B0C3CC}"/>
    <cellStyle name="Izhod 6 2" xfId="8580" xr:uid="{7D08C50D-A96C-4B9B-BB72-B79C5454CC69}"/>
    <cellStyle name="Izhod 6 2 2" xfId="14119" xr:uid="{779E0D58-6D4A-44F5-ACAE-63C55B0C423B}"/>
    <cellStyle name="Izhod 6 2 3" xfId="15197" xr:uid="{E120674E-1373-41D7-BA04-6F0AD6616410}"/>
    <cellStyle name="Izhod 6 2 4" xfId="15477" xr:uid="{3D4B4E27-20E2-4F71-AE96-E7F3F48F19A4}"/>
    <cellStyle name="Izhod 6 2 5" xfId="19456" xr:uid="{72F94370-4913-4B0D-B52E-14F3664DE6A9}"/>
    <cellStyle name="Izhod 6 3" xfId="7694" xr:uid="{E4F23710-2C03-4D85-94C3-B6C3C3F1AF4A}"/>
    <cellStyle name="Izhod 6 3 2" xfId="13233" xr:uid="{3A18EF06-0DAD-4A2C-A52D-AE035836E7BC}"/>
    <cellStyle name="Izhod 6 3 3" xfId="10958" xr:uid="{83224B7E-95B7-4C0D-B9B3-4480330AB175}"/>
    <cellStyle name="Izhod 6 3 4" xfId="14886" xr:uid="{4AF8B4FB-BD90-456F-A3D6-96644294183B}"/>
    <cellStyle name="Izhod 6 3 5" xfId="18570" xr:uid="{6A40913A-AD1D-46F4-85A3-5406B4FAAA83}"/>
    <cellStyle name="Izhod 6 4" xfId="14439" xr:uid="{A921A445-558E-429C-A20A-9BB715848033}"/>
    <cellStyle name="Izhod 6 5" xfId="9144" xr:uid="{F5953A4E-04CA-4732-8836-667FA71ADF8C}"/>
    <cellStyle name="Izhod 6 6" xfId="14867" xr:uid="{B473C82D-A399-44BD-BB87-23A7721B973A}"/>
    <cellStyle name="Izhod 7" xfId="2661" xr:uid="{90084B16-3001-4955-ACDA-F075C850202B}"/>
    <cellStyle name="Izlaz" xfId="809" xr:uid="{58EFF920-A4C7-471B-AB41-D3D516E9BB37}"/>
    <cellStyle name="Izlaz 2" xfId="810" xr:uid="{E4E1F353-F1FE-4796-8608-11CDE60EAEB6}"/>
    <cellStyle name="Izlaz 2 2" xfId="20665" xr:uid="{B2FE8512-4003-4C20-8CA2-50F4B15FAFAD}"/>
    <cellStyle name="Izlaz 3" xfId="20664" xr:uid="{6FF49474-74D1-437A-A9FC-D04CACAA1E20}"/>
    <cellStyle name="Izračun" xfId="811" xr:uid="{FA09CBC7-0DD1-4224-8CEE-89BD7204BFDB}"/>
    <cellStyle name="Izračun 2" xfId="812" xr:uid="{B48C7779-8DB5-4F22-A9CD-7830401FA71E}"/>
    <cellStyle name="Izračun 2 2" xfId="20667" xr:uid="{B068396D-AF02-46CA-A071-7EEC02BF5E9C}"/>
    <cellStyle name="Izračun 3" xfId="20666" xr:uid="{24A41DD3-16DA-4F12-BD9B-C58A26F84E89}"/>
    <cellStyle name="KOLICINA" xfId="19707" xr:uid="{49489940-BB22-4463-99D8-D3E72D340686}"/>
    <cellStyle name="kolona A" xfId="813" xr:uid="{D3BF84E3-7358-4DED-96D8-26904B208DF2}"/>
    <cellStyle name="kolona A 2" xfId="2676" xr:uid="{BF3387FF-420E-4686-85D4-CC9F70ADB575}"/>
    <cellStyle name="kolona A 3" xfId="2677" xr:uid="{877A45CB-7D39-4A20-8160-BD16F9B011AA}"/>
    <cellStyle name="kolona A 4" xfId="2675" xr:uid="{3768A2E7-15F5-4E4F-9844-42D16E14F589}"/>
    <cellStyle name="kolona B" xfId="814" xr:uid="{67A422C6-5908-42FC-9D5A-609EC389935E}"/>
    <cellStyle name="kolona B 2" xfId="2679" xr:uid="{6661020A-79C2-47E0-8103-4EB16D29148D}"/>
    <cellStyle name="kolona B 3" xfId="2680" xr:uid="{914A6871-B79C-4FE4-B715-FC2F80A3372E}"/>
    <cellStyle name="kolona B 4" xfId="2678" xr:uid="{764D0DEE-4077-4548-BBD7-4941842134A2}"/>
    <cellStyle name="kolona C" xfId="815" xr:uid="{C724C49F-4AB7-467B-85F6-6629B4E943D9}"/>
    <cellStyle name="kolona C 2" xfId="2682" xr:uid="{0C54A33F-4AE2-467D-AC8B-40998DE8C04E}"/>
    <cellStyle name="kolona C 3" xfId="2683" xr:uid="{D790D87F-3A46-41ED-981F-FB35065C9CD4}"/>
    <cellStyle name="kolona C 4" xfId="2681" xr:uid="{D564156D-7CB9-42C4-A677-B5EB7D53FF4C}"/>
    <cellStyle name="kolona D" xfId="816" xr:uid="{48E38770-3D94-474C-B74B-0A803F7C008F}"/>
    <cellStyle name="kolona D 2" xfId="20668" xr:uid="{66950B2B-6427-49F7-A5FF-5C7C452E31F5}"/>
    <cellStyle name="kolona E" xfId="817" xr:uid="{FEE7403A-5BF2-42D1-BB62-DE9532451697}"/>
    <cellStyle name="kolona E 2" xfId="2685" xr:uid="{4041C03A-A7F8-47A6-A272-1F367D86B2F8}"/>
    <cellStyle name="kolona E 3" xfId="2686" xr:uid="{22F8BF20-7C0D-44A6-91C6-3E7765DCEC34}"/>
    <cellStyle name="kolona E 4" xfId="2684" xr:uid="{D0D37025-11F6-486A-878C-8CB2FAE556DB}"/>
    <cellStyle name="kolona F" xfId="818" xr:uid="{6F69B1B3-947C-4438-8C77-1D973C2A9E0D}"/>
    <cellStyle name="kolona F 2" xfId="2688" xr:uid="{C3B708FE-0C22-45D9-AD07-E4123DB4985E}"/>
    <cellStyle name="kolona F 3" xfId="2689" xr:uid="{EDB3DB3C-4FD7-4666-99AD-EC358A93C4D2}"/>
    <cellStyle name="kolona F 4" xfId="2687" xr:uid="{DEEAB5B0-3986-40B4-A476-8C7EC16AEB9B}"/>
    <cellStyle name="kolona G" xfId="819" xr:uid="{16673BF5-9ED6-4971-B201-C20BD2B7DABE}"/>
    <cellStyle name="kolona G 2" xfId="2691" xr:uid="{C87F2EF1-A582-424A-8058-F1564742F9F9}"/>
    <cellStyle name="kolona G 3" xfId="2692" xr:uid="{D4627177-D91A-4789-8499-21C4A826DBBB}"/>
    <cellStyle name="kolona G 4" xfId="2690" xr:uid="{5EEA4D3B-7558-4E09-9B15-C960172B1E60}"/>
    <cellStyle name="kolona H" xfId="820" xr:uid="{268F8AAB-A436-45DB-91F1-412A55B70EC6}"/>
    <cellStyle name="kolona H 2" xfId="2694" xr:uid="{79C5964C-A072-44B4-98E3-3192FC5E61D9}"/>
    <cellStyle name="kolona H 3" xfId="2695" xr:uid="{FD90E249-B1D5-4503-8981-16866ABB2D96}"/>
    <cellStyle name="kolona H 4" xfId="2693" xr:uid="{B23BF606-D032-43D6-96EA-FA72CA6286E3}"/>
    <cellStyle name="kolona1" xfId="821" xr:uid="{80BE0EC1-86D0-434E-B5A2-B517B4D63D7C}"/>
    <cellStyle name="kolona1 2" xfId="20669" xr:uid="{A4A7F401-DC38-4905-B881-3AF584AA15DA}"/>
    <cellStyle name="kolona2" xfId="822" xr:uid="{ADA21DBD-2C4B-4FED-ACDF-4E063B8AB225}"/>
    <cellStyle name="kolona2 2" xfId="20670" xr:uid="{F47DCD5F-82FC-4804-AA9C-EDF9A25D6E41}"/>
    <cellStyle name="kolona3" xfId="823" xr:uid="{65AA87E5-1B99-41AC-8DC7-4101C7E86644}"/>
    <cellStyle name="kolona3 2" xfId="20671" xr:uid="{32F6F661-0BD2-4106-90E5-4828476D3FC1}"/>
    <cellStyle name="komadi" xfId="824" xr:uid="{7BB80F03-0EA7-4911-8FCB-A22459B21D6A}"/>
    <cellStyle name="komadi 2" xfId="20672" xr:uid="{4D906681-960F-42BC-9DC1-B707A9C941AE}"/>
    <cellStyle name="Komma0" xfId="2696" xr:uid="{DFA6FFD5-DA7E-4B5D-85A4-7B194093651A}"/>
    <cellStyle name="Komma0 2" xfId="2697" xr:uid="{01157118-01F8-44B3-8F7F-6FDF0281170C}"/>
    <cellStyle name="Komma0 2 2" xfId="2698" xr:uid="{47D96C24-959F-4686-BF08-A7664E4B5457}"/>
    <cellStyle name="Komma0 2 2 2" xfId="2699" xr:uid="{DC6CE30B-DDC0-439E-AE0B-347723720FE2}"/>
    <cellStyle name="Komma0 2 2 3" xfId="2700" xr:uid="{1894DDAB-81A8-43FF-B85F-C651E8F0D2F3}"/>
    <cellStyle name="Komma0 2 3" xfId="2701" xr:uid="{252E6F40-C11A-4155-8FA6-6434695332AF}"/>
    <cellStyle name="Komma0 2 4" xfId="2702" xr:uid="{34A62287-8F03-4ABA-89E8-442C8D4E73A3}"/>
    <cellStyle name="Komma0 3" xfId="2703" xr:uid="{3D78B6BB-02BB-4632-B467-F5F86D1778F3}"/>
    <cellStyle name="Komma0 3 2" xfId="2704" xr:uid="{02886532-CDEC-4BF4-ADDB-6FB24A6AF8CF}"/>
    <cellStyle name="Komma0 3 2 2" xfId="2705" xr:uid="{58023B6B-C156-4AEC-AE92-308D7D809140}"/>
    <cellStyle name="Komma0 3 2 3" xfId="2706" xr:uid="{2F6CC9D3-FE80-4B84-94D7-FD37C959A622}"/>
    <cellStyle name="Komma0 3 3" xfId="2707" xr:uid="{28A5A0E0-8B9A-4E6D-9B8A-C1EA6966F7CD}"/>
    <cellStyle name="Komma0 3 4" xfId="2708" xr:uid="{B1FFE1AB-FDF5-4E23-91F8-3BF4438C9F71}"/>
    <cellStyle name="Komma0 4" xfId="2709" xr:uid="{7137011B-B1D1-4EF8-8B45-D69638D37B9A}"/>
    <cellStyle name="Komma0 4 2" xfId="2710" xr:uid="{6B3E2D7C-6BCB-430F-ABAE-B5AA7BACB880}"/>
    <cellStyle name="Komma0 4 2 2" xfId="2711" xr:uid="{93305904-89AB-43B9-9E2A-6BE83C99F1A6}"/>
    <cellStyle name="Komma0 4 2 2 2" xfId="2712" xr:uid="{0A07004A-0F7B-4B17-BB33-B5141F0F4515}"/>
    <cellStyle name="Komma0 4 2 2 3" xfId="2713" xr:uid="{C7C8CC11-0034-4447-989A-A116529FDB82}"/>
    <cellStyle name="Komma0 4 2 3" xfId="2714" xr:uid="{D1B51FB2-FF52-4DB9-8839-F09FCAD68CA7}"/>
    <cellStyle name="Komma0 4 2 4" xfId="2715" xr:uid="{3606A0EC-A9E2-41E2-9805-B913FD2CDE79}"/>
    <cellStyle name="Komma0 4 3" xfId="2716" xr:uid="{E7F8CEDF-AA6D-4D30-BB55-2E125B280582}"/>
    <cellStyle name="Komma0 4 4" xfId="2717" xr:uid="{9B6DFA05-35FA-43A9-87FC-CEF7D8FDD8F4}"/>
    <cellStyle name="Komma0 5" xfId="2718" xr:uid="{5EA6F8A7-3888-4C88-A9DF-AEC837890561}"/>
    <cellStyle name="Komma0 6" xfId="2719" xr:uid="{1E74E6CA-B0B9-4974-B45B-6EAB39555EBE}"/>
    <cellStyle name="Komma0_List1" xfId="2720" xr:uid="{FE3DAEEE-A21E-45D9-BE88-8BB8D63A81C7}"/>
    <cellStyle name="ĹëČ­ [0]_laroux" xfId="19708" xr:uid="{B3D59BDD-F4DF-41BD-A674-AAA94034D468}"/>
    <cellStyle name="ĹëČ­_laroux" xfId="19709" xr:uid="{6FAA2A2B-27B9-4F25-B999-5FC772CEDA0F}"/>
    <cellStyle name="Linked Cell" xfId="2721" xr:uid="{681C9D08-1610-4C2D-A72B-B8DCE3CF6F7A}"/>
    <cellStyle name="Linked Cell 2" xfId="825" xr:uid="{7024EC1E-3B97-4D78-9252-4284D37348BE}"/>
    <cellStyle name="Linked Cell 2 2" xfId="826" xr:uid="{B29288D4-F2C2-4BE6-A294-673A20A6DB9A}"/>
    <cellStyle name="Linked Cell 2 2 2" xfId="2723" xr:uid="{0FAEBE3A-22EB-434C-B11A-D9788D19C203}"/>
    <cellStyle name="Linked Cell 2 2 3" xfId="20674" xr:uid="{60E278F7-1B87-4560-8228-1823C529B92C}"/>
    <cellStyle name="Linked Cell 2 3" xfId="2724" xr:uid="{2509BED4-072E-4A68-AEC6-0A4BAFF61A04}"/>
    <cellStyle name="Linked Cell 2 3 2" xfId="2725" xr:uid="{B1C06DC0-2178-47FD-8689-50355BBFD376}"/>
    <cellStyle name="Linked Cell 2 3 3" xfId="2726" xr:uid="{1CCBB581-B609-4C10-A732-4957CAF2481C}"/>
    <cellStyle name="Linked Cell 2 4" xfId="2727" xr:uid="{275E053B-64FC-4A65-99D5-FAEB3E762793}"/>
    <cellStyle name="Linked Cell 2 4 2" xfId="2728" xr:uid="{0F21E2CE-E658-474C-8623-1D6909CC05A4}"/>
    <cellStyle name="Linked Cell 2 4 3" xfId="2729" xr:uid="{961D8400-3A01-4D69-B305-D5F5AC1AF9EF}"/>
    <cellStyle name="Linked Cell 2 5" xfId="2730" xr:uid="{E8A95DA1-659D-43E3-B5D2-F2520852F7A9}"/>
    <cellStyle name="Linked Cell 2 6" xfId="2731" xr:uid="{E01192FE-E463-4CBA-8309-7C2BE8A655D7}"/>
    <cellStyle name="Linked Cell 2 7" xfId="2722" xr:uid="{0FF7EEB9-AE7B-4975-9AE7-FE5145FE872C}"/>
    <cellStyle name="Linked Cell 3" xfId="827" xr:uid="{AF31AA15-FF34-4B1D-8544-213C984AE5D9}"/>
    <cellStyle name="Linked Cell 3 2" xfId="2733" xr:uid="{103F3F3B-40A9-4587-9C1E-B5FCDEBC9C25}"/>
    <cellStyle name="Linked Cell 3 3" xfId="2734" xr:uid="{C4C28324-6D9D-460C-9EAF-7E8A8BCBB7CA}"/>
    <cellStyle name="Linked Cell 3 4" xfId="2732" xr:uid="{BBF767EF-3A49-44A0-B1D7-228A7AC69633}"/>
    <cellStyle name="Linked Cell 3 5" xfId="20675" xr:uid="{32B9AEC0-AF7E-41DD-A6FC-FB1E09C92124}"/>
    <cellStyle name="Linked Cell 4" xfId="828" xr:uid="{C3701076-7ABB-447A-853E-3109BA650AE6}"/>
    <cellStyle name="Linked Cell 4 2" xfId="2736" xr:uid="{580CB931-379B-49E1-B257-D58B0C5C8CF6}"/>
    <cellStyle name="Linked Cell 4 3" xfId="2737" xr:uid="{B4F2DE5F-D2C6-40AD-8155-CD31F24847FB}"/>
    <cellStyle name="Linked Cell 4 4" xfId="2735" xr:uid="{37CE0E0D-FE12-4955-9EE9-A5B714D0EF51}"/>
    <cellStyle name="Linked Cell 4 5" xfId="20676" xr:uid="{A3D3701C-387D-4384-B6E0-DA52921FF26C}"/>
    <cellStyle name="Linked Cell 5" xfId="829" xr:uid="{753620E5-F4FC-4696-90C1-E044A54707EE}"/>
    <cellStyle name="Linked Cell 5 2" xfId="2739" xr:uid="{B605F8EC-6C06-47BB-A153-45B5A52E5015}"/>
    <cellStyle name="Linked Cell 5 3" xfId="2740" xr:uid="{30178361-DB85-43B6-8B63-9E0B59C1F825}"/>
    <cellStyle name="Linked Cell 5 4" xfId="2738" xr:uid="{16256928-B7E4-4A45-B3AC-CFDB9AC48AEC}"/>
    <cellStyle name="Linked Cell 5 5" xfId="20677" xr:uid="{12B7D8B9-B3EA-4A34-8A00-C96946D4E6E0}"/>
    <cellStyle name="Linked Cell 6" xfId="830" xr:uid="{3495BEEC-46EF-45A1-8245-8050B8F5C1F9}"/>
    <cellStyle name="Linked Cell 6 2" xfId="2741" xr:uid="{5F9ECD25-4398-494A-9814-3B8D3C62344A}"/>
    <cellStyle name="Linked Cell 7" xfId="831" xr:uid="{C70E2332-D7D3-48E3-A680-08B95317D1EC}"/>
    <cellStyle name="Linked Cell 7 2" xfId="2742" xr:uid="{6B2D4698-1C80-4552-815A-5ABEAA5843D0}"/>
    <cellStyle name="Linked Cell 8" xfId="20673" xr:uid="{8A639BA4-F773-4F34-95DF-73F207BC47C6}"/>
    <cellStyle name="Loše" xfId="832" xr:uid="{BDB3C7C8-797C-41B6-B27D-823534CF7CD9}"/>
    <cellStyle name="Loše 2" xfId="833" xr:uid="{C9C4EA05-D79E-42F8-B407-89C8674F34C8}"/>
    <cellStyle name="Loše 2 2" xfId="20679" xr:uid="{84883C92-1980-4FB7-97BE-B120333C1F2A}"/>
    <cellStyle name="Loše 3" xfId="20678" xr:uid="{6C9251AD-805D-48D9-AAE4-24CB3FAA89C5}"/>
    <cellStyle name="ME" xfId="19710" xr:uid="{72F0B607-3C25-4049-9D4F-ADC3818BF5D1}"/>
    <cellStyle name="merge" xfId="834" xr:uid="{BEB7DE26-F546-485C-B45F-EFDA66C1225F}"/>
    <cellStyle name="merge 2" xfId="20680" xr:uid="{27DBFB67-1637-4603-9918-6282A9A27DD5}"/>
    <cellStyle name="nabrajanje" xfId="835" xr:uid="{9022E169-54AB-4D52-9724-8693E36B612C}"/>
    <cellStyle name="nabrajanje 2" xfId="20681" xr:uid="{79CA2FB8-F135-4407-9468-78CD59BCB8BE}"/>
    <cellStyle name="Naslov 1 1" xfId="836" xr:uid="{19F69DF5-5AB8-40DD-BD91-AE5A5C8FC3AA}"/>
    <cellStyle name="Naslov 1 1 2" xfId="2746" xr:uid="{532F98D3-95CE-4768-9DC9-9FB06CEE3581}"/>
    <cellStyle name="Naslov 1 1 3" xfId="2747" xr:uid="{DA9083C1-51F5-4974-88DF-0138D6CE6685}"/>
    <cellStyle name="Naslov 1 1 4" xfId="2745" xr:uid="{D78E55CB-0179-4E53-B0A4-EF98CCF4D16E}"/>
    <cellStyle name="Naslov 1 2" xfId="837" xr:uid="{7F1464CC-2328-4B77-BDE6-9BA110F19731}"/>
    <cellStyle name="Naslov 1 2 2" xfId="838" xr:uid="{EFE0CBFE-F203-4C4C-8280-F223FFE16879}"/>
    <cellStyle name="Naslov 1 2 2 2" xfId="2750" xr:uid="{D3367967-ED09-411F-A102-A928528991C5}"/>
    <cellStyle name="Naslov 1 2 2 3" xfId="2751" xr:uid="{3809E6A5-4330-45E0-AE58-AA27CF6D4CB8}"/>
    <cellStyle name="Naslov 1 2 2 4" xfId="2749" xr:uid="{1DA1D69A-F6D4-4EF8-B19C-463EA01DAA8E}"/>
    <cellStyle name="Naslov 1 2 2 5" xfId="20682" xr:uid="{B25ADB19-9849-4C3C-8D0A-359437BD98B9}"/>
    <cellStyle name="Naslov 1 2 3" xfId="2752" xr:uid="{FD012E84-A606-4940-A049-B82C07B093D2}"/>
    <cellStyle name="Naslov 1 2 4" xfId="2753" xr:uid="{EF4802B9-9E02-40A4-A94B-B4F479FCE0E1}"/>
    <cellStyle name="Naslov 1 2 5" xfId="2748" xr:uid="{740B0A17-C6D6-420B-94CF-2574415370F7}"/>
    <cellStyle name="Naslov 1 3" xfId="2754" xr:uid="{D5EB07C7-E95E-465B-8522-D71AAE56498C}"/>
    <cellStyle name="Naslov 1 3 2" xfId="2755" xr:uid="{AE51CBBE-EFDC-443F-8C3F-660D67C385A3}"/>
    <cellStyle name="Naslov 1 3 3" xfId="2756" xr:uid="{F5C4EE47-A913-47E3-95E3-190EEDD50B7A}"/>
    <cellStyle name="Naslov 1 3 4" xfId="19711" xr:uid="{B208DC21-5078-4958-8211-56262DBC0269}"/>
    <cellStyle name="Naslov 1 4" xfId="2757" xr:uid="{3147F38B-C4F4-4338-B5F6-73C24C1EB8DA}"/>
    <cellStyle name="Naslov 1 4 2" xfId="2758" xr:uid="{A7E8A85B-82B9-407D-ABBC-58D232CBE48A}"/>
    <cellStyle name="Naslov 1 4 3" xfId="2759" xr:uid="{29127954-0F68-4F94-90B3-370659C62B48}"/>
    <cellStyle name="Naslov 1 5" xfId="2760" xr:uid="{C2D0F2BB-BA97-46DF-A5FA-DF6A5995A9C0}"/>
    <cellStyle name="Naslov 1 6" xfId="2761" xr:uid="{46C9DBC8-19A4-4281-85BC-6A622D5002C3}"/>
    <cellStyle name="Naslov 1 7" xfId="2744" xr:uid="{FDE2476C-C09F-4341-B395-F23149614FA7}"/>
    <cellStyle name="Naslov 1A" xfId="19712" xr:uid="{5F9ABC93-6DD3-4661-BBC6-9CE711F36744}"/>
    <cellStyle name="Naslov 2 2" xfId="839" xr:uid="{0BF51145-85D0-48E9-AC5C-34A094B3728D}"/>
    <cellStyle name="Naslov 2 2 2" xfId="840" xr:uid="{3125C100-09A1-4014-B126-E47973F067F9}"/>
    <cellStyle name="Naslov 2 2 2 2" xfId="2765" xr:uid="{4BCB908B-63A6-4565-81EA-ADD4FB1C452C}"/>
    <cellStyle name="Naslov 2 2 2 3" xfId="2766" xr:uid="{CC413468-C08C-4B62-8E4C-233C8720ACC2}"/>
    <cellStyle name="Naslov 2 2 2 4" xfId="2764" xr:uid="{449DBF2B-717E-4142-8B96-1DC027C8712D}"/>
    <cellStyle name="Naslov 2 2 2 5" xfId="20683" xr:uid="{7F4E27F8-361B-4B5D-8CE5-BFEC72AC241B}"/>
    <cellStyle name="Naslov 2 2 3" xfId="2767" xr:uid="{CBC51A0F-4ECF-4787-ACA4-18EEF2B1F256}"/>
    <cellStyle name="Naslov 2 2 4" xfId="2768" xr:uid="{A9765D94-BF63-4343-B590-106D62EF026A}"/>
    <cellStyle name="Naslov 2 2 5" xfId="2763" xr:uid="{A9E0526D-6C0B-46F8-8007-FF232AAE1B77}"/>
    <cellStyle name="Naslov 2 3" xfId="2769" xr:uid="{5CB77BF5-EFBC-4D82-B194-524F9988B7EA}"/>
    <cellStyle name="Naslov 2 3 2" xfId="2770" xr:uid="{05F4BC00-AD38-4914-99CF-643408065CEE}"/>
    <cellStyle name="Naslov 2 3 3" xfId="2771" xr:uid="{9D181B87-0D63-4412-AE05-270666B13C88}"/>
    <cellStyle name="Naslov 2 3 4" xfId="19713" xr:uid="{4901D5C6-E16E-49E6-BC8D-A147AA64AAAF}"/>
    <cellStyle name="Naslov 2 4" xfId="2772" xr:uid="{C99CD138-1E77-4FE2-972D-2BC4F888AE5E}"/>
    <cellStyle name="Naslov 2 4 2" xfId="2773" xr:uid="{9A60907E-A627-41D9-B611-A751C72C1C3F}"/>
    <cellStyle name="Naslov 2 4 3" xfId="2774" xr:uid="{2948A05C-AC93-4F89-915C-5F1381DB7CC3}"/>
    <cellStyle name="Naslov 2 5" xfId="2775" xr:uid="{3BFCF3F2-2E9F-4548-8394-21F4372D92D5}"/>
    <cellStyle name="Naslov 2 6" xfId="2776" xr:uid="{B1B2585A-EB24-4C9E-BCFE-7979BE3FF72E}"/>
    <cellStyle name="Naslov 2 7" xfId="2762" xr:uid="{B63D8EF3-E961-434D-A1B6-33296215C740}"/>
    <cellStyle name="Naslov 3 2" xfId="841" xr:uid="{9CDF4C2F-400B-4B66-A472-0721690FD902}"/>
    <cellStyle name="Naslov 3 2 2" xfId="842" xr:uid="{A299E153-B525-4B49-ADCC-9418D0A358EA}"/>
    <cellStyle name="Naslov 3 2 2 2" xfId="2780" xr:uid="{202B7232-9EF1-47B8-BF4D-AF90F81D43EE}"/>
    <cellStyle name="Naslov 3 2 2 3" xfId="2781" xr:uid="{50EB36EE-ADBE-405A-BAF0-1B3166360557}"/>
    <cellStyle name="Naslov 3 2 2 4" xfId="2779" xr:uid="{978280E8-498E-4F2A-88FF-FCFD7F8DD29A}"/>
    <cellStyle name="Naslov 3 2 2 5" xfId="20684" xr:uid="{B308F4DE-06E9-4F10-83F4-2AE1B463FB10}"/>
    <cellStyle name="Naslov 3 2 3" xfId="2782" xr:uid="{EE98D5C2-2F71-4B37-A26A-E93930915201}"/>
    <cellStyle name="Naslov 3 2 4" xfId="2783" xr:uid="{6E292BD8-A23B-49C6-81D9-8CF565D01A81}"/>
    <cellStyle name="Naslov 3 2 5" xfId="2778" xr:uid="{D35D55DC-4E94-423A-A55F-91F641D9E405}"/>
    <cellStyle name="Naslov 3 3" xfId="2784" xr:uid="{2E08ED1A-84F9-4037-9930-4A123FA6844C}"/>
    <cellStyle name="Naslov 3 3 2" xfId="2785" xr:uid="{BFC528A2-279F-496D-AA4C-118260380BD9}"/>
    <cellStyle name="Naslov 3 3 3" xfId="2786" xr:uid="{D67310A0-EC74-438B-8D32-6B0093DCAFCB}"/>
    <cellStyle name="Naslov 3 3 4" xfId="19714" xr:uid="{125E5B53-6777-4DC1-9BAA-498C6F383A9D}"/>
    <cellStyle name="Naslov 3 4" xfId="2787" xr:uid="{F0C836DB-E8B1-4150-B224-6AD7BB908A68}"/>
    <cellStyle name="Naslov 3 4 2" xfId="2788" xr:uid="{96372368-D013-425C-859D-DBBE820F55E4}"/>
    <cellStyle name="Naslov 3 4 3" xfId="2789" xr:uid="{3B6405F4-C00E-4B73-B044-D18280ABBB91}"/>
    <cellStyle name="Naslov 3 5" xfId="2790" xr:uid="{2F46CB48-BC2B-441E-B57D-42207866667E}"/>
    <cellStyle name="Naslov 3 6" xfId="2791" xr:uid="{5595B409-2F43-4D73-91FE-DE564462F9DB}"/>
    <cellStyle name="Naslov 3 7" xfId="2777" xr:uid="{7C38F19A-1A44-48C0-82FB-8877944C62F2}"/>
    <cellStyle name="Naslov 4 2" xfId="843" xr:uid="{E6E11176-F5A2-4128-81E4-1600318AB180}"/>
    <cellStyle name="Naslov 4 2 2" xfId="844" xr:uid="{8C24D9DA-8318-4AC1-AEF2-A63BBE4815C3}"/>
    <cellStyle name="Naslov 4 2 2 2" xfId="2795" xr:uid="{4711EA2F-DE40-4C3B-8D2A-17C7E6544603}"/>
    <cellStyle name="Naslov 4 2 2 3" xfId="2796" xr:uid="{C5B82EB9-CBE8-4555-8E4C-D15EE789EB6D}"/>
    <cellStyle name="Naslov 4 2 2 4" xfId="2794" xr:uid="{DCB4FD01-DA17-4F31-BCD4-95DB618EA628}"/>
    <cellStyle name="Naslov 4 2 2 5" xfId="20685" xr:uid="{F75DA8F5-64C8-406D-9236-587BCC2FFA41}"/>
    <cellStyle name="Naslov 4 2 3" xfId="2797" xr:uid="{E01F3B54-B1AC-4799-89E8-4AB01C149E8A}"/>
    <cellStyle name="Naslov 4 2 4" xfId="2798" xr:uid="{48B89DC4-B113-4B8C-9A05-82E303C51DCC}"/>
    <cellStyle name="Naslov 4 2 5" xfId="2793" xr:uid="{B2FB6FDA-600A-4840-B210-6334ED9501F0}"/>
    <cellStyle name="Naslov 4 3" xfId="2799" xr:uid="{ABB1731E-9B3C-4205-8374-618EF2B42144}"/>
    <cellStyle name="Naslov 4 3 2" xfId="2800" xr:uid="{D152DB40-DA42-4676-8998-AE6942FC9B9D}"/>
    <cellStyle name="Naslov 4 3 3" xfId="2801" xr:uid="{ED1710C1-F026-41A7-BA93-862198807A28}"/>
    <cellStyle name="Naslov 4 3 4" xfId="19715" xr:uid="{97676ADD-B3EC-4E85-8946-C984AC73201C}"/>
    <cellStyle name="Naslov 4 4" xfId="2802" xr:uid="{408F891A-830D-402F-8B1B-D542939C1139}"/>
    <cellStyle name="Naslov 4 4 2" xfId="2803" xr:uid="{924A67D5-C558-4899-84C1-5DFE46340871}"/>
    <cellStyle name="Naslov 4 4 3" xfId="2804" xr:uid="{AD92AFE3-7C07-4CF5-96F9-C174E6A73B48}"/>
    <cellStyle name="Naslov 4 5" xfId="2805" xr:uid="{3209B080-E5F8-4E4E-AB6B-5D8D05ED8F20}"/>
    <cellStyle name="Naslov 4 6" xfId="2806" xr:uid="{78D5665A-AF36-4F97-8AD4-A10E07931794}"/>
    <cellStyle name="Naslov 4 7" xfId="2792" xr:uid="{593E8168-BF4E-4688-BE25-F48339780818}"/>
    <cellStyle name="Naslov 5" xfId="845" xr:uid="{01467602-097B-4E64-944F-3FA751A2D4E1}"/>
    <cellStyle name="Naslov 5 2" xfId="846" xr:uid="{AC03B256-34F9-42AD-82AD-DDB2A2A5EBE4}"/>
    <cellStyle name="Naslov 5 2 2" xfId="2808" xr:uid="{5CC90141-AEBB-44EA-9512-092419EF65B8}"/>
    <cellStyle name="Naslov 5 2 3" xfId="20686" xr:uid="{22D2181F-10E9-4D24-9C8C-7A91A78FC400}"/>
    <cellStyle name="Naslov 5 3" xfId="2809" xr:uid="{34FC19B3-8844-4401-AE0B-9DD35C247D3D}"/>
    <cellStyle name="Naslov 5 4" xfId="2807" xr:uid="{DAE908D6-414B-47D0-9B87-FECE3E4DDC37}"/>
    <cellStyle name="Naslov 6" xfId="2810" xr:uid="{BAD87EDC-537E-4BEE-8661-8F42563A711C}"/>
    <cellStyle name="Naslov 7" xfId="19716" xr:uid="{F81292B1-272F-453D-937F-F531880AC415}"/>
    <cellStyle name="Naslov 8" xfId="2743" xr:uid="{1F37A77A-8088-4350-9980-7F8EDED472EC}"/>
    <cellStyle name="Navadno" xfId="0" builtinId="0"/>
    <cellStyle name="Navadno 10" xfId="847" xr:uid="{4A78B20E-287F-400E-A9A3-EFDD777F4E6E}"/>
    <cellStyle name="Navadno 10 10" xfId="6952" xr:uid="{C010EFF5-F149-49A4-96D4-43180CA903ED}"/>
    <cellStyle name="Navadno 10 10 2" xfId="12491" xr:uid="{2B0E6C87-47D6-4E48-B77B-0D7204601D4A}"/>
    <cellStyle name="Navadno 10 10 3" xfId="17828" xr:uid="{56ADBDF1-4AA2-4666-82FC-764FB78DBF02}"/>
    <cellStyle name="Navadno 10 11" xfId="6248" xr:uid="{519FBA28-D5A3-4A9B-BE91-D8E35F007416}"/>
    <cellStyle name="Navadno 10 11 2" xfId="11787" xr:uid="{A7E65D9D-15E3-4486-9CAD-DFE078071394}"/>
    <cellStyle name="Navadno 10 11 3" xfId="17125" xr:uid="{A6467EAE-6EF3-4FE8-BB0B-53B4D7C20E36}"/>
    <cellStyle name="Navadno 10 12" xfId="9166" xr:uid="{CDB54E9E-64CB-4D9B-BB8D-3B98E8641F3E}"/>
    <cellStyle name="Navadno 10 13" xfId="15716" xr:uid="{B2BCF545-2CF2-450A-971F-BA66851058FC}"/>
    <cellStyle name="Navadno 10 14" xfId="19717" xr:uid="{DBD06B5B-E377-4E4D-B1C2-33188578DA98}"/>
    <cellStyle name="Navadno 10 15" xfId="2811" xr:uid="{2BAE1C8E-113F-40C2-8DBD-58A86D040EA4}"/>
    <cellStyle name="Navadno 10 2" xfId="848" xr:uid="{2B4198EA-D75F-4C4A-A318-361098E1282D}"/>
    <cellStyle name="Navadno 10 2 2" xfId="2813" xr:uid="{38E7415C-1AAB-4E29-8D06-E14B191746E6}"/>
    <cellStyle name="Navadno 10 2 2 2" xfId="3982" xr:uid="{01E879DD-8CC8-40A4-8EAF-8B3F03243C6D}"/>
    <cellStyle name="Navadno 10 2 2 2 2" xfId="9789" xr:uid="{3E66E995-9FF7-4201-B51E-5E293967B873}"/>
    <cellStyle name="Navadno 10 2 2 3" xfId="9168" xr:uid="{53FD7272-143B-45D7-B0B9-9AD3F5127CD6}"/>
    <cellStyle name="Navadno 10 2 3" xfId="4477" xr:uid="{4066AD59-30BC-4BFD-9EAB-B5104EDF943B}"/>
    <cellStyle name="Navadno 10 2 3 2" xfId="10209" xr:uid="{E729D57A-109D-4DE9-80C7-E79E6CF93159}"/>
    <cellStyle name="Navadno 10 2 4" xfId="9167" xr:uid="{DC45A67A-DFED-4646-B026-D696DCD181D5}"/>
    <cellStyle name="Navadno 10 2 5" xfId="2812" xr:uid="{8E257AD4-BDA0-46EF-8254-E7691C791F15}"/>
    <cellStyle name="Navadno 10 3" xfId="849" xr:uid="{946BF5F7-28E0-4E96-8C58-8F3A7348D79E}"/>
    <cellStyle name="Navadno 10 3 10" xfId="15717" xr:uid="{7B351D6E-B946-4801-9E5E-0D0DA14E51FE}"/>
    <cellStyle name="Navadno 10 3 11" xfId="2814" xr:uid="{95D86D70-6056-49A8-825B-57C322795B3B}"/>
    <cellStyle name="Navadno 10 3 12" xfId="20687" xr:uid="{D11FF023-B805-41B4-B7F6-30E20524E165}"/>
    <cellStyle name="Navadno 10 3 2" xfId="4249" xr:uid="{2CA1C233-554F-40F8-87BA-6CC0AB766A12}"/>
    <cellStyle name="Navadno 10 3 2 2" xfId="5785" xr:uid="{9CBCE9F2-EC37-433B-BF52-584FB7D154C2}"/>
    <cellStyle name="Navadno 10 3 2 2 2" xfId="8125" xr:uid="{BBF1D5DE-7B79-4335-98C0-521DC18B5993}"/>
    <cellStyle name="Navadno 10 3 2 2 2 2" xfId="13664" xr:uid="{C0504F3B-DC76-4049-8FA5-3B070DADDFFA}"/>
    <cellStyle name="Navadno 10 3 2 2 2 3" xfId="19001" xr:uid="{813749F9-7103-4DA7-B2BC-D9F086A00B60}"/>
    <cellStyle name="Navadno 10 3 2 2 3" xfId="11324" xr:uid="{C682E08C-E726-41C9-ABB3-407154244E6C}"/>
    <cellStyle name="Navadno 10 3 2 2 4" xfId="16703" xr:uid="{765E4BA0-6B8B-44CA-9102-EC59022C5D3F}"/>
    <cellStyle name="Navadno 10 3 2 3" xfId="7233" xr:uid="{0165745E-9504-4587-819A-1A6F3E3080F7}"/>
    <cellStyle name="Navadno 10 3 2 3 2" xfId="12772" xr:uid="{7A030B20-5879-4BB4-AB9F-4725A8769C6D}"/>
    <cellStyle name="Navadno 10 3 2 3 3" xfId="18109" xr:uid="{434B83B1-B194-42E5-9415-D9100089C502}"/>
    <cellStyle name="Navadno 10 3 2 4" xfId="6530" xr:uid="{CD1FDCD8-4730-46BA-8401-157502315A66}"/>
    <cellStyle name="Navadno 10 3 2 4 2" xfId="12069" xr:uid="{B1AFC733-5914-4945-9D27-9593101901E2}"/>
    <cellStyle name="Navadno 10 3 2 4 3" xfId="17406" xr:uid="{0E8B9802-23EF-4067-B359-A8AF344F4334}"/>
    <cellStyle name="Navadno 10 3 2 5" xfId="9997" xr:uid="{E22010F7-2398-4220-8D5F-556BFAD0D7A0}"/>
    <cellStyle name="Navadno 10 3 2 6" xfId="15997" xr:uid="{6245274A-2CE3-47F1-AC5C-C3408DD03EDB}"/>
    <cellStyle name="Navadno 10 3 3" xfId="4478" xr:uid="{0AC8FC8C-0EB9-435F-A73C-E441BF235998}"/>
    <cellStyle name="Navadno 10 3 3 2" xfId="5925" xr:uid="{3A21AA30-8AE2-43E6-AA49-D8292A4C876C}"/>
    <cellStyle name="Navadno 10 3 3 2 2" xfId="8265" xr:uid="{6D3468A7-BFD2-4D00-8718-22E2125A7DAA}"/>
    <cellStyle name="Navadno 10 3 3 2 2 2" xfId="13804" xr:uid="{49D7FDE2-1E5B-49B4-A799-76BC434A21E7}"/>
    <cellStyle name="Navadno 10 3 3 2 2 3" xfId="19141" xr:uid="{98085DBE-8EED-409B-A0F3-63FDEABFCF90}"/>
    <cellStyle name="Navadno 10 3 3 2 3" xfId="11464" xr:uid="{3B0E96CF-4E8A-4F53-BE61-3CB9DEBC5484}"/>
    <cellStyle name="Navadno 10 3 3 2 4" xfId="16843" xr:uid="{D5655B9A-BE30-4C47-A004-AF25DE9ADA49}"/>
    <cellStyle name="Navadno 10 3 3 3" xfId="7373" xr:uid="{D6C4F222-870C-464D-ACE2-80F0653E3CB1}"/>
    <cellStyle name="Navadno 10 3 3 3 2" xfId="12912" xr:uid="{5B8F7F34-93CE-4D45-ACC9-D83C940CA756}"/>
    <cellStyle name="Navadno 10 3 3 3 3" xfId="18249" xr:uid="{D9335775-3EF5-48F3-906F-7D5150D2AE1B}"/>
    <cellStyle name="Navadno 10 3 3 4" xfId="6670" xr:uid="{32549B31-FCFD-44D7-8A60-71C11845D3D5}"/>
    <cellStyle name="Navadno 10 3 3 4 2" xfId="12209" xr:uid="{6D4C90F6-5D4B-417B-8665-051DD4EFD146}"/>
    <cellStyle name="Navadno 10 3 3 4 3" xfId="17546" xr:uid="{D2246A28-0D0A-4660-81BB-44411BD7F46D}"/>
    <cellStyle name="Navadno 10 3 3 5" xfId="10210" xr:uid="{62241A48-938E-40C9-BADB-D89F01C7BE73}"/>
    <cellStyle name="Navadno 10 3 3 6" xfId="16137" xr:uid="{E02E0F30-5518-47D5-A53C-8F829E8A28A6}"/>
    <cellStyle name="Navadno 10 3 4" xfId="5048" xr:uid="{17D03607-BDFB-47AE-979F-78A2115C1A3D}"/>
    <cellStyle name="Navadno 10 3 4 2" xfId="6106" xr:uid="{D6A0D5F8-65AB-4634-A008-F765465FCA3A}"/>
    <cellStyle name="Navadno 10 3 4 2 2" xfId="8446" xr:uid="{C316E975-4AB9-47D2-B2AE-52DEEF83B1F4}"/>
    <cellStyle name="Navadno 10 3 4 2 2 2" xfId="13985" xr:uid="{26C7457D-FA1F-43C3-AF87-7A26BD30AAA3}"/>
    <cellStyle name="Navadno 10 3 4 2 2 3" xfId="19322" xr:uid="{CC9F3BDC-F50C-4C9C-92B1-F74E36C94E8C}"/>
    <cellStyle name="Navadno 10 3 4 2 3" xfId="11645" xr:uid="{C05A7ED4-560B-4B61-8A7B-D049C7AB9E14}"/>
    <cellStyle name="Navadno 10 3 4 2 4" xfId="16983" xr:uid="{57E3299B-0735-46B6-A1A8-C0C63FE14828}"/>
    <cellStyle name="Navadno 10 3 4 3" xfId="7513" xr:uid="{CC00AE30-3B9C-431D-AF1D-E2A0068546C3}"/>
    <cellStyle name="Navadno 10 3 4 3 2" xfId="13052" xr:uid="{E0A71E57-1BF0-4A01-A29C-B3A8B3D92F1B}"/>
    <cellStyle name="Navadno 10 3 4 3 3" xfId="18389" xr:uid="{CEB5BFEA-6C2A-47E3-9155-578EE882BB48}"/>
    <cellStyle name="Navadno 10 3 4 4" xfId="6810" xr:uid="{711B3FD3-8104-49D2-8361-4D397E4DA1CE}"/>
    <cellStyle name="Navadno 10 3 4 4 2" xfId="12349" xr:uid="{6510AB95-0F4D-499D-98A0-1BDED2957C71}"/>
    <cellStyle name="Navadno 10 3 4 4 3" xfId="17686" xr:uid="{4D4A1F57-14DB-426E-A0D6-2F5EE70E4950}"/>
    <cellStyle name="Navadno 10 3 4 5" xfId="10752" xr:uid="{CFEEB367-3AE2-4FC1-9604-7F2A78D1A043}"/>
    <cellStyle name="Navadno 10 3 4 6" xfId="16277" xr:uid="{83830D4E-DB8A-4ACD-BBFF-C809D6D8EB53}"/>
    <cellStyle name="Navadno 10 3 5" xfId="4104" xr:uid="{30FB2539-C7CD-4303-B0F0-228AD46BE68F}"/>
    <cellStyle name="Navadno 10 3 5 2" xfId="5645" xr:uid="{4020DB0A-257B-4CCD-A126-A0BE673F95D5}"/>
    <cellStyle name="Navadno 10 3 5 2 2" xfId="7985" xr:uid="{44F78A98-9157-442C-AABF-076C99172EFC}"/>
    <cellStyle name="Navadno 10 3 5 2 2 2" xfId="13524" xr:uid="{8AE388FF-D707-4317-9B5A-A9923EDE7CA1}"/>
    <cellStyle name="Navadno 10 3 5 2 2 3" xfId="18861" xr:uid="{5AF22D71-F054-4704-AEB8-A6831D3615E2}"/>
    <cellStyle name="Navadno 10 3 5 2 3" xfId="11184" xr:uid="{0BC0CB8C-A324-4196-885E-2CDFC90E9103}"/>
    <cellStyle name="Navadno 10 3 5 2 4" xfId="16563" xr:uid="{46868457-A99E-4D12-A47E-B6581CC3A31F}"/>
    <cellStyle name="Navadno 10 3 5 3" xfId="7093" xr:uid="{BCDA8AA6-7E64-4C59-9B0B-03B11333D0A8}"/>
    <cellStyle name="Navadno 10 3 5 3 2" xfId="12632" xr:uid="{B893DC8B-552F-4080-8708-82BA31BB316F}"/>
    <cellStyle name="Navadno 10 3 5 3 3" xfId="17969" xr:uid="{0F5953BD-A7B8-41D7-BC8D-9AFF0B79E812}"/>
    <cellStyle name="Navadno 10 3 5 4" xfId="6390" xr:uid="{AACC8CDC-4163-481E-A0AB-F89B9C4FC08F}"/>
    <cellStyle name="Navadno 10 3 5 4 2" xfId="11929" xr:uid="{36BD62AB-1A1D-4577-8760-6B246F9413C8}"/>
    <cellStyle name="Navadno 10 3 5 4 3" xfId="17266" xr:uid="{E567F377-6F7F-4A8E-809B-B5FBEF9EBA97}"/>
    <cellStyle name="Navadno 10 3 5 5" xfId="9853" xr:uid="{BEC0661B-6ABC-44E7-8496-607F31BDF683}"/>
    <cellStyle name="Navadno 10 3 5 6" xfId="15857" xr:uid="{964F825D-ED00-48C7-A015-081F633F6A24}"/>
    <cellStyle name="Navadno 10 3 6" xfId="5369" xr:uid="{B37332F0-90A3-4E62-958C-973F8987FDC5}"/>
    <cellStyle name="Navadno 10 3 6 2" xfId="7709" xr:uid="{15CB057A-5037-4822-852A-25E5E57F295B}"/>
    <cellStyle name="Navadno 10 3 6 2 2" xfId="13248" xr:uid="{7E36EBC6-5838-442A-9C57-C56883FC5E1F}"/>
    <cellStyle name="Navadno 10 3 6 2 3" xfId="18585" xr:uid="{3797D9F6-4948-4872-B976-F2189343FDF5}"/>
    <cellStyle name="Navadno 10 3 6 3" xfId="10962" xr:uid="{A5B2C475-AC21-4F6C-8E78-F737C5277681}"/>
    <cellStyle name="Navadno 10 3 6 4" xfId="16423" xr:uid="{0BA4F250-1DBD-4D0A-9612-E37B773103C9}"/>
    <cellStyle name="Navadno 10 3 7" xfId="6953" xr:uid="{BD33C4A7-0820-4F69-BB4D-F43949AF8BA2}"/>
    <cellStyle name="Navadno 10 3 7 2" xfId="12492" xr:uid="{CA7DB3F8-454F-426D-A890-B741D1031CAA}"/>
    <cellStyle name="Navadno 10 3 7 3" xfId="17829" xr:uid="{975790A1-21C6-4AD3-A49F-63EF2DA37ED3}"/>
    <cellStyle name="Navadno 10 3 8" xfId="6249" xr:uid="{3BFB0D0D-821B-4EF0-9899-595901A3D97B}"/>
    <cellStyle name="Navadno 10 3 8 2" xfId="11788" xr:uid="{89F07088-D8A0-4332-98A7-1CD8A6DFA904}"/>
    <cellStyle name="Navadno 10 3 8 3" xfId="17126" xr:uid="{4B63E2DC-A436-4BAE-AE7C-1300470CA1C9}"/>
    <cellStyle name="Navadno 10 3 9" xfId="9169" xr:uid="{67DE1A0E-EACE-4717-8766-B67A898F1B1A}"/>
    <cellStyle name="Navadno 10 4" xfId="850" xr:uid="{BF825467-9D4D-4EAF-ACF5-6DEAFD48D6D7}"/>
    <cellStyle name="Navadno 10 4 2" xfId="2815" xr:uid="{876F2054-B087-4AC7-99C0-FA4D1B7D5D36}"/>
    <cellStyle name="Navadno 10 4 3" xfId="20688" xr:uid="{6CB527E8-FF37-4FAD-B770-F20BC128456F}"/>
    <cellStyle name="Navadno 10 5" xfId="851" xr:uid="{3238BA5F-0B9A-4BFF-95EC-FD7C3AD02C56}"/>
    <cellStyle name="Navadno 10 5 2" xfId="5784" xr:uid="{DC2A085A-4D3A-4195-91B1-271C955D3DC0}"/>
    <cellStyle name="Navadno 10 5 2 2" xfId="8124" xr:uid="{67D20E43-D5F8-4338-BFC4-1C20FEF71E69}"/>
    <cellStyle name="Navadno 10 5 2 2 2" xfId="13663" xr:uid="{BB136F31-93A5-4D42-8FD4-1DA08E41776E}"/>
    <cellStyle name="Navadno 10 5 2 2 3" xfId="19000" xr:uid="{F69B5761-0C0B-44AE-9527-F6BBF4BD33E4}"/>
    <cellStyle name="Navadno 10 5 2 3" xfId="11323" xr:uid="{B84F4342-0EDB-4401-9DB8-2C6DE28D8AE7}"/>
    <cellStyle name="Navadno 10 5 2 4" xfId="16702" xr:uid="{1CC96F5B-B7F7-4159-98A3-BD3D6B033C52}"/>
    <cellStyle name="Navadno 10 5 3" xfId="7232" xr:uid="{1BCA5419-1C8E-4AAA-8ABE-C0E513721AEF}"/>
    <cellStyle name="Navadno 10 5 3 2" xfId="12771" xr:uid="{DEDE7543-07C0-4DD8-AF5B-8F359CC8B1BE}"/>
    <cellStyle name="Navadno 10 5 3 3" xfId="18108" xr:uid="{90E00DEE-A984-4255-AF73-E655F3087D56}"/>
    <cellStyle name="Navadno 10 5 4" xfId="6529" xr:uid="{76895BEE-B31C-4570-A346-7AC4ADD168E6}"/>
    <cellStyle name="Navadno 10 5 4 2" xfId="12068" xr:uid="{717BF41F-82AF-4038-B85C-01A4912898F8}"/>
    <cellStyle name="Navadno 10 5 4 3" xfId="17405" xr:uid="{2BC73F21-1615-44F0-BF46-6358CC879824}"/>
    <cellStyle name="Navadno 10 5 5" xfId="9996" xr:uid="{07A230AF-D345-41FE-A9B8-C2BBBF2CF7B2}"/>
    <cellStyle name="Navadno 10 5 6" xfId="15996" xr:uid="{8859B0AF-6740-4FCE-A8B4-58B55E55E1F9}"/>
    <cellStyle name="Navadno 10 5 7" xfId="4248" xr:uid="{1DDC578C-30C0-4C33-AFE1-D0233F2BAE2E}"/>
    <cellStyle name="Navadno 10 6" xfId="4476" xr:uid="{B6D006A4-79CA-4895-91DE-EEA1F4EF8E2F}"/>
    <cellStyle name="Navadno 10 6 2" xfId="5924" xr:uid="{A2C710E7-B3DA-4D4A-BDD3-46B552B5D8CE}"/>
    <cellStyle name="Navadno 10 6 2 2" xfId="8264" xr:uid="{1B3BBD0D-0416-45BD-B477-A5735A40730A}"/>
    <cellStyle name="Navadno 10 6 2 2 2" xfId="13803" xr:uid="{4FA5A76A-EB67-4BAB-B0EB-BF2C4A2BCB4A}"/>
    <cellStyle name="Navadno 10 6 2 2 3" xfId="19140" xr:uid="{15EBC82F-3C6D-443F-A805-FD9A26EE588E}"/>
    <cellStyle name="Navadno 10 6 2 3" xfId="11463" xr:uid="{60B7C9E9-973D-4002-80C7-474A25575725}"/>
    <cellStyle name="Navadno 10 6 2 4" xfId="16842" xr:uid="{A19E0F45-633E-4843-941C-E955176DC64D}"/>
    <cellStyle name="Navadno 10 6 3" xfId="7372" xr:uid="{3C0D1B69-9CFA-4AE5-B6F1-524C07676FDD}"/>
    <cellStyle name="Navadno 10 6 3 2" xfId="12911" xr:uid="{9DEEBEA7-F9F9-4C23-89CE-7F33BA185691}"/>
    <cellStyle name="Navadno 10 6 3 3" xfId="18248" xr:uid="{410CEF79-82C5-4920-A99B-2E0DAB9C31D2}"/>
    <cellStyle name="Navadno 10 6 4" xfId="6669" xr:uid="{91B382DD-F770-4F0B-B987-E496FF22ECE3}"/>
    <cellStyle name="Navadno 10 6 4 2" xfId="12208" xr:uid="{5605714D-6568-4626-9978-4801BF2269C0}"/>
    <cellStyle name="Navadno 10 6 4 3" xfId="17545" xr:uid="{FDC8DD49-1FCC-4AD1-9771-0D8559D32CD9}"/>
    <cellStyle name="Navadno 10 6 5" xfId="10208" xr:uid="{3B218243-2CAF-4799-83B8-218E47833641}"/>
    <cellStyle name="Navadno 10 6 6" xfId="16136" xr:uid="{55E1F5F4-83D1-4FC9-83E2-E8EFDA388C74}"/>
    <cellStyle name="Navadno 10 7" xfId="5047" xr:uid="{2F6580C8-4D65-467E-949F-CE1CD3D5D6C5}"/>
    <cellStyle name="Navadno 10 7 2" xfId="6105" xr:uid="{FE0C08C3-C707-49C5-9721-617F178C1590}"/>
    <cellStyle name="Navadno 10 7 2 2" xfId="8445" xr:uid="{DA7F1AAF-A7C9-48DF-BFDB-4D37F950C78E}"/>
    <cellStyle name="Navadno 10 7 2 2 2" xfId="13984" xr:uid="{640C995D-DEFC-4E9A-8EC0-1C959DF2DE7D}"/>
    <cellStyle name="Navadno 10 7 2 2 3" xfId="19321" xr:uid="{31ACDDF5-671A-43A2-943B-81BDBDC19423}"/>
    <cellStyle name="Navadno 10 7 2 3" xfId="11644" xr:uid="{72DBC358-DDC1-4CB8-BDD6-5B8CA2AB315A}"/>
    <cellStyle name="Navadno 10 7 2 4" xfId="16982" xr:uid="{FF11611F-EBDC-45FF-9C98-3931758CCD06}"/>
    <cellStyle name="Navadno 10 7 3" xfId="7512" xr:uid="{FEDDD461-7B47-4D7E-B743-870031953F44}"/>
    <cellStyle name="Navadno 10 7 3 2" xfId="13051" xr:uid="{6D5685FD-8C51-4958-9301-FF3EDB8A35E7}"/>
    <cellStyle name="Navadno 10 7 3 3" xfId="18388" xr:uid="{2992367B-C9A9-41A6-848F-18F0837ED3BB}"/>
    <cellStyle name="Navadno 10 7 4" xfId="6809" xr:uid="{83770757-7D06-4441-8878-35F655B0C75F}"/>
    <cellStyle name="Navadno 10 7 4 2" xfId="12348" xr:uid="{CC623468-8106-4F25-A835-B95E5E235BFE}"/>
    <cellStyle name="Navadno 10 7 4 3" xfId="17685" xr:uid="{1A6966B0-0C5C-4ABB-B64B-07C2F575FF30}"/>
    <cellStyle name="Navadno 10 7 5" xfId="10751" xr:uid="{8B7E46AC-8738-4FA6-8200-F4670BE2CC09}"/>
    <cellStyle name="Navadno 10 7 6" xfId="16276" xr:uid="{DC1EC980-973E-4B88-856F-2F45E4537F63}"/>
    <cellStyle name="Navadno 10 8" xfId="4103" xr:uid="{70C013F8-C569-45A8-8296-7FC9EFE51EFC}"/>
    <cellStyle name="Navadno 10 8 2" xfId="5644" xr:uid="{EB6BA2E1-80B2-4E6F-8045-17D52411109B}"/>
    <cellStyle name="Navadno 10 8 2 2" xfId="7984" xr:uid="{9DF1FF84-0895-4666-9C97-6FF78178FC7F}"/>
    <cellStyle name="Navadno 10 8 2 2 2" xfId="13523" xr:uid="{4AF977A9-C81E-408A-8481-84DEDA50BD76}"/>
    <cellStyle name="Navadno 10 8 2 2 3" xfId="18860" xr:uid="{44A890A8-C7E9-40D1-BE5A-0E04BD66F902}"/>
    <cellStyle name="Navadno 10 8 2 3" xfId="11183" xr:uid="{173AA2F3-1199-463C-A3A0-19FADF5FED2B}"/>
    <cellStyle name="Navadno 10 8 2 4" xfId="16562" xr:uid="{AF949807-4670-4737-8A2C-51E2F8E6354E}"/>
    <cellStyle name="Navadno 10 8 3" xfId="7092" xr:uid="{DE8EFEFE-CA95-4FFF-B6FE-06874EB02062}"/>
    <cellStyle name="Navadno 10 8 3 2" xfId="12631" xr:uid="{3B5F8B64-5814-44A3-8890-55AC5B3C2CD3}"/>
    <cellStyle name="Navadno 10 8 3 3" xfId="17968" xr:uid="{2385A2A0-63E5-4CF1-8560-7F09CBD9F771}"/>
    <cellStyle name="Navadno 10 8 4" xfId="6389" xr:uid="{74A2EA54-A623-433F-8715-51745F549F6E}"/>
    <cellStyle name="Navadno 10 8 4 2" xfId="11928" xr:uid="{310D52C3-A535-4EB7-8242-AD57DBFEF4A1}"/>
    <cellStyle name="Navadno 10 8 4 3" xfId="17265" xr:uid="{3DE2E5BB-2B3F-4ECF-8A2D-579617836DE0}"/>
    <cellStyle name="Navadno 10 8 5" xfId="9852" xr:uid="{D2F5169A-6455-41C4-B4E9-26168660C7B6}"/>
    <cellStyle name="Navadno 10 8 6" xfId="15856" xr:uid="{510C51E9-53A9-4607-9C6C-9BD4591B502B}"/>
    <cellStyle name="Navadno 10 9" xfId="5368" xr:uid="{63518D2A-86AD-4BA3-BDD2-398991009F1B}"/>
    <cellStyle name="Navadno 10 9 2" xfId="7708" xr:uid="{67F6C0BB-F42C-4AA3-8F63-734EC9D1965C}"/>
    <cellStyle name="Navadno 10 9 2 2" xfId="13247" xr:uid="{14F323BE-371B-4FF7-B223-72833CAF5456}"/>
    <cellStyle name="Navadno 10 9 2 3" xfId="18584" xr:uid="{E6C0DC19-369C-4D89-96DF-3EB6E828FC56}"/>
    <cellStyle name="Navadno 10 9 3" xfId="10961" xr:uid="{6D3F7ED2-C41B-46FC-9942-2A99E3D6FD26}"/>
    <cellStyle name="Navadno 10 9 4" xfId="16422" xr:uid="{719533CA-0EEB-44CF-A241-44F968DC4E16}"/>
    <cellStyle name="Navadno 10_zahtevek" xfId="19718" xr:uid="{7846ADC1-2521-401C-AED8-D9CD972EDC34}"/>
    <cellStyle name="Navadno 100 2" xfId="19719" xr:uid="{7DCED600-AF74-4EA4-B7BC-F8A5D00E8F76}"/>
    <cellStyle name="Navadno 11" xfId="852" xr:uid="{25233D57-C9E0-451D-9009-9DF56738C8AC}"/>
    <cellStyle name="Navadno 11 2" xfId="2817" xr:uid="{BF21ADC7-3C8F-4E29-B438-43DEE0738198}"/>
    <cellStyle name="Navadno 11 2 2" xfId="2818" xr:uid="{5D745B89-4CDA-4FD5-9C63-CBAC74A32163}"/>
    <cellStyle name="Navadno 11 2 2 2" xfId="2819" xr:uid="{BBEE05AB-890E-43C1-88A2-1D24663F4453}"/>
    <cellStyle name="Navadno 11 2 2 2 2" xfId="2820" xr:uid="{D9937ED0-1235-4E5B-8C75-909CC7B5BF8D}"/>
    <cellStyle name="Navadno 11 2 2 2 2 2" xfId="4483" xr:uid="{7E9E819A-C3D1-4097-95E8-B9F1504BE72B}"/>
    <cellStyle name="Navadno 11 2 2 2 2 2 2" xfId="10215" xr:uid="{06E93844-C85E-49BE-9FCA-04D4FF845089}"/>
    <cellStyle name="Navadno 11 2 2 2 2 3" xfId="9174" xr:uid="{0D49CACE-89BA-4AB8-B8DA-81311E27D124}"/>
    <cellStyle name="Navadno 11 2 2 2 3" xfId="4482" xr:uid="{6CEC5BDF-ACE9-4335-B74B-1A64622EE5C1}"/>
    <cellStyle name="Navadno 11 2 2 2 3 2" xfId="10214" xr:uid="{F42FB9A4-709F-4B73-AF9E-D2306D3F3576}"/>
    <cellStyle name="Navadno 11 2 2 2 4" xfId="9173" xr:uid="{D5495BCC-0F67-4326-A2F9-7C532AD7EDD1}"/>
    <cellStyle name="Navadno 11 2 2 3" xfId="2821" xr:uid="{C98C56B2-B21D-4A48-9F6E-A2696AF71B78}"/>
    <cellStyle name="Navadno 11 2 2 3 2" xfId="4484" xr:uid="{3BB54F90-06BC-46D4-97EA-E3AA8908FCFA}"/>
    <cellStyle name="Navadno 11 2 2 3 2 2" xfId="10216" xr:uid="{819B3ACA-92B7-4CDC-A996-18CB611CE8C9}"/>
    <cellStyle name="Navadno 11 2 2 3 3" xfId="9175" xr:uid="{E28C7F1B-2C24-466B-985A-D4DEC5B99922}"/>
    <cellStyle name="Navadno 11 2 2 4" xfId="4481" xr:uid="{CC8D1C3E-D0D5-42A1-B939-CCCB7D734A11}"/>
    <cellStyle name="Navadno 11 2 2 4 2" xfId="10213" xr:uid="{B9742F5B-2C1B-4F7E-B1BE-B4BE3455E193}"/>
    <cellStyle name="Navadno 11 2 2 5" xfId="9172" xr:uid="{955C32EE-4356-4366-B160-9BE969410F93}"/>
    <cellStyle name="Navadno 11 2 3" xfId="2822" xr:uid="{2F53AB2C-9A52-4E09-891B-AA21C4CD6158}"/>
    <cellStyle name="Navadno 11 2 3 2" xfId="4485" xr:uid="{1469D4D9-24C1-45D6-9137-BA3C04D53B97}"/>
    <cellStyle name="Navadno 11 2 3 2 2" xfId="10217" xr:uid="{E5CF8E21-5567-41D2-95EB-104B09B6DC6F}"/>
    <cellStyle name="Navadno 11 2 3 3" xfId="9176" xr:uid="{DC89FEA2-65F7-40C1-8DBE-19B9587C0144}"/>
    <cellStyle name="Navadno 11 2 4" xfId="4480" xr:uid="{552420CE-A2F3-44E5-8611-CDFD131EE95C}"/>
    <cellStyle name="Navadno 11 2 4 2" xfId="10212" xr:uid="{3D6F5F65-77C1-46EE-BA76-612E2E64AB75}"/>
    <cellStyle name="Navadno 11 2 5" xfId="9171" xr:uid="{6E8B1624-E615-4944-B11F-7D15810E0FAC}"/>
    <cellStyle name="Navadno 11 3" xfId="2823" xr:uid="{AEA5D0DE-0C0A-4403-B903-66E70C11D6F1}"/>
    <cellStyle name="Navadno 11 3 2" xfId="2824" xr:uid="{3F3819AC-F6C0-4B3A-AE39-1BD2948BB4F6}"/>
    <cellStyle name="Navadno 11 3 2 2" xfId="4487" xr:uid="{E2A5C9CC-1BED-4197-980E-432B187F2D0A}"/>
    <cellStyle name="Navadno 11 3 2 2 2" xfId="10219" xr:uid="{9442ED37-1ACE-466D-A38E-62734971461A}"/>
    <cellStyle name="Navadno 11 3 2 3" xfId="9178" xr:uid="{3B47B464-8777-4F60-8AA7-87BA182BEF4A}"/>
    <cellStyle name="Navadno 11 3 3" xfId="4486" xr:uid="{CD6C226C-ED3F-4FC5-A55C-0A05DB890E76}"/>
    <cellStyle name="Navadno 11 3 3 2" xfId="10218" xr:uid="{641370E9-FF0B-4A7B-B7D4-D147BE722044}"/>
    <cellStyle name="Navadno 11 3 4" xfId="9177" xr:uid="{CB5EE549-AF98-4F0F-B4FE-179781CB133A}"/>
    <cellStyle name="Navadno 11 4" xfId="2825" xr:uid="{1D0F1B90-E422-41B9-BBCD-C6855B5A2F29}"/>
    <cellStyle name="Navadno 11 4 2" xfId="4488" xr:uid="{DE51E43D-25F7-4D0C-8188-89667CA91C49}"/>
    <cellStyle name="Navadno 11 4 2 2" xfId="10220" xr:uid="{4635051F-8AE6-4504-BFDC-BE1691CA6825}"/>
    <cellStyle name="Navadno 11 4 3" xfId="9179" xr:uid="{6AC9739E-3F65-4664-9985-03EB46C0CA1B}"/>
    <cellStyle name="Navadno 11 5" xfId="4479" xr:uid="{23258816-D60C-4FA6-8C5C-0EF49F648C97}"/>
    <cellStyle name="Navadno 11 5 2" xfId="10211" xr:uid="{A6C21EE1-9828-4F08-A3B9-5A080C202712}"/>
    <cellStyle name="Navadno 11 6" xfId="9170" xr:uid="{66C8FC96-A01B-430B-A2FC-A5BE95CE8008}"/>
    <cellStyle name="Navadno 11 7" xfId="19720" xr:uid="{85647C00-F762-428F-8456-134B30A6A1DD}"/>
    <cellStyle name="Navadno 11 8" xfId="2816" xr:uid="{02303742-BE04-44B6-8B96-ADDFDA2ED333}"/>
    <cellStyle name="Navadno 11 9" xfId="20689" xr:uid="{4B27996C-37F1-419E-9211-B617D7B76BDB}"/>
    <cellStyle name="Navadno 12" xfId="853" xr:uid="{DCD864C8-0E0B-45FD-A5C9-DAD8CEB8A606}"/>
    <cellStyle name="Navadno 12 10" xfId="6250" xr:uid="{ACBEA7C2-C18A-4B7D-B5DD-A76FF46BE6DD}"/>
    <cellStyle name="Navadno 12 10 2" xfId="11789" xr:uid="{5CD19257-1D19-42F2-9335-65ACB6ED9BFD}"/>
    <cellStyle name="Navadno 12 10 3" xfId="17127" xr:uid="{3F7099EF-A3EE-4B56-A995-CE9782A99281}"/>
    <cellStyle name="Navadno 12 11" xfId="9180" xr:uid="{20981868-30C7-4224-AABD-560ED3A2DE52}"/>
    <cellStyle name="Navadno 12 12" xfId="15718" xr:uid="{71994DF2-A3C6-4CA9-BF4A-A425C690B351}"/>
    <cellStyle name="Navadno 12 13" xfId="19721" xr:uid="{6384EF14-F931-4168-A9B6-66AAA4ADF615}"/>
    <cellStyle name="Navadno 12 14" xfId="2826" xr:uid="{B6FF647B-AD81-401F-9DC3-116AB8C03612}"/>
    <cellStyle name="Navadno 12 2" xfId="854" xr:uid="{06C2F7DC-167B-4332-89B8-C017309AE642}"/>
    <cellStyle name="Navadno 12 2 10" xfId="15719" xr:uid="{F6929585-412B-4615-81F7-17DE247B005B}"/>
    <cellStyle name="Navadno 12 2 11" xfId="2827" xr:uid="{9CDD1BBC-AB00-48E5-B6C0-85F48D452C6F}"/>
    <cellStyle name="Navadno 12 2 12" xfId="20690" xr:uid="{A845F7F6-E66E-4036-8CD4-8E85E846FEB6}"/>
    <cellStyle name="Navadno 12 2 2" xfId="4251" xr:uid="{3BF41317-8E5C-4CA6-B723-77BC25290676}"/>
    <cellStyle name="Navadno 12 2 2 2" xfId="5787" xr:uid="{9E8E2305-18EB-4EF2-97E7-2C293A452D93}"/>
    <cellStyle name="Navadno 12 2 2 2 2" xfId="8127" xr:uid="{F3898960-1743-4C39-A1C9-441112AA8F8D}"/>
    <cellStyle name="Navadno 12 2 2 2 2 2" xfId="13666" xr:uid="{ADE82A20-CA50-43E2-B9FA-372BCB55AAB3}"/>
    <cellStyle name="Navadno 12 2 2 2 2 3" xfId="19003" xr:uid="{635B59C7-9736-48C8-9F8E-A41E5CB4A551}"/>
    <cellStyle name="Navadno 12 2 2 2 3" xfId="11326" xr:uid="{C6C8D19D-7911-4318-8AAB-C249DCDDEA62}"/>
    <cellStyle name="Navadno 12 2 2 2 4" xfId="16705" xr:uid="{85656E18-7E85-435F-8F25-E7E120E04834}"/>
    <cellStyle name="Navadno 12 2 2 3" xfId="7235" xr:uid="{33B448FA-106F-4632-865E-DFFEB2EFAC37}"/>
    <cellStyle name="Navadno 12 2 2 3 2" xfId="12774" xr:uid="{0B7E93BA-9FC8-4458-A47A-CB8572822C9A}"/>
    <cellStyle name="Navadno 12 2 2 3 3" xfId="18111" xr:uid="{E93B4506-4382-411D-9F36-AA6BBA3480DF}"/>
    <cellStyle name="Navadno 12 2 2 4" xfId="6532" xr:uid="{E375E2F4-5847-497C-9CA7-4997492103E9}"/>
    <cellStyle name="Navadno 12 2 2 4 2" xfId="12071" xr:uid="{43E562A5-4CC4-4790-8D17-110FCDA6ED27}"/>
    <cellStyle name="Navadno 12 2 2 4 3" xfId="17408" xr:uid="{A321341E-0EE4-4A72-814D-A0EF1C2802AF}"/>
    <cellStyle name="Navadno 12 2 2 5" xfId="9999" xr:uid="{A93F936F-B0F1-40B6-8ABD-057E7542E184}"/>
    <cellStyle name="Navadno 12 2 2 6" xfId="15999" xr:uid="{717500B5-7554-4126-A7BF-C07DB993E8AC}"/>
    <cellStyle name="Navadno 12 2 3" xfId="4490" xr:uid="{DBCBB506-C11B-410F-BA89-C3F67B8A75A7}"/>
    <cellStyle name="Navadno 12 2 3 2" xfId="5927" xr:uid="{DCE55853-320C-46E4-9499-97DAEC517B9A}"/>
    <cellStyle name="Navadno 12 2 3 2 2" xfId="8267" xr:uid="{B1BFDAEF-F10C-4E37-82CC-828D987E77FF}"/>
    <cellStyle name="Navadno 12 2 3 2 2 2" xfId="13806" xr:uid="{9E43E672-D523-4F37-AF2B-AE7ADD75ED66}"/>
    <cellStyle name="Navadno 12 2 3 2 2 3" xfId="19143" xr:uid="{CF747957-C070-4F70-9DE6-AE1E371CD5D4}"/>
    <cellStyle name="Navadno 12 2 3 2 3" xfId="11466" xr:uid="{19658F33-7DD8-4F4E-AFED-830C96F2D94D}"/>
    <cellStyle name="Navadno 12 2 3 2 4" xfId="16845" xr:uid="{D81CE949-6791-4F26-9515-C46F10779F54}"/>
    <cellStyle name="Navadno 12 2 3 3" xfId="7375" xr:uid="{3A0EEA23-F1B7-4E52-89F1-03D5E5C0AE95}"/>
    <cellStyle name="Navadno 12 2 3 3 2" xfId="12914" xr:uid="{CBA73D99-F264-44E6-9444-59E40FEE6D27}"/>
    <cellStyle name="Navadno 12 2 3 3 3" xfId="18251" xr:uid="{0D7FDC07-FF7C-4CC4-BFC8-D8DC20E0D90E}"/>
    <cellStyle name="Navadno 12 2 3 4" xfId="6672" xr:uid="{2B7C035E-C205-41FC-B0EB-50963B295755}"/>
    <cellStyle name="Navadno 12 2 3 4 2" xfId="12211" xr:uid="{5E1EE571-60DF-4F39-B01D-843B9BC384B4}"/>
    <cellStyle name="Navadno 12 2 3 4 3" xfId="17548" xr:uid="{D1C3D7F6-5BA7-4D53-A68B-88D0ED8B36C2}"/>
    <cellStyle name="Navadno 12 2 3 5" xfId="10222" xr:uid="{A85C6F8E-DF6A-4559-9810-137DC3128623}"/>
    <cellStyle name="Navadno 12 2 3 6" xfId="16139" xr:uid="{95B9E2D7-F478-49A2-A1C9-589F88D78839}"/>
    <cellStyle name="Navadno 12 2 4" xfId="5050" xr:uid="{AFFEBED9-D166-425F-A1A0-DC1342386DF7}"/>
    <cellStyle name="Navadno 12 2 4 2" xfId="6108" xr:uid="{81AD18D0-842B-4E36-9C64-C4E5706DB0B7}"/>
    <cellStyle name="Navadno 12 2 4 2 2" xfId="8448" xr:uid="{8B4AC364-5688-4A79-B722-BFF47482297F}"/>
    <cellStyle name="Navadno 12 2 4 2 2 2" xfId="13987" xr:uid="{9A0BD05B-3FFF-433E-8722-EE41242C9F6A}"/>
    <cellStyle name="Navadno 12 2 4 2 2 3" xfId="19324" xr:uid="{7F14F33A-41C5-4CF1-8355-777AEB59EA85}"/>
    <cellStyle name="Navadno 12 2 4 2 3" xfId="11647" xr:uid="{BFF2A0AE-85F5-4559-AD98-2FBDBBBAD534}"/>
    <cellStyle name="Navadno 12 2 4 2 4" xfId="16985" xr:uid="{7837B617-3C81-4ADF-8A59-E0BA4F3EBE9B}"/>
    <cellStyle name="Navadno 12 2 4 3" xfId="7515" xr:uid="{9AD9A42B-1440-4E4A-867E-AC614F352764}"/>
    <cellStyle name="Navadno 12 2 4 3 2" xfId="13054" xr:uid="{ACBC96F7-8554-4040-BD4A-E4E136DECBA8}"/>
    <cellStyle name="Navadno 12 2 4 3 3" xfId="18391" xr:uid="{362C603A-8A61-423C-8505-32BBA82115B5}"/>
    <cellStyle name="Navadno 12 2 4 4" xfId="6812" xr:uid="{7CACC223-6FA4-4C6F-B681-36804001964A}"/>
    <cellStyle name="Navadno 12 2 4 4 2" xfId="12351" xr:uid="{E832C351-546C-400A-A028-7D1556A6A74D}"/>
    <cellStyle name="Navadno 12 2 4 4 3" xfId="17688" xr:uid="{F3D01A06-8D25-4D93-A84A-A181932B55C5}"/>
    <cellStyle name="Navadno 12 2 4 5" xfId="10754" xr:uid="{76AF4997-E3E8-4752-8D8B-72B1C9FC841E}"/>
    <cellStyle name="Navadno 12 2 4 6" xfId="16279" xr:uid="{396ADE59-939C-4B7F-A6FC-AF5FE1DF0F1C}"/>
    <cellStyle name="Navadno 12 2 5" xfId="4106" xr:uid="{19BC949C-6768-4836-AC16-88A037F79CB4}"/>
    <cellStyle name="Navadno 12 2 5 2" xfId="5647" xr:uid="{A8AABF64-8F05-4434-94D0-4D0DF4B44E51}"/>
    <cellStyle name="Navadno 12 2 5 2 2" xfId="7987" xr:uid="{CAE780E8-C7E4-4D27-9A1C-CD3F62487DC8}"/>
    <cellStyle name="Navadno 12 2 5 2 2 2" xfId="13526" xr:uid="{89224C5A-CDE2-4939-9224-F2698FACB1A3}"/>
    <cellStyle name="Navadno 12 2 5 2 2 3" xfId="18863" xr:uid="{E8C38B4C-93C1-4FA7-80A0-5489899623EA}"/>
    <cellStyle name="Navadno 12 2 5 2 3" xfId="11186" xr:uid="{6DDC4FE7-3DA3-4634-90A4-5A081816436E}"/>
    <cellStyle name="Navadno 12 2 5 2 4" xfId="16565" xr:uid="{F1F70D50-A03B-4178-B649-3C159BDC9EAC}"/>
    <cellStyle name="Navadno 12 2 5 3" xfId="7095" xr:uid="{41286D52-0AC9-4782-88DE-E4FF90EF815F}"/>
    <cellStyle name="Navadno 12 2 5 3 2" xfId="12634" xr:uid="{9F805D62-D6EE-4096-A021-F1F71D4BB67F}"/>
    <cellStyle name="Navadno 12 2 5 3 3" xfId="17971" xr:uid="{84FD15EF-A248-4EFF-A10C-76659ADD8E8C}"/>
    <cellStyle name="Navadno 12 2 5 4" xfId="6392" xr:uid="{582F6246-730E-4D55-BD6D-6CB205C40C08}"/>
    <cellStyle name="Navadno 12 2 5 4 2" xfId="11931" xr:uid="{D362543B-F440-4468-BEC2-5EFA2F0394AF}"/>
    <cellStyle name="Navadno 12 2 5 4 3" xfId="17268" xr:uid="{5C3C1B88-4B7A-4197-83A8-F1EEEBFC8ABB}"/>
    <cellStyle name="Navadno 12 2 5 5" xfId="9855" xr:uid="{B9110DA0-7268-4591-B43C-F5D0FFAADE68}"/>
    <cellStyle name="Navadno 12 2 5 6" xfId="15859" xr:uid="{762C4CCD-B8FF-4204-80C1-30E9A537F730}"/>
    <cellStyle name="Navadno 12 2 6" xfId="5371" xr:uid="{405F340D-2A7D-4EC4-86B8-BAF7F62F37E5}"/>
    <cellStyle name="Navadno 12 2 6 2" xfId="7711" xr:uid="{A8D144E7-D0BF-4050-A619-C7775F1D86BC}"/>
    <cellStyle name="Navadno 12 2 6 2 2" xfId="13250" xr:uid="{CDFAEB64-010D-4A0F-9ACE-B0480FC70560}"/>
    <cellStyle name="Navadno 12 2 6 2 3" xfId="18587" xr:uid="{C7C9AB6A-8026-4F88-8C61-10B39B412291}"/>
    <cellStyle name="Navadno 12 2 6 3" xfId="10964" xr:uid="{0965610A-8FEA-41AC-8B9B-D8E0B54506DB}"/>
    <cellStyle name="Navadno 12 2 6 4" xfId="16425" xr:uid="{A75E6C63-47A4-4AD9-8BC7-5648DC680F27}"/>
    <cellStyle name="Navadno 12 2 7" xfId="6955" xr:uid="{4A31CCA1-E419-4A2D-A6E3-00BB270F42B5}"/>
    <cellStyle name="Navadno 12 2 7 2" xfId="12494" xr:uid="{C4B9EC95-F283-424A-B0D0-DC89423A8781}"/>
    <cellStyle name="Navadno 12 2 7 3" xfId="17831" xr:uid="{A1EC7547-C02E-4AAB-A104-98864FC0482A}"/>
    <cellStyle name="Navadno 12 2 8" xfId="6251" xr:uid="{76A7B3DD-AB1E-423D-87E4-BFD4A1B74146}"/>
    <cellStyle name="Navadno 12 2 8 2" xfId="11790" xr:uid="{FF8C06A3-B9AF-42DD-8DB5-E4F973716AA4}"/>
    <cellStyle name="Navadno 12 2 8 3" xfId="17128" xr:uid="{1A562D82-EF63-4A54-BDC0-89CD68879EA0}"/>
    <cellStyle name="Navadno 12 2 9" xfId="9181" xr:uid="{F5554ED9-B600-4012-AD86-C32EE9329C9B}"/>
    <cellStyle name="Navadno 12 3" xfId="2828" xr:uid="{85964BD4-08A5-4D5C-B7FD-80840E2E6621}"/>
    <cellStyle name="Navadno 12 4" xfId="4250" xr:uid="{9A05BB65-7A48-443A-B0F5-FDB6B957FC19}"/>
    <cellStyle name="Navadno 12 4 2" xfId="5786" xr:uid="{39C424DE-34EA-4665-B159-F9A94BBF20D2}"/>
    <cellStyle name="Navadno 12 4 2 2" xfId="8126" xr:uid="{9E7882A4-C788-4943-93AB-6BC1E3630683}"/>
    <cellStyle name="Navadno 12 4 2 2 2" xfId="13665" xr:uid="{099D884F-05BB-4D6D-96D5-44C48CA43DFE}"/>
    <cellStyle name="Navadno 12 4 2 2 3" xfId="19002" xr:uid="{628D80FD-EB09-421D-A742-DF9CFFCC61F7}"/>
    <cellStyle name="Navadno 12 4 2 3" xfId="11325" xr:uid="{120D91BF-3944-4295-B00B-A878C9D3047E}"/>
    <cellStyle name="Navadno 12 4 2 4" xfId="16704" xr:uid="{15507441-20DF-4711-8011-A39F5EC4B784}"/>
    <cellStyle name="Navadno 12 4 3" xfId="7234" xr:uid="{EE1A9BC5-C3B2-4A4E-AB13-7FBC155F2ABD}"/>
    <cellStyle name="Navadno 12 4 3 2" xfId="12773" xr:uid="{07237E6A-2C0A-4591-86D2-5403ECEBF75D}"/>
    <cellStyle name="Navadno 12 4 3 3" xfId="18110" xr:uid="{31AC52DE-3508-4970-9D1D-42E48FFCCBAB}"/>
    <cellStyle name="Navadno 12 4 4" xfId="6531" xr:uid="{563EE265-06AF-4341-8B77-BD6D7E304413}"/>
    <cellStyle name="Navadno 12 4 4 2" xfId="12070" xr:uid="{A63FC495-0B47-49F8-B5BB-D4A30D9028B2}"/>
    <cellStyle name="Navadno 12 4 4 3" xfId="17407" xr:uid="{C6622D1C-63E9-44CA-8F8D-F1A5A69FEBD8}"/>
    <cellStyle name="Navadno 12 4 5" xfId="9998" xr:uid="{FA3A37DA-B5A5-429E-999C-8C9820A7F4AA}"/>
    <cellStyle name="Navadno 12 4 6" xfId="15998" xr:uid="{316BB78D-C000-40EC-9CF0-0C42D7DF3C31}"/>
    <cellStyle name="Navadno 12 5" xfId="4489" xr:uid="{200A48C8-09A1-4B19-A79F-390AF318598A}"/>
    <cellStyle name="Navadno 12 5 2" xfId="5926" xr:uid="{77AA70F5-E2CD-4BAD-9FAB-75C0C6A6A17D}"/>
    <cellStyle name="Navadno 12 5 2 2" xfId="8266" xr:uid="{D64AF7CD-C7F1-4B67-B6F5-97218ACBEA6A}"/>
    <cellStyle name="Navadno 12 5 2 2 2" xfId="13805" xr:uid="{25BF06FD-1B03-47AC-B7EE-BD73F7310BDC}"/>
    <cellStyle name="Navadno 12 5 2 2 3" xfId="19142" xr:uid="{6ACE05CF-E62B-4056-B51A-185EF0A00F07}"/>
    <cellStyle name="Navadno 12 5 2 3" xfId="11465" xr:uid="{895A7B38-D189-4499-A977-87275A87D064}"/>
    <cellStyle name="Navadno 12 5 2 4" xfId="16844" xr:uid="{1FAA0CBA-CF03-4775-9C47-6877F770F544}"/>
    <cellStyle name="Navadno 12 5 3" xfId="7374" xr:uid="{A006FA58-74FE-4E3A-BFA7-6D91B8940930}"/>
    <cellStyle name="Navadno 12 5 3 2" xfId="12913" xr:uid="{C6F91F95-FCB2-4CD3-85F7-2374589297FA}"/>
    <cellStyle name="Navadno 12 5 3 3" xfId="18250" xr:uid="{CDD04DF6-198E-4202-A973-BBE3D815BA29}"/>
    <cellStyle name="Navadno 12 5 4" xfId="6671" xr:uid="{00B5054D-99CF-49D9-89BF-2E310904EFC4}"/>
    <cellStyle name="Navadno 12 5 4 2" xfId="12210" xr:uid="{E1956763-B810-4307-9289-E6FEA6F28EC8}"/>
    <cellStyle name="Navadno 12 5 4 3" xfId="17547" xr:uid="{F1F47FDE-F78C-4B9A-9D05-728056E77B6F}"/>
    <cellStyle name="Navadno 12 5 5" xfId="10221" xr:uid="{79F7EAE0-FC40-4CAD-8A9B-76D2B2AFD347}"/>
    <cellStyle name="Navadno 12 5 6" xfId="16138" xr:uid="{62E12D3A-DE34-44E2-AB81-4ABCB152EC9F}"/>
    <cellStyle name="Navadno 12 6" xfId="5049" xr:uid="{84C79DBD-EBA6-44AC-903C-F08E6DEA907F}"/>
    <cellStyle name="Navadno 12 6 2" xfId="6107" xr:uid="{FF6673E3-482C-4350-8BB7-8C47D50532C9}"/>
    <cellStyle name="Navadno 12 6 2 2" xfId="8447" xr:uid="{26FC6ABC-7799-4981-9DFD-9426D5CD4C6F}"/>
    <cellStyle name="Navadno 12 6 2 2 2" xfId="13986" xr:uid="{DC1C7B12-3FC4-4E06-9F12-891C90F83483}"/>
    <cellStyle name="Navadno 12 6 2 2 3" xfId="19323" xr:uid="{58E1B838-7C22-41A6-B6C5-BDC489FA93FA}"/>
    <cellStyle name="Navadno 12 6 2 3" xfId="11646" xr:uid="{85BCD0CB-9326-4EED-A876-34E7D07515F9}"/>
    <cellStyle name="Navadno 12 6 2 4" xfId="16984" xr:uid="{C0090773-CD4E-4E57-A8D4-1212E2C29771}"/>
    <cellStyle name="Navadno 12 6 3" xfId="7514" xr:uid="{06F7E156-D94E-484D-81B8-F3CFFDB81F65}"/>
    <cellStyle name="Navadno 12 6 3 2" xfId="13053" xr:uid="{13A80C5D-CDBE-4E8A-8F01-291D1B9E7A2D}"/>
    <cellStyle name="Navadno 12 6 3 3" xfId="18390" xr:uid="{3D5F0F4D-A34E-4D5D-983C-1FBCED010043}"/>
    <cellStyle name="Navadno 12 6 4" xfId="6811" xr:uid="{4D04D7E0-9E8F-496A-A28F-350ACE05CF7E}"/>
    <cellStyle name="Navadno 12 6 4 2" xfId="12350" xr:uid="{08789022-F0D5-48B8-9595-02002F1DFF04}"/>
    <cellStyle name="Navadno 12 6 4 3" xfId="17687" xr:uid="{84FA3330-E0D5-401C-AD5A-D2D417B69140}"/>
    <cellStyle name="Navadno 12 6 5" xfId="10753" xr:uid="{D66B91CD-A0F6-4AEC-B884-D5F6A6DAF15E}"/>
    <cellStyle name="Navadno 12 6 6" xfId="16278" xr:uid="{4545EEA6-7BD2-44DD-9D86-DE10A7842C57}"/>
    <cellStyle name="Navadno 12 7" xfId="4105" xr:uid="{72F5BE83-E332-476E-8417-B60DC519C584}"/>
    <cellStyle name="Navadno 12 7 2" xfId="5646" xr:uid="{A7C73664-706B-490F-B759-B5DDA97F6A65}"/>
    <cellStyle name="Navadno 12 7 2 2" xfId="7986" xr:uid="{E48A8580-6DA2-44A8-94C1-1B0C763CF5D3}"/>
    <cellStyle name="Navadno 12 7 2 2 2" xfId="13525" xr:uid="{7C97612B-B90C-4321-8FF5-A21DDD48972D}"/>
    <cellStyle name="Navadno 12 7 2 2 3" xfId="18862" xr:uid="{222D454F-3CDB-4903-8CD2-980272CE48C4}"/>
    <cellStyle name="Navadno 12 7 2 3" xfId="11185" xr:uid="{B7FCBD33-DC74-4E84-9939-C542DAF1D665}"/>
    <cellStyle name="Navadno 12 7 2 4" xfId="16564" xr:uid="{68E2AAE6-169E-4AF7-9FE5-894147F00B28}"/>
    <cellStyle name="Navadno 12 7 3" xfId="7094" xr:uid="{EC85298E-55A5-416F-B74D-3CA8FB163FB1}"/>
    <cellStyle name="Navadno 12 7 3 2" xfId="12633" xr:uid="{6639EBCC-6B58-41FB-B084-971AE64EF314}"/>
    <cellStyle name="Navadno 12 7 3 3" xfId="17970" xr:uid="{4FE57C8A-17E6-4AA2-9673-0DA5118DC17B}"/>
    <cellStyle name="Navadno 12 7 4" xfId="6391" xr:uid="{00A38B6F-9250-4170-A7E2-6C5B9C84B47E}"/>
    <cellStyle name="Navadno 12 7 4 2" xfId="11930" xr:uid="{7196084F-8D0F-40D3-B4D8-C4F28BE04810}"/>
    <cellStyle name="Navadno 12 7 4 3" xfId="17267" xr:uid="{A4D18133-39F7-418F-AEF3-F50051F1A1FF}"/>
    <cellStyle name="Navadno 12 7 5" xfId="9854" xr:uid="{C727575D-1E21-477B-B8CE-FE5252E048A4}"/>
    <cellStyle name="Navadno 12 7 6" xfId="15858" xr:uid="{F6057BA8-AEDA-46A8-9222-BEF95FCF6799}"/>
    <cellStyle name="Navadno 12 8" xfId="5370" xr:uid="{8E3FB44B-60C0-452A-A05B-9231B4A79230}"/>
    <cellStyle name="Navadno 12 8 2" xfId="7710" xr:uid="{FF3817BD-2F85-4B46-9077-0CACFB524CFE}"/>
    <cellStyle name="Navadno 12 8 2 2" xfId="13249" xr:uid="{893D7C1D-6056-45DA-92F2-31421197F505}"/>
    <cellStyle name="Navadno 12 8 2 3" xfId="18586" xr:uid="{ACB0AE06-EF8E-4940-85E6-C9309CABDD88}"/>
    <cellStyle name="Navadno 12 8 3" xfId="10963" xr:uid="{C5070690-224A-43C1-B7F1-D91832011A53}"/>
    <cellStyle name="Navadno 12 8 4" xfId="16424" xr:uid="{70C9DF7B-3CFB-46F6-846B-82E2B7357315}"/>
    <cellStyle name="Navadno 12 9" xfId="6954" xr:uid="{6E8365AB-3ED3-41E2-8A5D-2D7296AF8250}"/>
    <cellStyle name="Navadno 12 9 2" xfId="12493" xr:uid="{B165D516-30D6-4CC9-B35C-847193764ACF}"/>
    <cellStyle name="Navadno 12 9 3" xfId="17830" xr:uid="{6BFD0A6D-98F7-4EED-BC6D-D093EEC6E89E}"/>
    <cellStyle name="Navadno 13" xfId="855" xr:uid="{83CE3FE6-DCD9-4C26-93E5-BE932FBA4D8A}"/>
    <cellStyle name="Navadno 13 2" xfId="2830" xr:uid="{88F4FC6F-29E5-4DA8-AB42-1943A781C628}"/>
    <cellStyle name="Navadno 13 2 2" xfId="2831" xr:uid="{6AA4AE1E-D539-41D5-A715-E7F514276163}"/>
    <cellStyle name="Navadno 13 2 2 2" xfId="4493" xr:uid="{6A1882C6-EB0D-4D51-87EC-BFA34053FD87}"/>
    <cellStyle name="Navadno 13 2 2 2 2" xfId="10225" xr:uid="{96BC644E-0DEC-4DB4-B8AA-FB4F101D18EA}"/>
    <cellStyle name="Navadno 13 2 2 3" xfId="9184" xr:uid="{315625EF-6CDC-4124-9C9E-E74920DF6DA3}"/>
    <cellStyle name="Navadno 13 2 3" xfId="4492" xr:uid="{A3B188D0-EDE1-425E-A43F-440B219DEBE7}"/>
    <cellStyle name="Navadno 13 2 3 2" xfId="10224" xr:uid="{8F57F5C1-4877-4ABB-9715-8A34F60D14AC}"/>
    <cellStyle name="Navadno 13 2 4" xfId="9183" xr:uid="{BDB0AB7A-6D34-4359-AEE5-F7FCF6FA4CC8}"/>
    <cellStyle name="Navadno 13 3" xfId="2832" xr:uid="{B3558CBC-235C-4F2E-B1F1-F92457DCB7CF}"/>
    <cellStyle name="Navadno 13 3 2" xfId="4494" xr:uid="{B9C3D6C8-1201-4CF5-9A8E-8A0DA5552D46}"/>
    <cellStyle name="Navadno 13 3 2 2" xfId="10226" xr:uid="{2B7AF7D6-0C2E-44C2-ABF6-61FF3930F697}"/>
    <cellStyle name="Navadno 13 3 3" xfId="9185" xr:uid="{5EB71082-9514-44F9-AC70-50D4224BE9BE}"/>
    <cellStyle name="Navadno 13 4" xfId="4491" xr:uid="{39259F18-9E75-4420-9849-4DCD16C9730A}"/>
    <cellStyle name="Navadno 13 4 2" xfId="10223" xr:uid="{A751E81E-4284-4875-ABDD-27A0AE86BDA5}"/>
    <cellStyle name="Navadno 13 4 3" xfId="19723" xr:uid="{35F05E14-3700-420C-80B1-982C1B3BB1D4}"/>
    <cellStyle name="Navadno 13 5" xfId="9182" xr:uid="{27C9EC7B-B1CD-4642-9700-821F57BC97DA}"/>
    <cellStyle name="Navadno 13 6" xfId="19722" xr:uid="{EA0DE97C-8765-4709-897A-312D3F3A67EB}"/>
    <cellStyle name="Navadno 13 7" xfId="2829" xr:uid="{B150044F-9CE1-449F-937F-77FA45A91568}"/>
    <cellStyle name="Navadno 14" xfId="2" xr:uid="{06598B17-E873-4CAC-B906-0335F901216E}"/>
    <cellStyle name="Navadno 14 2" xfId="2834" xr:uid="{4DD04BDC-4C99-4E5B-904C-08FD3F43F52A}"/>
    <cellStyle name="Navadno 14 2 2" xfId="2835" xr:uid="{BED9B090-51A9-4DB8-829E-63CB7A969E3E}"/>
    <cellStyle name="Navadno 14 2 2 2" xfId="2836" xr:uid="{EA1ECC2B-1DDD-4BAD-87A7-21115A2173FD}"/>
    <cellStyle name="Navadno 14 2 2 2 2" xfId="4498" xr:uid="{CCD7E1B6-D222-4E0B-93EA-DD8731AA7E93}"/>
    <cellStyle name="Navadno 14 2 2 2 2 2" xfId="10230" xr:uid="{4EB2395C-F429-4816-8749-711ADE201DCC}"/>
    <cellStyle name="Navadno 14 2 2 2 3" xfId="9189" xr:uid="{AED2EC1D-8449-45DC-A2B6-F1DF07BF15B8}"/>
    <cellStyle name="Navadno 14 2 2 3" xfId="4497" xr:uid="{3E4429C3-8A75-4EDE-9AA0-74469AD64521}"/>
    <cellStyle name="Navadno 14 2 2 3 2" xfId="10229" xr:uid="{CF99C176-A106-4587-8385-3D6886B2F620}"/>
    <cellStyle name="Navadno 14 2 2 4" xfId="9188" xr:uid="{CD7B12B1-7084-4F25-A599-A1859B419F5A}"/>
    <cellStyle name="Navadno 14 2 3" xfId="2837" xr:uid="{A51AE3FE-CC0F-4270-8625-FAA5EC3416D1}"/>
    <cellStyle name="Navadno 14 2 3 2" xfId="4499" xr:uid="{36EA0AE8-F886-45D1-80CD-49E808CD6386}"/>
    <cellStyle name="Navadno 14 2 3 2 2" xfId="10231" xr:uid="{A143BB3B-29B0-4C08-924C-D51CA1AA48E4}"/>
    <cellStyle name="Navadno 14 2 3 3" xfId="9190" xr:uid="{E3F70198-D037-4CD6-A0EB-11FAA07C7D75}"/>
    <cellStyle name="Navadno 14 2 4" xfId="4496" xr:uid="{7636A0B4-50E9-401F-93D2-E45E32A3AC80}"/>
    <cellStyle name="Navadno 14 2 4 2" xfId="10228" xr:uid="{9C1420D6-8957-4B92-A3FB-7C71EF0AC1DC}"/>
    <cellStyle name="Navadno 14 2 5" xfId="9187" xr:uid="{7AD976D3-6FC9-48C0-8FE9-DAB9D2EF5D53}"/>
    <cellStyle name="Navadno 14 2 6" xfId="19725" xr:uid="{78AC84DD-AF11-4364-98A6-59DB08DC5034}"/>
    <cellStyle name="Navadno 14 3" xfId="2838" xr:uid="{1AC8D43C-2479-4C2B-85A6-8521CD1EE267}"/>
    <cellStyle name="Navadno 14 3 2" xfId="2839" xr:uid="{E69C19BC-6895-44CA-8328-F31F7E661DD3}"/>
    <cellStyle name="Navadno 14 3 2 2" xfId="4501" xr:uid="{519FB3A5-F7F9-41D7-B635-74204FF27035}"/>
    <cellStyle name="Navadno 14 3 2 2 2" xfId="10233" xr:uid="{BDAB9EEA-0E48-4188-9C87-861A590EBD42}"/>
    <cellStyle name="Navadno 14 3 2 3" xfId="9192" xr:uid="{8553D539-37D6-4518-A6B5-1E61A2CEBC41}"/>
    <cellStyle name="Navadno 14 3 3" xfId="4500" xr:uid="{5D8AA0C5-7F23-4E4C-A76F-48C1AFBBFDFF}"/>
    <cellStyle name="Navadno 14 3 3 2" xfId="10232" xr:uid="{2BD11289-3CFC-4F0C-9DE3-75464FD9854D}"/>
    <cellStyle name="Navadno 14 3 4" xfId="9191" xr:uid="{19DDE028-27EF-42BC-BE09-BBDF0B8824D7}"/>
    <cellStyle name="Navadno 14 4" xfId="2840" xr:uid="{FF3BA152-5E83-47FD-ADA4-306CE91F0CCA}"/>
    <cellStyle name="Navadno 14 4 2" xfId="4502" xr:uid="{72193152-560A-4872-8B8E-62D83CE4CDB9}"/>
    <cellStyle name="Navadno 14 4 2 2" xfId="10234" xr:uid="{A09226DC-AE4F-44A6-839F-29E8DFFC72C4}"/>
    <cellStyle name="Navadno 14 4 3" xfId="9193" xr:uid="{4D9F2CB6-5B39-4BA4-ADA2-5817C1C3677C}"/>
    <cellStyle name="Navadno 14 5" xfId="4495" xr:uid="{C38F4D76-31CE-4569-9AEC-D943AC12E018}"/>
    <cellStyle name="Navadno 14 5 2" xfId="10227" xr:uid="{84117983-5E21-4871-87C8-A8E8B16A32B3}"/>
    <cellStyle name="Navadno 14 6" xfId="9186" xr:uid="{35CBFFE4-61C8-45DA-8182-3BD248598474}"/>
    <cellStyle name="Navadno 14 7" xfId="19724" xr:uid="{7A72B7BB-87CA-4D21-BDDF-1A126D41E70D}"/>
    <cellStyle name="Navadno 14 8" xfId="2833" xr:uid="{FCAE3F1C-7879-4ADF-9391-4A8257068292}"/>
    <cellStyle name="Navadno 14 9" xfId="20691" xr:uid="{07B3E7B0-8D71-48C0-B4E6-9836B418F6ED}"/>
    <cellStyle name="Navadno 15" xfId="2841" xr:uid="{8886D4C9-8D31-4626-A43C-3CAD0656703F}"/>
    <cellStyle name="Navadno 15 2" xfId="2842" xr:uid="{D2DABDC0-3747-4D42-A598-53BEB5FABB7A}"/>
    <cellStyle name="Navadno 15 2 2" xfId="2843" xr:uid="{0D695DE4-7083-4566-A326-41C49161976C}"/>
    <cellStyle name="Navadno 15 2 2 2" xfId="2844" xr:uid="{C31DAF9D-A267-4294-AFC1-7EBBE02458C6}"/>
    <cellStyle name="Navadno 15 2 2 2 2" xfId="4506" xr:uid="{DF92E422-3939-41BF-96FD-5548B618BF25}"/>
    <cellStyle name="Navadno 15 2 2 2 2 2" xfId="10238" xr:uid="{568DA78F-C2BC-48F1-9FBD-AAC851C56B63}"/>
    <cellStyle name="Navadno 15 2 2 2 3" xfId="9197" xr:uid="{51312467-9F7E-487E-A6C9-A69849DB0E44}"/>
    <cellStyle name="Navadno 15 2 2 3" xfId="4505" xr:uid="{4ED4F491-374F-4481-8AFD-57C698A4286F}"/>
    <cellStyle name="Navadno 15 2 2 3 2" xfId="10237" xr:uid="{7603C8E4-AC9B-46AA-A155-1D87405D9D69}"/>
    <cellStyle name="Navadno 15 2 2 4" xfId="9196" xr:uid="{943971A1-4FA6-4D42-B5FD-4F05B81C3E0D}"/>
    <cellStyle name="Navadno 15 2 3" xfId="2845" xr:uid="{48C20958-B07B-477C-B7CD-870E38F59465}"/>
    <cellStyle name="Navadno 15 2 3 2" xfId="4507" xr:uid="{123840DB-6B5C-4436-B447-1110D700BB85}"/>
    <cellStyle name="Navadno 15 2 3 2 2" xfId="10239" xr:uid="{4F65F4DB-3BA6-4134-8A86-A0522E6C8040}"/>
    <cellStyle name="Navadno 15 2 3 3" xfId="9198" xr:uid="{ED46182D-F9B2-4011-89B1-0728BCC49A43}"/>
    <cellStyle name="Navadno 15 2 4" xfId="4504" xr:uid="{11699319-AC7A-4232-A5C3-60B8884F13B9}"/>
    <cellStyle name="Navadno 15 2 4 2" xfId="10236" xr:uid="{4DAC154F-3512-4E94-9215-50E19C749F4F}"/>
    <cellStyle name="Navadno 15 2 5" xfId="9195" xr:uid="{68DBCCEA-D24F-41C6-9F40-913E220AAFDE}"/>
    <cellStyle name="Navadno 15 3" xfId="2846" xr:uid="{ED781159-3A96-4821-AB9B-27DB3C3D0BAA}"/>
    <cellStyle name="Navadno 15 3 2" xfId="2847" xr:uid="{B314783A-5361-4B49-9EB6-A63A3BFB8EA2}"/>
    <cellStyle name="Navadno 15 3 2 2" xfId="4509" xr:uid="{E36AAC16-DB4E-4047-AA74-19F1A3AA55C1}"/>
    <cellStyle name="Navadno 15 3 2 2 2" xfId="10241" xr:uid="{9D91FD96-DB21-445D-9EDE-B52C08E9FB3D}"/>
    <cellStyle name="Navadno 15 3 2 3" xfId="9200" xr:uid="{BACD7515-9398-4EA8-8A74-14E11ED3F7BC}"/>
    <cellStyle name="Navadno 15 3 3" xfId="4508" xr:uid="{E7401924-59A4-47D1-9388-8F50BB863E89}"/>
    <cellStyle name="Navadno 15 3 3 2" xfId="10240" xr:uid="{C41B0559-F727-45A1-B8FA-9A8C7F7F0810}"/>
    <cellStyle name="Navadno 15 3 4" xfId="9199" xr:uid="{51A258C6-010D-43E5-9FAF-5C04B976A58B}"/>
    <cellStyle name="Navadno 15 4" xfId="2848" xr:uid="{D19E8FDB-9640-47AD-B52C-3C8B4FBF2BBE}"/>
    <cellStyle name="Navadno 15 4 2" xfId="4510" xr:uid="{2EFCE74E-99BC-4695-A118-EDED765DA70E}"/>
    <cellStyle name="Navadno 15 4 2 2" xfId="10242" xr:uid="{DCEC30F9-30BE-402A-A9C8-2D89DB956C11}"/>
    <cellStyle name="Navadno 15 4 3" xfId="9201" xr:uid="{7A30A39E-3F28-4754-BAA4-EE8DA00023B4}"/>
    <cellStyle name="Navadno 15 5" xfId="4503" xr:uid="{447C9772-F822-4AFE-BF03-D61BD130C18F}"/>
    <cellStyle name="Navadno 15 5 2" xfId="10235" xr:uid="{5227D83E-D515-41C4-8196-E2C9F6FE7768}"/>
    <cellStyle name="Navadno 15 6" xfId="9194" xr:uid="{A9672C3E-479F-42CE-A3B4-8823FC446A2B}"/>
    <cellStyle name="Navadno 15 7" xfId="19726" xr:uid="{ED510A71-97D3-49EE-9ED5-A23A2A024B09}"/>
    <cellStyle name="Navadno 16" xfId="2849" xr:uid="{72FBED71-3EB1-4F2F-99BF-76AF8B2575FA}"/>
    <cellStyle name="Navadno 16 2" xfId="2850" xr:uid="{2384A5C0-E3F9-4FCA-8249-09AACE7B0989}"/>
    <cellStyle name="Navadno 16 2 2" xfId="2851" xr:uid="{6DBCE718-7929-4493-B5DA-CAB1B6C5FF65}"/>
    <cellStyle name="Navadno 16 2 2 2" xfId="2852" xr:uid="{9F59BBEF-E49B-44A7-981A-F218B18DAC1B}"/>
    <cellStyle name="Navadno 16 2 2 2 2" xfId="4514" xr:uid="{3E4248CA-E90B-4EE8-B2CB-9F3ED349C925}"/>
    <cellStyle name="Navadno 16 2 2 2 2 2" xfId="10246" xr:uid="{DE5152F9-215A-43F7-AAE7-8A7F44539641}"/>
    <cellStyle name="Navadno 16 2 2 2 3" xfId="9205" xr:uid="{97C564C7-4953-4A2A-9511-646678C88BB9}"/>
    <cellStyle name="Navadno 16 2 2 3" xfId="4513" xr:uid="{7FFE024C-61DA-46FD-9346-4A170781AF05}"/>
    <cellStyle name="Navadno 16 2 2 3 2" xfId="10245" xr:uid="{82D4FCEA-A7DA-41BB-8709-5AF07DB2D950}"/>
    <cellStyle name="Navadno 16 2 2 4" xfId="9204" xr:uid="{FB8AAB77-F3C6-4F7B-BDF9-DA24348EF923}"/>
    <cellStyle name="Navadno 16 2 3" xfId="2853" xr:uid="{303F241C-DA2A-44E1-9A2E-86696508480F}"/>
    <cellStyle name="Navadno 16 2 3 2" xfId="4515" xr:uid="{39A2C043-38F5-43D9-8674-203412CBAB4E}"/>
    <cellStyle name="Navadno 16 2 3 2 2" xfId="10247" xr:uid="{6FE416D3-3570-414E-9160-9E2FA65F8660}"/>
    <cellStyle name="Navadno 16 2 3 3" xfId="9206" xr:uid="{815E1C11-A92C-48C0-8B77-858460636255}"/>
    <cellStyle name="Navadno 16 2 4" xfId="4512" xr:uid="{5EB82617-F01E-4CBB-965F-0F236587EDF0}"/>
    <cellStyle name="Navadno 16 2 4 2" xfId="10244" xr:uid="{7B522313-0027-47F7-9BDF-65545403134B}"/>
    <cellStyle name="Navadno 16 2 5" xfId="9203" xr:uid="{48959859-6690-4192-9CA1-BE1A6E2A6B59}"/>
    <cellStyle name="Navadno 16 3" xfId="2854" xr:uid="{8510FC01-8705-457F-A752-D8FED878C529}"/>
    <cellStyle name="Navadno 16 3 2" xfId="2855" xr:uid="{5BB67B05-6661-4052-B4E9-71412CC5BB24}"/>
    <cellStyle name="Navadno 16 3 2 2" xfId="4517" xr:uid="{8D16C8A1-1670-46C1-80AA-2A4DAE97CBF6}"/>
    <cellStyle name="Navadno 16 3 2 2 2" xfId="10249" xr:uid="{9547A7B5-D954-408F-B68D-A899F5BE9925}"/>
    <cellStyle name="Navadno 16 3 2 3" xfId="9208" xr:uid="{006E7032-9CCE-4BBF-932F-79C0D34AB252}"/>
    <cellStyle name="Navadno 16 3 3" xfId="4516" xr:uid="{B5B0C601-63C3-40A1-877A-33924CF0BF65}"/>
    <cellStyle name="Navadno 16 3 3 2" xfId="10248" xr:uid="{AE6F2E35-8985-4E3C-8875-2A190707AD17}"/>
    <cellStyle name="Navadno 16 3 4" xfId="9207" xr:uid="{0B5DAE6B-96B0-42C8-BA12-DA2BCBBBAA58}"/>
    <cellStyle name="Navadno 16 4" xfId="2856" xr:uid="{AF46E535-33FB-4C46-A04E-BB56FA731221}"/>
    <cellStyle name="Navadno 16 4 2" xfId="4518" xr:uid="{C831F78F-FEAF-4C94-92CD-9015119CC914}"/>
    <cellStyle name="Navadno 16 4 2 2" xfId="10250" xr:uid="{E08789B5-76E1-4550-B364-78B35A69C519}"/>
    <cellStyle name="Navadno 16 4 3" xfId="9209" xr:uid="{526E7049-DF51-4048-ACD6-97FC071445FE}"/>
    <cellStyle name="Navadno 16 5" xfId="4511" xr:uid="{E3D5FD54-BA25-44BE-9D58-A339181F8732}"/>
    <cellStyle name="Navadno 16 5 2" xfId="10243" xr:uid="{BABBA88D-A7F2-4579-B667-CC283B6F0252}"/>
    <cellStyle name="Navadno 16 6" xfId="9202" xr:uid="{BE1702D1-D232-4839-976A-1C94D895485C}"/>
    <cellStyle name="Navadno 17" xfId="2857" xr:uid="{6DC27E32-AAA6-448E-A264-1F66EBF4BC89}"/>
    <cellStyle name="Navadno 17 2" xfId="2858" xr:uid="{6B1F39D9-4C82-4297-9945-828940EEC094}"/>
    <cellStyle name="Navadno 17 2 2" xfId="2859" xr:uid="{66CD62DB-9F1B-4326-A6B9-CCCE61B74B59}"/>
    <cellStyle name="Navadno 17 2 2 2" xfId="2860" xr:uid="{3BB74391-A74A-4207-9E41-81C1DAADA5C9}"/>
    <cellStyle name="Navadno 17 2 2 2 2" xfId="4522" xr:uid="{3D9B29AE-C3E5-4F06-BB04-5EC24676CCDD}"/>
    <cellStyle name="Navadno 17 2 2 2 2 2" xfId="10254" xr:uid="{09515735-732E-4223-AA55-0857D0403311}"/>
    <cellStyle name="Navadno 17 2 2 2 3" xfId="9213" xr:uid="{00E3BA0A-7BAC-4B32-89EA-F1D4FD7314D4}"/>
    <cellStyle name="Navadno 17 2 2 3" xfId="4521" xr:uid="{98F25FF4-C47D-4212-A8D9-A5331CE3BE19}"/>
    <cellStyle name="Navadno 17 2 2 3 2" xfId="10253" xr:uid="{BA7ED6EC-A1DA-4F0C-9B66-E725F04A7357}"/>
    <cellStyle name="Navadno 17 2 2 4" xfId="9212" xr:uid="{0D9B8A73-842C-452F-B37E-39F21B7BF941}"/>
    <cellStyle name="Navadno 17 2 3" xfId="2861" xr:uid="{5348E0E6-BA2D-4D5C-BC65-037F62DA5E66}"/>
    <cellStyle name="Navadno 17 2 3 2" xfId="4523" xr:uid="{0956D039-AE9B-4034-9007-1336FE6CB633}"/>
    <cellStyle name="Navadno 17 2 3 2 2" xfId="10255" xr:uid="{A5FE76E3-3F60-4D63-AACA-31D45E93374E}"/>
    <cellStyle name="Navadno 17 2 3 3" xfId="9214" xr:uid="{D67F59E6-0CB2-462B-951D-BACBDE3455D1}"/>
    <cellStyle name="Navadno 17 2 4" xfId="4520" xr:uid="{9D5A81B1-09C8-4494-B97C-C9AC3780135B}"/>
    <cellStyle name="Navadno 17 2 4 2" xfId="10252" xr:uid="{4D7C43C9-EF05-43D8-A00A-229B14EE821D}"/>
    <cellStyle name="Navadno 17 2 5" xfId="9211" xr:uid="{4857B464-49EE-4EFD-B95B-DF4F0F879536}"/>
    <cellStyle name="Navadno 17 3" xfId="2862" xr:uid="{4FB62590-21BF-47C5-A7B4-C21C0C3B34EA}"/>
    <cellStyle name="Navadno 17 3 2" xfId="2863" xr:uid="{EBB93049-7ADA-4479-A44A-FA7884C420D2}"/>
    <cellStyle name="Navadno 17 3 2 2" xfId="4525" xr:uid="{CD0CBEBF-15F6-40C2-A5A7-B76C6ED8C633}"/>
    <cellStyle name="Navadno 17 3 2 2 2" xfId="10257" xr:uid="{0FFCD652-9CE9-495C-9BAE-BF828CF85C3C}"/>
    <cellStyle name="Navadno 17 3 2 3" xfId="9216" xr:uid="{AFCC92CE-0410-4D1B-9208-ECF9B66C4F36}"/>
    <cellStyle name="Navadno 17 3 3" xfId="4524" xr:uid="{FA60A9DF-D073-4429-990D-8E08800AC837}"/>
    <cellStyle name="Navadno 17 3 3 2" xfId="10256" xr:uid="{E7BAC290-E90C-4C13-B1FB-90C111F4271F}"/>
    <cellStyle name="Navadno 17 3 4" xfId="9215" xr:uid="{67DA7386-7FED-45BC-BF06-8ED36B6628D4}"/>
    <cellStyle name="Navadno 17 4" xfId="2864" xr:uid="{A0BD59F3-324B-4676-9D1E-967877C91064}"/>
    <cellStyle name="Navadno 17 4 2" xfId="4526" xr:uid="{C015C272-073E-4EA8-A7DA-4CB961E528B6}"/>
    <cellStyle name="Navadno 17 4 2 2" xfId="10258" xr:uid="{38BE232E-0869-4175-8682-DDB5EB6D4D2A}"/>
    <cellStyle name="Navadno 17 4 3" xfId="9217" xr:uid="{83BEFF2A-19F2-49DE-8B62-BFB441559C3D}"/>
    <cellStyle name="Navadno 17 5" xfId="4519" xr:uid="{61CA5557-656D-4058-9979-F957CAF1A93A}"/>
    <cellStyle name="Navadno 17 5 2" xfId="10251" xr:uid="{96FCA1C4-B2C5-43D0-9537-E143AD2FD08F}"/>
    <cellStyle name="Navadno 17 6" xfId="9210" xr:uid="{C68182F7-6838-4280-AA64-DA3FD0CADE59}"/>
    <cellStyle name="Navadno 17 7" xfId="19727" xr:uid="{5A2C1CAC-E7B1-42C0-A8C8-E3013F534FA2}"/>
    <cellStyle name="Navadno 18" xfId="2865" xr:uid="{2A39B2D8-1461-487A-A46F-BEE82CE2F4EA}"/>
    <cellStyle name="Navadno 18 2" xfId="2866" xr:uid="{9FE1B11C-D2FB-4809-829D-8A0A2904BB01}"/>
    <cellStyle name="Navadno 18 2 2" xfId="2867" xr:uid="{089B6726-081A-4C0C-9E87-FEBD0EB26B83}"/>
    <cellStyle name="Navadno 18 2 2 2" xfId="2868" xr:uid="{523D921F-0C4D-45B6-B757-BF88873EA600}"/>
    <cellStyle name="Navadno 18 2 2 2 2" xfId="4530" xr:uid="{23CE4317-2BE5-4D43-ACE5-EA233ACBFC76}"/>
    <cellStyle name="Navadno 18 2 2 2 2 2" xfId="10262" xr:uid="{C255D86E-5A02-4E61-B95E-A0E3FB537AFE}"/>
    <cellStyle name="Navadno 18 2 2 2 3" xfId="9221" xr:uid="{5A44DB4D-EAFF-4DFA-BBF9-572C3AF774ED}"/>
    <cellStyle name="Navadno 18 2 2 3" xfId="4529" xr:uid="{6B290716-6060-4672-94F7-54C384E296DA}"/>
    <cellStyle name="Navadno 18 2 2 3 2" xfId="10261" xr:uid="{856FB98F-328B-4A8D-9754-2B7789A461E3}"/>
    <cellStyle name="Navadno 18 2 2 4" xfId="9220" xr:uid="{F443DD53-0212-4695-A8D4-18FA4980891B}"/>
    <cellStyle name="Navadno 18 2 3" xfId="2869" xr:uid="{2C775767-47F6-4CA8-B54B-10AC8D9D2980}"/>
    <cellStyle name="Navadno 18 2 3 2" xfId="4531" xr:uid="{D006BC7A-3739-47C5-9289-453152D47E0A}"/>
    <cellStyle name="Navadno 18 2 3 2 2" xfId="10263" xr:uid="{7BD72377-51FB-4CAC-9C33-E8A9D5F76305}"/>
    <cellStyle name="Navadno 18 2 3 3" xfId="9222" xr:uid="{A2EEF07B-EB39-4939-AB38-03C3DA7F3DFC}"/>
    <cellStyle name="Navadno 18 2 4" xfId="4528" xr:uid="{35E4C346-4661-4170-A229-376657AE63BD}"/>
    <cellStyle name="Navadno 18 2 4 2" xfId="10260" xr:uid="{70141531-FAA3-465A-AFE5-4979407977F5}"/>
    <cellStyle name="Navadno 18 2 5" xfId="9219" xr:uid="{78851914-24C0-43EF-92BA-03AE228B0CC0}"/>
    <cellStyle name="Navadno 18 3" xfId="2870" xr:uid="{CC1366FA-8ADA-48C6-B261-C2373A72B801}"/>
    <cellStyle name="Navadno 18 3 2" xfId="2871" xr:uid="{AAE850EC-FF68-41BB-BF81-EF34866A8F49}"/>
    <cellStyle name="Navadno 18 3 2 2" xfId="4533" xr:uid="{8B2EEE76-9050-4BBE-B206-9E88025EEB3A}"/>
    <cellStyle name="Navadno 18 3 2 2 2" xfId="10265" xr:uid="{AFAE9AB0-E924-4972-BF34-23E02739BE51}"/>
    <cellStyle name="Navadno 18 3 2 3" xfId="9224" xr:uid="{F42DD43E-AF85-4A07-8C9B-E83A2EA36177}"/>
    <cellStyle name="Navadno 18 3 3" xfId="4532" xr:uid="{78D1972D-34A6-4AF6-B39C-95AD1DB0E2DA}"/>
    <cellStyle name="Navadno 18 3 3 2" xfId="10264" xr:uid="{7DAB310D-369D-433F-8DA4-2D70FA37CC6E}"/>
    <cellStyle name="Navadno 18 3 4" xfId="9223" xr:uid="{322A5DA3-BDCD-4DCE-9DE5-00F3CC8E11C0}"/>
    <cellStyle name="Navadno 18 4" xfId="2872" xr:uid="{B01DE16D-02F2-4F2C-BA7C-A4CC140730D5}"/>
    <cellStyle name="Navadno 18 4 2" xfId="4534" xr:uid="{264A8470-3C63-45CA-9581-04AD3559771E}"/>
    <cellStyle name="Navadno 18 4 2 2" xfId="10266" xr:uid="{DF12F715-23EF-4AC7-A6FC-DD7CE24F31B3}"/>
    <cellStyle name="Navadno 18 4 3" xfId="9225" xr:uid="{E661FAF5-92E1-4E47-8A73-FB1656E41B7C}"/>
    <cellStyle name="Navadno 18 5" xfId="4527" xr:uid="{70B38F36-EA63-42E9-8491-0CA415941837}"/>
    <cellStyle name="Navadno 18 5 2" xfId="10259" xr:uid="{40A78032-8D2D-4241-B27E-7D783B46EC73}"/>
    <cellStyle name="Navadno 18 6" xfId="9218" xr:uid="{1E3DF19E-E182-4394-9D07-80BA1EDE5C23}"/>
    <cellStyle name="Navadno 19" xfId="2873" xr:uid="{4C55CBF7-1D20-4256-AE85-34837632635B}"/>
    <cellStyle name="Navadno 19 2" xfId="2874" xr:uid="{4FCF8A3C-4967-4A66-B9C0-287B98295D1B}"/>
    <cellStyle name="Navadno 19 2 2" xfId="4536" xr:uid="{A7A26F70-82DF-4C9A-BAF2-9A72E2E789E3}"/>
    <cellStyle name="Navadno 19 2 2 2" xfId="10268" xr:uid="{FEA6EEAD-679B-4351-92EE-A92E9DC8E93B}"/>
    <cellStyle name="Navadno 19 2 3" xfId="9227" xr:uid="{F084DB31-0FCC-4E28-BE56-041D80A22050}"/>
    <cellStyle name="Navadno 19 3" xfId="4535" xr:uid="{CD0AD539-B54C-48E5-8B32-77FF237B75B1}"/>
    <cellStyle name="Navadno 19 3 2" xfId="10267" xr:uid="{209B37D8-2EB0-4E49-8EEC-C5BC641323AD}"/>
    <cellStyle name="Navadno 19 4" xfId="9226" xr:uid="{D2E2BD65-2493-4138-910B-061B016D5D3A}"/>
    <cellStyle name="Navadno 19_zahtevek" xfId="19728" xr:uid="{8436775E-F859-4E73-8874-2592649A0888}"/>
    <cellStyle name="Navadno 2" xfId="856" xr:uid="{A76ECC3A-CC84-4586-BF03-E97F05FEE5DF}"/>
    <cellStyle name="Navadno 2 10" xfId="5193" xr:uid="{CEA0EECF-FCA6-450E-AC64-8BF575211B42}"/>
    <cellStyle name="Navadno 2 11" xfId="5191" xr:uid="{0030DBD0-005F-4133-A0A3-225055AC4840}"/>
    <cellStyle name="Navadno 2 12" xfId="5206" xr:uid="{EB4BBFDA-72AA-4510-B66B-3F635502EEE4}"/>
    <cellStyle name="Navadno 2 13" xfId="5208" xr:uid="{49554ADA-71A6-46E6-9F6F-8CBD196DBA4F}"/>
    <cellStyle name="Navadno 2 13 2" xfId="7612" xr:uid="{B8988128-19ED-44A9-8B4E-F777F895AA10}"/>
    <cellStyle name="Navadno 2 13 2 2" xfId="13151" xr:uid="{FC62CD8F-61E9-4CF3-94C4-210B2E9A8650}"/>
    <cellStyle name="Navadno 2 13 2 3" xfId="18488" xr:uid="{17093D9A-390D-4C7A-BDBE-9D91BED10EE3}"/>
    <cellStyle name="Navadno 2 13 3" xfId="10883" xr:uid="{BCEA90CB-CF35-4DD9-90A0-28E47B17DB37}"/>
    <cellStyle name="Navadno 2 13 4" xfId="16376" xr:uid="{D5ABC9B1-5003-463A-A348-AB473F3304D4}"/>
    <cellStyle name="Navadno 2 14" xfId="8871" xr:uid="{7A381D47-BE0A-4930-BCC2-1C3162B9A1EF}"/>
    <cellStyle name="Navadno 2 15" xfId="15670" xr:uid="{B0688711-F9CF-47A2-A3F6-9CF656E7C97A}"/>
    <cellStyle name="Navadno 2 16" xfId="19876" xr:uid="{F706F816-6D1F-409A-B6E1-1C7989C8E45E}"/>
    <cellStyle name="Navadno 2 2" xfId="857" xr:uid="{F431E075-8F84-4DCA-8D8B-FDE3279CA3AB}"/>
    <cellStyle name="Navadno 2 2 2" xfId="858" xr:uid="{2A88AC59-7C0A-47AE-9D29-D41612B83FCC}"/>
    <cellStyle name="Navadno 2 2 2 2" xfId="859" xr:uid="{635D88D7-9E9E-4E10-877C-3A3C2FE9E281}"/>
    <cellStyle name="Navadno 2 2 2 2 2" xfId="2876" xr:uid="{88BE0750-045E-4235-96EF-A3FDCA0E9549}"/>
    <cellStyle name="Navadno 2 2 2 2 2 2" xfId="4541" xr:uid="{2D9C2680-D2E2-4E94-BAEA-C695152B902B}"/>
    <cellStyle name="Navadno 2 2 2 2 2 2 2" xfId="10273" xr:uid="{93BA0845-00C1-4A2B-AAAB-6465CE605085}"/>
    <cellStyle name="Navadno 2 2 2 2 2 3" xfId="9229" xr:uid="{13B79AE8-9712-450D-8FF7-59A97B0D3457}"/>
    <cellStyle name="Navadno 2 2 2 2 3" xfId="4540" xr:uid="{1165E220-4C92-4EEB-849E-BD1050D97F29}"/>
    <cellStyle name="Navadno 2 2 2 2 3 2" xfId="10272" xr:uid="{2BE18F03-1AD0-4243-B340-AD809BA08F18}"/>
    <cellStyle name="Navadno 2 2 2 2 4" xfId="5172" xr:uid="{5664E72A-DB67-4CC7-B5AE-07B5E1F6F5C6}"/>
    <cellStyle name="Navadno 2 2 2 2 5" xfId="9228" xr:uid="{DF422BED-C71F-4764-BA74-EBAA55A34C5C}"/>
    <cellStyle name="Navadno 2 2 2 2 6" xfId="2875" xr:uid="{B6D51831-BD33-4C71-8EE8-469650DEAA95}"/>
    <cellStyle name="Navadno 2 2 2 2 7" xfId="20692" xr:uid="{157B5E85-DEFE-423F-80DE-335AB5EEC5AF}"/>
    <cellStyle name="Navadno 2 2 2 3" xfId="860" xr:uid="{022D511D-426D-4A40-AC4D-03F03E88EF83}"/>
    <cellStyle name="Navadno 2 2 2 3 2" xfId="861" xr:uid="{D2E1BE4F-8807-47FC-B8EB-5A3578E1D1C6}"/>
    <cellStyle name="Navadno 2 2 2 3 2 2" xfId="862" xr:uid="{E20C77CE-21E3-4B93-BA25-6DEB764B8A6E}"/>
    <cellStyle name="Navadno 2 2 2 3 3" xfId="9230" xr:uid="{EDAAF052-0381-4849-AC82-4F19E5E083E5}"/>
    <cellStyle name="Navadno 2 2 2 4" xfId="4539" xr:uid="{E54CF7E6-13F7-4C4D-A12C-56D9472903E2}"/>
    <cellStyle name="Navadno 2 2 2 4 2" xfId="10271" xr:uid="{866B9130-1B87-4B2E-9EDE-618429F9AD31}"/>
    <cellStyle name="Navadno 2 2 2 5" xfId="8872" xr:uid="{6462CBB9-F52D-4162-B232-F37138B6DEA8}"/>
    <cellStyle name="Navadno 2 2 2 6" xfId="19730" xr:uid="{303D2F72-DB01-4E19-95F0-D807D886DEC7}"/>
    <cellStyle name="Navadno 2 2 3" xfId="863" xr:uid="{64D4E099-A790-4A1E-960D-6A37BF7357BE}"/>
    <cellStyle name="Navadno 2 2 3 2" xfId="864" xr:uid="{7B1D27DC-F54E-418B-871E-84454DC3F343}"/>
    <cellStyle name="Navadno 2 2 3 2 2" xfId="2879" xr:uid="{5A00D326-C134-4B42-986D-BCE088C064E0}"/>
    <cellStyle name="Navadno 2 2 3 2 2 2" xfId="4544" xr:uid="{E35CCC5E-392C-4F0C-BC57-B58663EA74B5}"/>
    <cellStyle name="Navadno 2 2 3 2 2 2 2" xfId="10276" xr:uid="{788E2F55-6F04-4D74-9EE7-4FDBCF975AE8}"/>
    <cellStyle name="Navadno 2 2 3 2 2 3" xfId="9233" xr:uid="{9F9EC436-F05B-449D-ADA1-7A843CB1EA9B}"/>
    <cellStyle name="Navadno 2 2 3 2 3" xfId="4543" xr:uid="{B4C18B04-F3AF-47F9-A971-4E0C0E957A6C}"/>
    <cellStyle name="Navadno 2 2 3 2 3 2" xfId="10275" xr:uid="{25452378-7ACC-43AA-BC01-54486B508B3D}"/>
    <cellStyle name="Navadno 2 2 3 2 4" xfId="9232" xr:uid="{F6BEE939-A03D-4B9E-9EC0-EA3FBA53C14A}"/>
    <cellStyle name="Navadno 2 2 3 2 5" xfId="2878" xr:uid="{37D9059B-581F-434E-83C3-6A9A4A2C60C9}"/>
    <cellStyle name="Navadno 2 2 3 3" xfId="2880" xr:uid="{A7293D86-66E9-4D61-8B61-9E37C71BB5F5}"/>
    <cellStyle name="Navadno 2 2 3 3 2" xfId="4545" xr:uid="{C9C8DC63-3B96-4A3F-9CBE-BCCEF1141EC6}"/>
    <cellStyle name="Navadno 2 2 3 3 2 2" xfId="10277" xr:uid="{CD07D25C-1852-46FA-B15A-B1F8C3CA79EB}"/>
    <cellStyle name="Navadno 2 2 3 3 3" xfId="9234" xr:uid="{EB0E15AF-4692-4A66-B618-1AC03B591B14}"/>
    <cellStyle name="Navadno 2 2 3 4" xfId="4542" xr:uid="{2333DD1F-045F-464B-AA42-60EC0779D5D1}"/>
    <cellStyle name="Navadno 2 2 3 4 2" xfId="10274" xr:uid="{80743A8D-6E78-4814-89EE-0C663F179DA6}"/>
    <cellStyle name="Navadno 2 2 3 5" xfId="9231" xr:uid="{0703E180-CC6A-4872-BD16-C2B793B8290B}"/>
    <cellStyle name="Navadno 2 2 3 6" xfId="19731" xr:uid="{DD89503F-E447-44FA-9A6E-438AD213E4C7}"/>
    <cellStyle name="Navadno 2 2 3 7" xfId="2877" xr:uid="{9344C7CA-386F-4B87-A8C0-0CF8AF265D0D}"/>
    <cellStyle name="Navadno 2 2 4" xfId="865" xr:uid="{70AF77D3-232A-4DB2-BFB2-74F866A95220}"/>
    <cellStyle name="Navadno 2 2 4 2" xfId="2882" xr:uid="{B747FFAA-5B2D-4F12-86A1-0A292C95DA0A}"/>
    <cellStyle name="Navadno 2 2 4 2 2" xfId="2883" xr:uid="{88C6CF77-2431-4845-9F14-4B4CA7FB97D7}"/>
    <cellStyle name="Navadno 2 2 4 2 2 2" xfId="4548" xr:uid="{B2FDC6CF-4DF3-4F46-9D8D-65440BAD06A6}"/>
    <cellStyle name="Navadno 2 2 4 2 2 2 2" xfId="10280" xr:uid="{BEA903C7-105C-45B2-ACD1-2DAAEC61B09C}"/>
    <cellStyle name="Navadno 2 2 4 2 2 3" xfId="9237" xr:uid="{0C7EA715-617F-4E5F-8DFF-9319A073CF81}"/>
    <cellStyle name="Navadno 2 2 4 2 3" xfId="4547" xr:uid="{E2BAFB1E-4894-45D4-8C88-01749FC7825C}"/>
    <cellStyle name="Navadno 2 2 4 2 3 2" xfId="10279" xr:uid="{8A6CEBDC-4C81-4BA1-9B6D-94AD960FA6CB}"/>
    <cellStyle name="Navadno 2 2 4 2 4" xfId="9236" xr:uid="{C304CAFE-DE99-46DD-B400-EA621346A9FE}"/>
    <cellStyle name="Navadno 2 2 4 3" xfId="2884" xr:uid="{9325E83C-A748-4F1A-ACB1-920D6BB22E54}"/>
    <cellStyle name="Navadno 2 2 4 3 2" xfId="4549" xr:uid="{FE809690-A9CF-489D-96E5-E86CC59E0072}"/>
    <cellStyle name="Navadno 2 2 4 3 2 2" xfId="10281" xr:uid="{06AD0D24-2E66-4656-9025-6208B870696B}"/>
    <cellStyle name="Navadno 2 2 4 3 3" xfId="9238" xr:uid="{450BEE08-E11E-4970-9F4D-3BB774D30480}"/>
    <cellStyle name="Navadno 2 2 4 4" xfId="4546" xr:uid="{179DCA4D-4125-489D-B194-03A8B78E3239}"/>
    <cellStyle name="Navadno 2 2 4 4 2" xfId="10278" xr:uid="{E6CEE6FC-90D4-4DCC-B463-213176C4D32D}"/>
    <cellStyle name="Navadno 2 2 4 5" xfId="9235" xr:uid="{C1FD1427-12BF-42F1-B4BC-979D8703AB54}"/>
    <cellStyle name="Navadno 2 2 4 6" xfId="2881" xr:uid="{4EF07DA5-1DAE-43F2-A29D-547D0945ED21}"/>
    <cellStyle name="Navadno 2 2 4 7" xfId="20693" xr:uid="{22D644C5-32C7-49CB-9602-2877EB767797}"/>
    <cellStyle name="Navadno 2 2 5" xfId="2885" xr:uid="{29987BB7-29E0-4A26-AB12-2784CAD68C84}"/>
    <cellStyle name="Navadno 2 2 5 2" xfId="2886" xr:uid="{7A1F7EBD-54C5-4CD9-9DF7-1E374560DD9E}"/>
    <cellStyle name="Navadno 2 2 5 2 2" xfId="4551" xr:uid="{26894418-4469-467C-A194-7A8666699ED7}"/>
    <cellStyle name="Navadno 2 2 5 2 2 2" xfId="10283" xr:uid="{523B8A18-2ABC-421B-9294-E92156918831}"/>
    <cellStyle name="Navadno 2 2 5 2 3" xfId="9240" xr:uid="{9B59DDDB-8F03-4E5E-8378-316B8A003E6F}"/>
    <cellStyle name="Navadno 2 2 5 3" xfId="4550" xr:uid="{551CEBB0-C9EB-4372-99EA-3991DDFE6AB2}"/>
    <cellStyle name="Navadno 2 2 5 3 2" xfId="10282" xr:uid="{A91625F8-D026-4225-973F-252DECEA4B7F}"/>
    <cellStyle name="Navadno 2 2 5 4" xfId="9239" xr:uid="{8B6D4C16-8DF1-4DC7-AD28-6040946DEE6D}"/>
    <cellStyle name="Navadno 2 2 6" xfId="2887" xr:uid="{0763575E-5DF1-464F-B7A6-D4C272A55CDE}"/>
    <cellStyle name="Navadno 2 2 6 2" xfId="4552" xr:uid="{3B78BBC8-4A74-4A92-B191-4A0BB614D4BF}"/>
    <cellStyle name="Navadno 2 2 6 2 2" xfId="10284" xr:uid="{D909B843-6EA0-4AD6-A747-2D3311C552BD}"/>
    <cellStyle name="Navadno 2 2 6 3" xfId="9241" xr:uid="{5506369D-4129-4BCD-8FAD-EC693466E5EA}"/>
    <cellStyle name="Navadno 2 2 7" xfId="4538" xr:uid="{22173BE4-D6E3-4392-BDA2-DEFD07AC88E5}"/>
    <cellStyle name="Navadno 2 2 7 2" xfId="10270" xr:uid="{87DD5EF7-6B79-415B-88DF-8A45B322FCCA}"/>
    <cellStyle name="Navadno 2 2 8" xfId="5171" xr:uid="{FFC8D992-9ADB-4966-80A7-24864CDC0795}"/>
    <cellStyle name="Navadno 2 2_II.  MONITORING" xfId="866" xr:uid="{BD209F65-4866-4F1E-8347-D5550AF41D20}"/>
    <cellStyle name="Navadno 2 3" xfId="867" xr:uid="{D6BF7B2C-4188-408F-9420-6F132BFB3CE0}"/>
    <cellStyle name="Navadno 2 3 2" xfId="868" xr:uid="{AF7B46F9-B975-4FAB-AB82-DFC0F5667934}"/>
    <cellStyle name="Navadno 2 3 2 2" xfId="869" xr:uid="{9E4A26C1-E1A7-479F-822D-6D849F4B46E3}"/>
    <cellStyle name="Navadno 2 3 2 2 2" xfId="870" xr:uid="{D230227F-928C-428E-A72C-EE909CC85BF4}"/>
    <cellStyle name="Navadno 2 3 2 2 2 2" xfId="4555" xr:uid="{FE4AF39B-7B1D-4EBD-995A-091B8A863724}"/>
    <cellStyle name="Navadno 2 3 2 2 2 2 2" xfId="10287" xr:uid="{4C5A7DB1-40ED-453E-A065-FF9DD31B327E}"/>
    <cellStyle name="Navadno 2 3 2 2 2 3" xfId="9244" xr:uid="{5AAFB464-4CB8-4596-9DB0-30294886B026}"/>
    <cellStyle name="Navadno 2 3 2 2 2 4" xfId="2891" xr:uid="{6E875ABC-9DA2-4C2A-8341-6CD4DF256211}"/>
    <cellStyle name="Navadno 2 3 2 2 3" xfId="4554" xr:uid="{21FCDA63-DE10-4B22-94C4-089ACB6504B6}"/>
    <cellStyle name="Navadno 2 3 2 2 3 2" xfId="10286" xr:uid="{150BEA81-6934-42F2-95F3-F9C59BFE5C01}"/>
    <cellStyle name="Navadno 2 3 2 2 4" xfId="9243" xr:uid="{C461ED33-3D15-42DC-94B3-6FEBE9EA062D}"/>
    <cellStyle name="Navadno 2 3 2 2 5" xfId="2890" xr:uid="{C1166F1A-1E3B-414C-8E93-2D76D03F66EF}"/>
    <cellStyle name="Navadno 2 3 2 2 6" xfId="20696" xr:uid="{CA0126CC-2BCE-4D92-A84A-9322025F9DCC}"/>
    <cellStyle name="Navadno 2 3 2 3" xfId="2892" xr:uid="{FEAA943A-B277-4C42-AA8B-1032887AB5BD}"/>
    <cellStyle name="Navadno 2 3 2 3 2" xfId="4556" xr:uid="{0A75C31B-4E68-4B01-BF2A-F0788C9E7660}"/>
    <cellStyle name="Navadno 2 3 2 3 2 2" xfId="10288" xr:uid="{3A38FE8A-1577-4E68-AD38-36E9DC9F25CA}"/>
    <cellStyle name="Navadno 2 3 2 3 3" xfId="9245" xr:uid="{C40D9916-4017-4C6A-A4CA-A0DD05D7C1D5}"/>
    <cellStyle name="Navadno 2 3 2 4" xfId="4553" xr:uid="{82A6BA03-7706-4BF7-862E-19069E6D7E16}"/>
    <cellStyle name="Navadno 2 3 2 4 2" xfId="10285" xr:uid="{55E64AA9-FCAF-46B0-9884-2FF6B4E4A93F}"/>
    <cellStyle name="Navadno 2 3 2 5" xfId="9242" xr:uid="{D29AB039-8CED-4E21-816F-84418178962F}"/>
    <cellStyle name="Navadno 2 3 2 6" xfId="19733" xr:uid="{CC68A995-719C-469E-A3AD-ACBD7760BBF9}"/>
    <cellStyle name="Navadno 2 3 2 7" xfId="2889" xr:uid="{7457363C-2BEC-420B-B2BB-BC6E2EBF7D50}"/>
    <cellStyle name="Navadno 2 3 2 8" xfId="20695" xr:uid="{C67602D5-D3CE-4035-BF86-0EFCBCCF1E7E}"/>
    <cellStyle name="Navadno 2 3 3" xfId="871" xr:uid="{6E51BEA9-D2ED-44F0-9A2C-E8779F4BE31E}"/>
    <cellStyle name="Navadno 2 3 3 2" xfId="2893" xr:uid="{94DAD1BD-FF7B-49ED-A772-EC17E0F1B8DD}"/>
    <cellStyle name="Navadno 2 3 3 3" xfId="20697" xr:uid="{8A80C440-C1F7-4C48-9F56-0F8807288356}"/>
    <cellStyle name="Navadno 2 3 4" xfId="872" xr:uid="{4F56ADF8-D02F-4A62-9715-C9E4E86248A2}"/>
    <cellStyle name="Navadno 2 3 4 2" xfId="2894" xr:uid="{A884F7CE-2721-4E54-A845-021A53A4F475}"/>
    <cellStyle name="Navadno 2 3 4 3" xfId="20698" xr:uid="{EB7159AD-3BB4-492C-AED2-79C63B89803E}"/>
    <cellStyle name="Navadno 2 3 5" xfId="19732" xr:uid="{7D34CA7B-238D-4010-A3DC-02A6B4085C90}"/>
    <cellStyle name="Navadno 2 3 6" xfId="2888" xr:uid="{F01E1358-C32E-42BB-985C-1D12BC20DA9E}"/>
    <cellStyle name="Navadno 2 3 7" xfId="20694" xr:uid="{23165CE8-95AA-47B0-942B-475A41EC370C}"/>
    <cellStyle name="Navadno 2 3_zahtevek" xfId="19734" xr:uid="{4FB01F6D-6AB9-42F0-9F6D-25EBCB2A927B}"/>
    <cellStyle name="Navadno 2 4" xfId="873" xr:uid="{9A8098A6-2B62-4EE8-82A8-0310BADB6B08}"/>
    <cellStyle name="Navadno 2 4 2" xfId="2896" xr:uid="{FE854AED-AA9A-4A0E-98B9-C46369C8E696}"/>
    <cellStyle name="Navadno 2 4 2 2" xfId="2897" xr:uid="{29E6AC57-BAE7-46DC-B878-BF5DE73374FA}"/>
    <cellStyle name="Navadno 2 4 2 2 2" xfId="4559" xr:uid="{03E05FD6-777A-4D53-9DB9-DC9F203DB4B7}"/>
    <cellStyle name="Navadno 2 4 2 2 2 2" xfId="10291" xr:uid="{3239476B-85B6-4BBB-8327-3946D1F15711}"/>
    <cellStyle name="Navadno 2 4 2 2 3" xfId="9248" xr:uid="{CA02CCE7-4099-4374-ABD9-6F703B6CC1D1}"/>
    <cellStyle name="Navadno 2 4 2 3" xfId="4558" xr:uid="{5397415B-DAE5-4A10-B326-1781A84246F5}"/>
    <cellStyle name="Navadno 2 4 2 3 2" xfId="10290" xr:uid="{71830AA2-635E-4575-A5BF-DBAC9812CF50}"/>
    <cellStyle name="Navadno 2 4 2 4" xfId="9247" xr:uid="{B8DFBE87-2C4D-4161-9570-E0835B2B8D10}"/>
    <cellStyle name="Navadno 2 4 2 5" xfId="19736" xr:uid="{ADD11CE4-D190-4AF6-BB9D-3F4A6DD2F595}"/>
    <cellStyle name="Navadno 2 4 3" xfId="2898" xr:uid="{2C35E39A-87DC-4146-A6F8-4217B79568C3}"/>
    <cellStyle name="Navadno 2 4 3 2" xfId="4560" xr:uid="{E5143E3E-C747-49FC-9B1A-6F1B2F3707F4}"/>
    <cellStyle name="Navadno 2 4 3 2 2" xfId="10292" xr:uid="{70DBED3D-02F9-4CE6-B608-F56AE24E50DD}"/>
    <cellStyle name="Navadno 2 4 3 3" xfId="9249" xr:uid="{9B78E80F-B88D-43E8-A80D-D7AD46F2B634}"/>
    <cellStyle name="Navadno 2 4 3 4" xfId="19737" xr:uid="{2D33CB88-C1AE-462F-8F2B-0644219A07FE}"/>
    <cellStyle name="Navadno 2 4 4" xfId="4557" xr:uid="{3C9AA0A4-4BAE-4CE0-AE94-C237E92DF503}"/>
    <cellStyle name="Navadno 2 4 4 2" xfId="10289" xr:uid="{8EC79190-A139-4F41-BDEA-46B8D843661E}"/>
    <cellStyle name="Navadno 2 4 5" xfId="9246" xr:uid="{79781555-28F9-43A8-B4BE-93A82EFE2EC2}"/>
    <cellStyle name="Navadno 2 4 6" xfId="19735" xr:uid="{7C84C16C-C3A7-457E-98E0-BEE9FBD5FDAD}"/>
    <cellStyle name="Navadno 2 4 7" xfId="2895" xr:uid="{489BFD64-C7CA-429B-8933-3EC14A3ADB24}"/>
    <cellStyle name="Navadno 2 4 8" xfId="20699" xr:uid="{ADA0C905-75EB-46DC-BAD6-5E1287A667CA}"/>
    <cellStyle name="Navadno 2 4_zahtevek" xfId="19738" xr:uid="{B2F1BCF0-DF37-4F72-BBD7-479CCA0BEDC2}"/>
    <cellStyle name="Navadno 2 5" xfId="874" xr:uid="{40DD98AC-445E-4698-B733-5C902EBCA43C}"/>
    <cellStyle name="Navadno 2 5 2" xfId="2900" xr:uid="{79C5E4FF-C13B-408C-B2F4-8F5EFB140387}"/>
    <cellStyle name="Navadno 2 5 3" xfId="2901" xr:uid="{C50B4DC0-54BD-4CEC-BFC2-3BA1838EA19D}"/>
    <cellStyle name="Navadno 2 5 4" xfId="19739" xr:uid="{F3B5A0B4-7BA7-4CF8-97FE-128520AE5A62}"/>
    <cellStyle name="Navadno 2 5 5" xfId="2899" xr:uid="{454CC130-C2B1-4277-8FD5-7E8637027A62}"/>
    <cellStyle name="Navadno 2 5 6" xfId="20700" xr:uid="{FE4ECAA1-0B34-414F-B256-6A8073F92BAA}"/>
    <cellStyle name="Navadno 2 51" xfId="19740" xr:uid="{F28E3B96-426D-43A6-97F7-E9ABE6CD8F6E}"/>
    <cellStyle name="Navadno 2 6" xfId="875" xr:uid="{5E00DFAC-001B-4460-8B07-773BA5DC4BDE}"/>
    <cellStyle name="Navadno 2 6 2" xfId="2903" xr:uid="{FEFB56DE-33C3-4BC4-9197-36F99E34BD82}"/>
    <cellStyle name="Navadno 2 6 2 2" xfId="4562" xr:uid="{29899A9C-894E-49C1-BAC5-5129420CCBFE}"/>
    <cellStyle name="Navadno 2 6 2 2 2" xfId="10294" xr:uid="{3402A6C5-C939-47D4-A25E-C6C51F8AF086}"/>
    <cellStyle name="Navadno 2 6 2 3" xfId="9251" xr:uid="{27E18CCA-8AF0-4A22-8200-DAB2ECF86BE1}"/>
    <cellStyle name="Navadno 2 6 3" xfId="4561" xr:uid="{61F4A4AE-1A43-4DC7-84A9-B5A1ECFD228B}"/>
    <cellStyle name="Navadno 2 6 3 2" xfId="10293" xr:uid="{2EF2097B-DF8E-4A1F-A7F1-D7293C0EE9BD}"/>
    <cellStyle name="Navadno 2 6 4" xfId="9250" xr:uid="{A34388D6-86FD-4BAC-9B64-C4F6BE32E96C}"/>
    <cellStyle name="Navadno 2 6 5" xfId="19741" xr:uid="{ECB731D4-2D37-4E42-9966-6F3CABE4832D}"/>
    <cellStyle name="Navadno 2 6 6" xfId="2902" xr:uid="{8E68A1F1-9D6D-4DA3-ABB4-B3EED9FAE135}"/>
    <cellStyle name="Navadno 2 62" xfId="19742" xr:uid="{B3DAD244-E46D-49AF-8986-F6294F035F25}"/>
    <cellStyle name="Navadno 2 7" xfId="2904" xr:uid="{9100F8F6-6831-4FE9-B10F-14CBF9F666D8}"/>
    <cellStyle name="Navadno 2 7 2" xfId="4563" xr:uid="{7CBD630B-A1B5-4788-922F-BC47B895F982}"/>
    <cellStyle name="Navadno 2 7 2 2" xfId="10295" xr:uid="{86D89B75-45D1-4439-BE3F-8DA015E6F64E}"/>
    <cellStyle name="Navadno 2 7 3" xfId="9252" xr:uid="{88527544-6E5B-4B60-B372-E3E2ABDAC167}"/>
    <cellStyle name="Navadno 2 8" xfId="4537" xr:uid="{E4253AE2-CDFB-43B6-861A-6C28B2DDF45A}"/>
    <cellStyle name="Navadno 2 8 2" xfId="5164" xr:uid="{E78AC415-8C09-4542-B0A1-F2E5D9CA267C}"/>
    <cellStyle name="Navadno 2 8 3" xfId="10269" xr:uid="{116C7949-D468-48B6-B075-09A24829D243}"/>
    <cellStyle name="Navadno 2 9" xfId="5170" xr:uid="{D58658C2-1B8B-4BD0-B7EF-5E92BA337798}"/>
    <cellStyle name="Navadno 2 9 2" xfId="6202" xr:uid="{E47451C4-08E8-495E-A7A2-3D13C9CE0E5E}"/>
    <cellStyle name="Navadno 2 9 2 2" xfId="8542" xr:uid="{30B324CD-C5E5-41ED-BE98-F1DFA55209F8}"/>
    <cellStyle name="Navadno 2 9 2 2 2" xfId="14081" xr:uid="{6AD6BEB4-D966-410A-84A9-98D0BF3B453B}"/>
    <cellStyle name="Navadno 2 9 2 2 3" xfId="19418" xr:uid="{38602BAE-3845-4CF6-9A9C-791C36459336}"/>
    <cellStyle name="Navadno 2 9 2 3" xfId="11741" xr:uid="{7315A1F9-F2F0-45B5-8901-7813B08C18AE}"/>
    <cellStyle name="Navadno 2 9 2 4" xfId="17079" xr:uid="{46D35C12-F8A0-404B-982F-79CA10E153E4}"/>
    <cellStyle name="Navadno 2 9 3" xfId="7609" xr:uid="{E5EFF469-DA43-4B90-B4AD-22276848B102}"/>
    <cellStyle name="Navadno 2 9 3 2" xfId="13148" xr:uid="{DF6B2476-6705-4DA2-A2DC-ADF741B1AEEA}"/>
    <cellStyle name="Navadno 2 9 3 3" xfId="18485" xr:uid="{BF093386-299F-4658-940D-76745B8CB88D}"/>
    <cellStyle name="Navadno 2 9 4" xfId="6906" xr:uid="{5DD7D30E-B94A-4F95-BD02-96A51418D158}"/>
    <cellStyle name="Navadno 2 9 4 2" xfId="12445" xr:uid="{6E3210E1-7268-4D9C-B00A-0898820BAEB0}"/>
    <cellStyle name="Navadno 2 9 4 3" xfId="17782" xr:uid="{9C14BC13-1513-495A-824F-737DD8ACC4F9}"/>
    <cellStyle name="Navadno 2 9 5" xfId="10871" xr:uid="{55DCF2F9-FE03-46CA-AA98-D1986AF32F56}"/>
    <cellStyle name="Navadno 2 9 6" xfId="16373" xr:uid="{4835EBBE-4DF3-4A7D-8AF5-973DFC73419D}"/>
    <cellStyle name="Navadno 2_101208_VHODNI_HALL_OGREVANJE, HLAJENJE_PZI" xfId="876" xr:uid="{DB58B9D9-F384-4BCC-BDD3-D8AD9D9E4303}"/>
    <cellStyle name="Navadno 20" xfId="2905" xr:uid="{53948C19-31F9-4E2D-919A-E9F10C44CBEB}"/>
    <cellStyle name="Navadno 20 2" xfId="2906" xr:uid="{F913CA90-D9A7-4183-9DF0-CBFD620952CC}"/>
    <cellStyle name="Navadno 20 2 2" xfId="4565" xr:uid="{B53704F0-9665-4E00-B34C-BF33406F9E3A}"/>
    <cellStyle name="Navadno 20 2 2 2" xfId="10297" xr:uid="{F61F3155-649D-4CA0-923A-6100958378AC}"/>
    <cellStyle name="Navadno 20 2 3" xfId="9254" xr:uid="{8DA9301F-0D8C-4B84-80E7-11C4F9D46F68}"/>
    <cellStyle name="Navadno 20 3" xfId="2907" xr:uid="{66680A68-BFA5-4625-B1BA-42247F945174}"/>
    <cellStyle name="Navadno 20 3 2" xfId="4566" xr:uid="{1E6FCC6F-9FFF-4221-B8E3-F36B55529751}"/>
    <cellStyle name="Navadno 20 3 2 2" xfId="10298" xr:uid="{B6670077-73A1-4D20-B831-B5FDF0716097}"/>
    <cellStyle name="Navadno 20 3 3" xfId="9255" xr:uid="{60B04397-0E4C-4224-8590-998A180EB14B}"/>
    <cellStyle name="Navadno 20 4" xfId="4564" xr:uid="{5C784B2A-0097-4FA3-A4D0-1EB09C2EED35}"/>
    <cellStyle name="Navadno 20 4 2" xfId="10296" xr:uid="{1C80D07F-4244-43AB-9F43-5CB13DCEABAB}"/>
    <cellStyle name="Navadno 20 5" xfId="9253" xr:uid="{69CDBD0C-5416-46B6-BDA4-EB47235192A2}"/>
    <cellStyle name="Navadno 21" xfId="2908" xr:uid="{E02F1300-0561-419D-A0BE-0B10B90E5389}"/>
    <cellStyle name="Navadno 21 2" xfId="2909" xr:uid="{A896F6FD-9E43-4F22-B608-A72A94AC1FA0}"/>
    <cellStyle name="Navadno 21 3" xfId="2910" xr:uid="{1C1C1C5B-B90D-49B2-AD12-07EEC1349E76}"/>
    <cellStyle name="Navadno 22" xfId="2911" xr:uid="{93B5B4FB-BDE9-4667-9FF2-DDD102F16C69}"/>
    <cellStyle name="Navadno 22 2" xfId="4567" xr:uid="{999E3D80-8975-4CB7-ADB3-B5F8D36D0AB0}"/>
    <cellStyle name="Navadno 22 2 2" xfId="10299" xr:uid="{C563AF4F-3E9D-476B-98B0-13A28BCBB722}"/>
    <cellStyle name="Navadno 22 3" xfId="9256" xr:uid="{4245C2F1-E9B4-43FF-B8F0-D31AC3F83E0D}"/>
    <cellStyle name="Navadno 23" xfId="3984" xr:uid="{D8C94502-36B4-4C11-BBD6-A3CA512BA823}"/>
    <cellStyle name="Navadno 23 2" xfId="9791" xr:uid="{ADDB53FD-325B-4F82-A4CB-1E3D0CD4A8A1}"/>
    <cellStyle name="Navadno 23 3" xfId="19744" xr:uid="{30C2643C-7989-49A7-9181-66ED674DB13B}"/>
    <cellStyle name="Navadno 24" xfId="4200" xr:uid="{0D5C0875-D64A-41B7-83F5-7CA3B48211A6}"/>
    <cellStyle name="Navadno 24 2" xfId="9948" xr:uid="{7671AAA0-1386-4FA3-B6DB-C7ADCE53619B}"/>
    <cellStyle name="Navadno 25" xfId="4201" xr:uid="{83E17AD2-22D8-4A60-A8B5-61B6D9CFC38F}"/>
    <cellStyle name="Navadno 25 2" xfId="9949" xr:uid="{1A8EBAC1-771D-47CB-8B15-32DA5EAA6D45}"/>
    <cellStyle name="Navadno 25 3" xfId="19745" xr:uid="{72910972-2220-4F51-9F90-FB337BB3A01A}"/>
    <cellStyle name="Navadno 26" xfId="4202" xr:uid="{387ACE80-1BD5-4DDC-83C7-6A77BFA77FF6}"/>
    <cellStyle name="Navadno 26 2" xfId="9950" xr:uid="{CCB2B013-C9DA-4DC9-AFC7-A2D254351A42}"/>
    <cellStyle name="Navadno 27" xfId="4203" xr:uid="{433F7F33-58BE-4E7A-B517-32EB02CA032E}"/>
    <cellStyle name="Navadno 27 2" xfId="9951" xr:uid="{C80578CB-B82E-4298-A9B1-C2FB87BD38B8}"/>
    <cellStyle name="Navadno 28" xfId="4344" xr:uid="{2CDE1B1C-1EFD-4A75-8B0E-495FC7B26C6B}"/>
    <cellStyle name="Navadno 28 2" xfId="10092" xr:uid="{CF66ABE2-70C6-4A78-B627-B4179E50277C}"/>
    <cellStyle name="Navadno 29" xfId="4153" xr:uid="{C2169275-7534-42E6-89B3-A56259778FAF}"/>
    <cellStyle name="Navadno 3" xfId="877" xr:uid="{0F3A6613-F92D-42FE-9921-2BDFBFDF8B6A}"/>
    <cellStyle name="Navadno 3 10" xfId="19746" xr:uid="{8950E27C-CE07-40FC-A17A-B9E0089158C1}"/>
    <cellStyle name="Navadno 3 11" xfId="2912" xr:uid="{654DC59B-08FE-4966-8B7B-574B7BE53D78}"/>
    <cellStyle name="Navadno 3 2" xfId="878" xr:uid="{1C1DB07C-834C-4975-93BA-D8586084CAEF}"/>
    <cellStyle name="Navadno 3 2 2" xfId="879" xr:uid="{8D6E9F5B-3810-4C7F-A008-B0B3ED19FD9D}"/>
    <cellStyle name="Navadno 3 2 2 2" xfId="19747" xr:uid="{D05A4323-B733-430B-942D-8A55A5B07D98}"/>
    <cellStyle name="Navadno 3 2 2 3" xfId="2914" xr:uid="{31D6FAE2-1C9D-4FDA-A5B9-6ADC5E632E99}"/>
    <cellStyle name="Navadno 3 2 3" xfId="880" xr:uid="{73B19D72-80D6-431B-8683-190FE0475C3C}"/>
    <cellStyle name="Navadno 3 2 3 2" xfId="2915" xr:uid="{73364B9F-AAD1-48F9-A42B-24DE91533F4D}"/>
    <cellStyle name="Navadno 3 2 4" xfId="5173" xr:uid="{C36C8D10-D903-4070-B1D1-22FDADCE5011}"/>
    <cellStyle name="Navadno 3 2 4 2" xfId="10872" xr:uid="{FB98F802-020A-4C39-AA9C-F93A4D73A159}"/>
    <cellStyle name="Navadno 3 2 5" xfId="8874" xr:uid="{5A162FF3-87F0-4F5E-89FC-FAADEEAE01F5}"/>
    <cellStyle name="Navadno 3 2 6" xfId="2913" xr:uid="{6B8E3F77-ADC6-4AFA-944A-74A2A4D93BED}"/>
    <cellStyle name="Navadno 3 2_zahtevek" xfId="19748" xr:uid="{2B31752A-5792-4D2D-992C-68F1817CCFCF}"/>
    <cellStyle name="Navadno 3 3" xfId="881" xr:uid="{DC4F52C0-8DF0-453E-8AA3-5A5D179EFD55}"/>
    <cellStyle name="Navadno 3 3 2" xfId="882" xr:uid="{941AEE81-B3A8-4D0A-B113-24EEA28F2DFE}"/>
    <cellStyle name="Navadno 3 3 2 2" xfId="2918" xr:uid="{B1E6435A-480C-4BA4-96DA-43956C800E0B}"/>
    <cellStyle name="Navadno 3 3 2 2 2" xfId="4571" xr:uid="{9067285B-6CFD-419D-962F-559AECE635D0}"/>
    <cellStyle name="Navadno 3 3 2 2 2 2" xfId="10303" xr:uid="{73388C4B-6FBD-4F85-B8B3-BD9C8DBFEC0A}"/>
    <cellStyle name="Navadno 3 3 2 2 3" xfId="9259" xr:uid="{1CFB1437-6233-4C5B-B6BB-2961B7CD0413}"/>
    <cellStyle name="Navadno 3 3 2 3" xfId="4570" xr:uid="{7F7E0D30-02A1-49FD-B679-437D650A955C}"/>
    <cellStyle name="Navadno 3 3 2 3 2" xfId="10302" xr:uid="{23CCF110-1044-4866-8B73-C538F12A0E3D}"/>
    <cellStyle name="Navadno 3 3 2 4" xfId="9258" xr:uid="{657D1693-5907-4F5A-BB65-3FBBB63C98BF}"/>
    <cellStyle name="Navadno 3 3 2 5" xfId="2917" xr:uid="{4F57E9DE-F345-4D83-AA07-3D3FEFF464BD}"/>
    <cellStyle name="Navadno 3 3 2 6" xfId="20702" xr:uid="{DAB22D77-47E8-48C1-9691-5585ACB638F1}"/>
    <cellStyle name="Navadno 3 3 3" xfId="883" xr:uid="{1211B5DE-0999-4FB4-BD1B-11D563080DDE}"/>
    <cellStyle name="Navadno 3 3 3 2" xfId="4572" xr:uid="{E43E599C-E372-4BBC-ABCE-A964AF6553B0}"/>
    <cellStyle name="Navadno 3 3 3 2 2" xfId="10304" xr:uid="{24997DCD-83D0-44CD-8275-B6FC770107A4}"/>
    <cellStyle name="Navadno 3 3 3 3" xfId="9260" xr:uid="{E16B1272-3656-4258-B99A-6D9C5CBBFE2A}"/>
    <cellStyle name="Navadno 3 3 3 4" xfId="2919" xr:uid="{296B7D6B-CA04-47BA-A7C3-33884CFB503A}"/>
    <cellStyle name="Navadno 3 3 3 5" xfId="20703" xr:uid="{49A0CDFA-6848-4C66-BBAB-18D186D5D273}"/>
    <cellStyle name="Navadno 3 3 4" xfId="4569" xr:uid="{FC412A22-C54D-4A19-A31E-D0E5E2C49DFA}"/>
    <cellStyle name="Navadno 3 3 4 2" xfId="10301" xr:uid="{A3C5C0AB-291F-4F27-A23D-8C03DA131A62}"/>
    <cellStyle name="Navadno 3 3 5" xfId="9257" xr:uid="{26165060-214C-4E61-B978-152CA6EBD165}"/>
    <cellStyle name="Navadno 3 3 6" xfId="19749" xr:uid="{3ACAB4D6-A6FB-4647-A90A-466666C33B50}"/>
    <cellStyle name="Navadno 3 3 7" xfId="2916" xr:uid="{01BFED0E-1F8D-476F-91F1-32C537FA7A32}"/>
    <cellStyle name="Navadno 3 3 8" xfId="20701" xr:uid="{45F5E5DD-DFFC-4EF2-AEB0-BF306B1EC24A}"/>
    <cellStyle name="Navadno 3 4" xfId="884" xr:uid="{0B32141A-6E2D-4DB8-828C-F9D0C92C81BD}"/>
    <cellStyle name="Navadno 3 4 2" xfId="885" xr:uid="{4C887817-E31B-4F20-A4D6-0C5158878818}"/>
    <cellStyle name="Navadno 3 4 2 2" xfId="886" xr:uid="{4980D170-DEF9-4BA4-B0C8-77B1B0A5B3FE}"/>
    <cellStyle name="Navadno 3 4 2 2 2" xfId="4575" xr:uid="{0D21575C-2249-43DB-B6D8-B97D4DFCE524}"/>
    <cellStyle name="Navadno 3 4 2 2 2 2" xfId="10307" xr:uid="{20798D0D-8602-453F-B304-28AA9C3E4E35}"/>
    <cellStyle name="Navadno 3 4 2 2 3" xfId="9263" xr:uid="{6BD2FFFA-17F5-4D78-8E17-65EB7AD5FC3B}"/>
    <cellStyle name="Navadno 3 4 2 2 4" xfId="2922" xr:uid="{583FB9EC-B34A-4C24-9A4E-DCCD419D3B04}"/>
    <cellStyle name="Navadno 3 4 2 2 5" xfId="20706" xr:uid="{0566DFB0-03A8-4A7D-A2E1-B8E8A1456C62}"/>
    <cellStyle name="Navadno 3 4 2 3" xfId="4574" xr:uid="{5A8C1DEC-CB6A-4DBF-9E55-FF7E1C004724}"/>
    <cellStyle name="Navadno 3 4 2 3 2" xfId="10306" xr:uid="{C6383535-0447-46EE-8865-CF6092B14626}"/>
    <cellStyle name="Navadno 3 4 2 4" xfId="9262" xr:uid="{63B7BF43-5A58-4056-88D6-C3700AFF3C7D}"/>
    <cellStyle name="Navadno 3 4 2 5" xfId="2921" xr:uid="{EB34A0A1-F2E4-4910-9AB9-0D89F8C92F6F}"/>
    <cellStyle name="Navadno 3 4 2 6" xfId="20705" xr:uid="{861126B5-DD2A-4DA4-A734-6FB97D15C4E4}"/>
    <cellStyle name="Navadno 3 4 3" xfId="2923" xr:uid="{7ED663A5-32E1-4BE0-AE35-9CAFA595EC27}"/>
    <cellStyle name="Navadno 3 4 3 2" xfId="4576" xr:uid="{19E25FA1-9478-47FD-B95B-1245268133BA}"/>
    <cellStyle name="Navadno 3 4 3 2 2" xfId="10308" xr:uid="{1FD5D341-B461-462C-B6E5-AC431973E5A2}"/>
    <cellStyle name="Navadno 3 4 3 3" xfId="9264" xr:uid="{77B7E07A-C438-4757-A388-54226925A43A}"/>
    <cellStyle name="Navadno 3 4 4" xfId="4573" xr:uid="{53C16380-4E89-4BAA-9798-269A78B4AB94}"/>
    <cellStyle name="Navadno 3 4 4 2" xfId="10305" xr:uid="{740EF227-812E-4475-8757-30009E0DDB57}"/>
    <cellStyle name="Navadno 3 4 5" xfId="9261" xr:uid="{91CE6F3E-1931-46C6-A5CC-049BBEA45E2A}"/>
    <cellStyle name="Navadno 3 4 6" xfId="19750" xr:uid="{15461574-CA19-4003-84CE-E0BE640993A5}"/>
    <cellStyle name="Navadno 3 4 7" xfId="2920" xr:uid="{9A831CBF-4CAF-4201-BC38-942A56D83101}"/>
    <cellStyle name="Navadno 3 4 8" xfId="20704" xr:uid="{DACD7053-D88E-4766-A0FC-3E295B84136E}"/>
    <cellStyle name="Navadno 3 5" xfId="887" xr:uid="{C0E6DBF7-9C14-445D-A87D-E16C642D1BD4}"/>
    <cellStyle name="Navadno 3 5 10" xfId="6252" xr:uid="{DA3E8FA5-693B-4CF1-91FA-01ACF9136A56}"/>
    <cellStyle name="Navadno 3 5 10 2" xfId="11791" xr:uid="{CBCCC2DA-6BDC-48F2-B615-CCCE0DBCF627}"/>
    <cellStyle name="Navadno 3 5 10 3" xfId="17129" xr:uid="{F5A63D0B-F061-49CB-A994-0238B746FF4D}"/>
    <cellStyle name="Navadno 3 5 11" xfId="9265" xr:uid="{30EB45A2-A736-4A0D-81F2-4322569B594A}"/>
    <cellStyle name="Navadno 3 5 12" xfId="15720" xr:uid="{4F3A1DD4-26D6-49D4-93B7-E40C3BBF6572}"/>
    <cellStyle name="Navadno 3 5 13" xfId="2924" xr:uid="{D48D9CC5-3033-4426-9048-EE2ED6EF5E49}"/>
    <cellStyle name="Navadno 3 5 2" xfId="2925" xr:uid="{C66AEE1C-32C0-40ED-9809-0A65ACEF492E}"/>
    <cellStyle name="Navadno 3 5 2 10" xfId="15721" xr:uid="{1A2C5CAC-F18C-4004-B1E5-10091E66E10D}"/>
    <cellStyle name="Navadno 3 5 2 2" xfId="4253" xr:uid="{ABB36F79-C0B0-4A0D-94D8-D5A7143FB5D8}"/>
    <cellStyle name="Navadno 3 5 2 2 2" xfId="5789" xr:uid="{12C230F8-72C3-4E87-B1CA-5074A9E56FA9}"/>
    <cellStyle name="Navadno 3 5 2 2 2 2" xfId="8129" xr:uid="{EF759375-5BDF-413D-84AA-63324E695748}"/>
    <cellStyle name="Navadno 3 5 2 2 2 2 2" xfId="13668" xr:uid="{A1B53099-521A-4B2A-878C-B50B555AB488}"/>
    <cellStyle name="Navadno 3 5 2 2 2 2 3" xfId="19005" xr:uid="{E8FF3633-1144-4EE5-A9BE-3E03BC82E86A}"/>
    <cellStyle name="Navadno 3 5 2 2 2 3" xfId="11328" xr:uid="{24210BFF-4A03-46CF-A36F-026BF1BC57D6}"/>
    <cellStyle name="Navadno 3 5 2 2 2 4" xfId="16707" xr:uid="{673ADFD1-DF76-4276-B298-7BF350941B70}"/>
    <cellStyle name="Navadno 3 5 2 2 3" xfId="7237" xr:uid="{42F20275-0593-416F-B9B1-D45CB0A314E1}"/>
    <cellStyle name="Navadno 3 5 2 2 3 2" xfId="12776" xr:uid="{3550EF35-48B4-40A7-AD95-5CACBE90B70F}"/>
    <cellStyle name="Navadno 3 5 2 2 3 3" xfId="18113" xr:uid="{AE95E1EE-609C-4F8C-A8C2-3A84487D6E9E}"/>
    <cellStyle name="Navadno 3 5 2 2 4" xfId="6534" xr:uid="{B4D0EEA4-4BD6-46E0-8E85-549FDDE16AF7}"/>
    <cellStyle name="Navadno 3 5 2 2 4 2" xfId="12073" xr:uid="{C5F39FEF-3881-468C-8E0D-4BF221BFF137}"/>
    <cellStyle name="Navadno 3 5 2 2 4 3" xfId="17410" xr:uid="{77245929-6CA4-4144-B3C3-F96CC9EF900C}"/>
    <cellStyle name="Navadno 3 5 2 2 5" xfId="10001" xr:uid="{B8C2D5A1-A428-4BC3-9735-F7B2A9E43860}"/>
    <cellStyle name="Navadno 3 5 2 2 6" xfId="16001" xr:uid="{EECC7B25-5AFC-471C-BA94-513D9594900D}"/>
    <cellStyle name="Navadno 3 5 2 3" xfId="4578" xr:uid="{422DD254-7AED-4512-BDDA-3C6C619B13F8}"/>
    <cellStyle name="Navadno 3 5 2 3 2" xfId="5929" xr:uid="{2005EE29-8A5A-4B11-ADEA-0326C131E655}"/>
    <cellStyle name="Navadno 3 5 2 3 2 2" xfId="8269" xr:uid="{DCE4AC0F-6FDE-4465-89CE-D4D4BD57E08B}"/>
    <cellStyle name="Navadno 3 5 2 3 2 2 2" xfId="13808" xr:uid="{F636B361-5DF1-4B23-933F-44B7B6C05443}"/>
    <cellStyle name="Navadno 3 5 2 3 2 2 3" xfId="19145" xr:uid="{02CD3A59-7DB6-4E18-BFF7-30D21E7AAE27}"/>
    <cellStyle name="Navadno 3 5 2 3 2 3" xfId="11468" xr:uid="{6B780165-03E8-4FE2-8712-AA0026A550C8}"/>
    <cellStyle name="Navadno 3 5 2 3 2 4" xfId="16847" xr:uid="{D41777C5-ED23-40A5-A80E-3461156513E0}"/>
    <cellStyle name="Navadno 3 5 2 3 3" xfId="7377" xr:uid="{BB4E6694-2E54-43BF-9768-EAA39B644BB0}"/>
    <cellStyle name="Navadno 3 5 2 3 3 2" xfId="12916" xr:uid="{5384447D-3A42-4A49-BB23-E3CE035E9272}"/>
    <cellStyle name="Navadno 3 5 2 3 3 3" xfId="18253" xr:uid="{5D5999E8-2DAF-461F-AEB4-E7434EB5EEEA}"/>
    <cellStyle name="Navadno 3 5 2 3 4" xfId="6674" xr:uid="{8F98CE5D-1CB4-44A8-9EAC-0DFA6AE235F8}"/>
    <cellStyle name="Navadno 3 5 2 3 4 2" xfId="12213" xr:uid="{87A5A602-B924-47F4-B838-3925E6F8E54B}"/>
    <cellStyle name="Navadno 3 5 2 3 4 3" xfId="17550" xr:uid="{43B15589-6D23-4A4F-9A76-4736BF988EF9}"/>
    <cellStyle name="Navadno 3 5 2 3 5" xfId="10310" xr:uid="{33F4137E-C244-4116-B943-389C7AF040F2}"/>
    <cellStyle name="Navadno 3 5 2 3 6" xfId="16141" xr:uid="{B0369593-3976-44BD-98A1-35329F8A79B6}"/>
    <cellStyle name="Navadno 3 5 2 4" xfId="5052" xr:uid="{F436DCA2-86DF-4F8E-8BC7-91AA05F31845}"/>
    <cellStyle name="Navadno 3 5 2 4 2" xfId="6110" xr:uid="{1A591BF6-7214-4C79-8FCC-5D2E68E74506}"/>
    <cellStyle name="Navadno 3 5 2 4 2 2" xfId="8450" xr:uid="{AE05484A-B9D3-4207-A3B3-F12DED1E4CBA}"/>
    <cellStyle name="Navadno 3 5 2 4 2 2 2" xfId="13989" xr:uid="{B75CA122-2E03-4BE2-BC2A-3EEE45E09B49}"/>
    <cellStyle name="Navadno 3 5 2 4 2 2 3" xfId="19326" xr:uid="{5939D618-5DAC-4AFE-893F-49E5B0A527ED}"/>
    <cellStyle name="Navadno 3 5 2 4 2 3" xfId="11649" xr:uid="{4FF2B123-210D-4AFA-9DEB-D09A467511B6}"/>
    <cellStyle name="Navadno 3 5 2 4 2 4" xfId="16987" xr:uid="{8894CD7B-0632-4CA4-94A6-44053007DED7}"/>
    <cellStyle name="Navadno 3 5 2 4 3" xfId="7517" xr:uid="{B468A9E4-2C66-4CF9-977A-9E118C07AF81}"/>
    <cellStyle name="Navadno 3 5 2 4 3 2" xfId="13056" xr:uid="{6B1BD943-A763-4BCC-BF0F-A373C3F8A1B3}"/>
    <cellStyle name="Navadno 3 5 2 4 3 3" xfId="18393" xr:uid="{58ADF50D-395F-4DF0-A7B8-9B5FB9E662C6}"/>
    <cellStyle name="Navadno 3 5 2 4 4" xfId="6814" xr:uid="{07A34B80-AC5F-4E0B-B790-03EA6BA2FD89}"/>
    <cellStyle name="Navadno 3 5 2 4 4 2" xfId="12353" xr:uid="{FBC6F571-3526-4195-89BB-683927511B16}"/>
    <cellStyle name="Navadno 3 5 2 4 4 3" xfId="17690" xr:uid="{AC0D999F-A563-472B-8390-FD5EA2698BE9}"/>
    <cellStyle name="Navadno 3 5 2 4 5" xfId="10756" xr:uid="{43549EC3-4D57-4FC1-BD2F-BCEA86BD09CA}"/>
    <cellStyle name="Navadno 3 5 2 4 6" xfId="16281" xr:uid="{4F284FC7-6341-4FD2-B9F8-79717AF5A36E}"/>
    <cellStyle name="Navadno 3 5 2 5" xfId="4108" xr:uid="{FF030C77-A177-41E6-9DA1-0D3C3C6C1487}"/>
    <cellStyle name="Navadno 3 5 2 5 2" xfId="5649" xr:uid="{0A0AB98C-D83D-4DC6-A870-8F370AD563AD}"/>
    <cellStyle name="Navadno 3 5 2 5 2 2" xfId="7989" xr:uid="{4E0EFBE8-116F-43A1-891C-22F12F4D014B}"/>
    <cellStyle name="Navadno 3 5 2 5 2 2 2" xfId="13528" xr:uid="{7909FB93-4F02-4B06-881A-39518618E400}"/>
    <cellStyle name="Navadno 3 5 2 5 2 2 3" xfId="18865" xr:uid="{85FD48FE-301C-4BCC-8D91-84C7337ADB93}"/>
    <cellStyle name="Navadno 3 5 2 5 2 3" xfId="11188" xr:uid="{B032A955-45B8-4FEA-8AA0-61CF568FB9BE}"/>
    <cellStyle name="Navadno 3 5 2 5 2 4" xfId="16567" xr:uid="{ACD5EE63-F100-4837-9467-656870DF8C43}"/>
    <cellStyle name="Navadno 3 5 2 5 3" xfId="7097" xr:uid="{56F267EB-76F1-48A4-88F6-B85B264121D8}"/>
    <cellStyle name="Navadno 3 5 2 5 3 2" xfId="12636" xr:uid="{4A569BE9-A042-4A4F-996F-2EF147DE7DE1}"/>
    <cellStyle name="Navadno 3 5 2 5 3 3" xfId="17973" xr:uid="{6E156920-A2C3-48C5-8B76-B71D74C5B6AF}"/>
    <cellStyle name="Navadno 3 5 2 5 4" xfId="6394" xr:uid="{0450DDE4-0EF5-4B1C-A049-5FE211864CA3}"/>
    <cellStyle name="Navadno 3 5 2 5 4 2" xfId="11933" xr:uid="{BA8B2E3B-C4FA-42C6-9263-C10E76CC6421}"/>
    <cellStyle name="Navadno 3 5 2 5 4 3" xfId="17270" xr:uid="{7B47E9E6-6E2E-408D-B0FB-F11DC0851785}"/>
    <cellStyle name="Navadno 3 5 2 5 5" xfId="9857" xr:uid="{3BD575B9-DA7A-4C00-B931-9E259C0AED51}"/>
    <cellStyle name="Navadno 3 5 2 5 6" xfId="15861" xr:uid="{F541DE4C-7753-4ABE-8B68-DD06FBA78456}"/>
    <cellStyle name="Navadno 3 5 2 6" xfId="5373" xr:uid="{E97BA824-2720-402A-821D-86B21A964F6D}"/>
    <cellStyle name="Navadno 3 5 2 6 2" xfId="7713" xr:uid="{07F7E929-A5FB-4A0D-B774-C5CAA7BC3C3B}"/>
    <cellStyle name="Navadno 3 5 2 6 2 2" xfId="13252" xr:uid="{C0D9E15B-4756-485D-B854-3B6FD088F400}"/>
    <cellStyle name="Navadno 3 5 2 6 2 3" xfId="18589" xr:uid="{30B2227B-D830-405F-AF91-44611BDFA955}"/>
    <cellStyle name="Navadno 3 5 2 6 3" xfId="10966" xr:uid="{CE470E2A-FB86-4108-8B71-7D0FD35EB0B5}"/>
    <cellStyle name="Navadno 3 5 2 6 4" xfId="16427" xr:uid="{BAE7AE26-9CCD-4640-9D39-E6DD2C7B3499}"/>
    <cellStyle name="Navadno 3 5 2 7" xfId="6957" xr:uid="{18F3196A-E58F-41E2-AFC3-5568267E26C8}"/>
    <cellStyle name="Navadno 3 5 2 7 2" xfId="12496" xr:uid="{4AAB2A4C-05CD-494A-88C9-F87EA8E98B7B}"/>
    <cellStyle name="Navadno 3 5 2 7 3" xfId="17833" xr:uid="{A64D7D7A-BF27-4A08-8EC8-5FD13B5F4A6B}"/>
    <cellStyle name="Navadno 3 5 2 8" xfId="6253" xr:uid="{52EF85CE-BE56-49B9-9403-C84ABC42315D}"/>
    <cellStyle name="Navadno 3 5 2 8 2" xfId="11792" xr:uid="{0FD4C3F2-9984-482B-B3B9-C325F79B2CF1}"/>
    <cellStyle name="Navadno 3 5 2 8 3" xfId="17130" xr:uid="{BCE0CE96-4AB9-468F-B55D-39BF9B70F9C3}"/>
    <cellStyle name="Navadno 3 5 2 9" xfId="9266" xr:uid="{43D77D97-5F00-4FA8-85D8-C27DEB7435A9}"/>
    <cellStyle name="Navadno 3 5 3" xfId="2926" xr:uid="{C2504024-5B0E-42B1-9E91-CD7ACC8F4829}"/>
    <cellStyle name="Navadno 3 5 4" xfId="4252" xr:uid="{CCAA198B-70B0-4EBB-9906-82F2845F6120}"/>
    <cellStyle name="Navadno 3 5 4 2" xfId="5788" xr:uid="{CA05C6C1-4FDC-4F8B-AAD6-FB18323E48DC}"/>
    <cellStyle name="Navadno 3 5 4 2 2" xfId="8128" xr:uid="{270D3F44-10EA-46F2-8008-81E9C122E96A}"/>
    <cellStyle name="Navadno 3 5 4 2 2 2" xfId="13667" xr:uid="{53C5FD8D-C298-4ECF-BA52-BCC2A06928EF}"/>
    <cellStyle name="Navadno 3 5 4 2 2 3" xfId="19004" xr:uid="{79621560-F667-450B-ACB1-F1051800F37A}"/>
    <cellStyle name="Navadno 3 5 4 2 3" xfId="11327" xr:uid="{382476FC-8BF2-44FB-B7FB-EA5D98ADB7EE}"/>
    <cellStyle name="Navadno 3 5 4 2 4" xfId="16706" xr:uid="{C3FE4F39-3575-4B16-85B5-E3B701A6B310}"/>
    <cellStyle name="Navadno 3 5 4 3" xfId="7236" xr:uid="{C76240D1-F6CB-4CC6-ACB0-2D97FAD1189F}"/>
    <cellStyle name="Navadno 3 5 4 3 2" xfId="12775" xr:uid="{F4EA3F4B-2503-4FDB-A9E0-2AB3F9C8978F}"/>
    <cellStyle name="Navadno 3 5 4 3 3" xfId="18112" xr:uid="{1D22192A-6207-4423-A169-5E030A2305F4}"/>
    <cellStyle name="Navadno 3 5 4 4" xfId="6533" xr:uid="{42C780F6-A733-405A-A6B8-22F4AFD42931}"/>
    <cellStyle name="Navadno 3 5 4 4 2" xfId="12072" xr:uid="{CD8E3AF4-48F8-43BE-9B9D-96DEA0C8282F}"/>
    <cellStyle name="Navadno 3 5 4 4 3" xfId="17409" xr:uid="{E23C63CC-F918-4403-B0C0-99E205896D96}"/>
    <cellStyle name="Navadno 3 5 4 5" xfId="10000" xr:uid="{D9688955-A64B-4832-9231-60FCF83540E0}"/>
    <cellStyle name="Navadno 3 5 4 6" xfId="16000" xr:uid="{354A6457-4303-46B7-868C-08A5E769FD53}"/>
    <cellStyle name="Navadno 3 5 5" xfId="4577" xr:uid="{6A936A0C-2751-457C-9FFD-813FE9D95D79}"/>
    <cellStyle name="Navadno 3 5 5 2" xfId="5928" xr:uid="{3804432E-CD75-4CA8-92E8-C14743A34014}"/>
    <cellStyle name="Navadno 3 5 5 2 2" xfId="8268" xr:uid="{C8216380-FF0E-4665-BDC6-F807AD48C007}"/>
    <cellStyle name="Navadno 3 5 5 2 2 2" xfId="13807" xr:uid="{EECB2B99-CA15-4CDE-A6F2-E874251CB97B}"/>
    <cellStyle name="Navadno 3 5 5 2 2 3" xfId="19144" xr:uid="{A36954BF-B940-4B0B-85CA-77FC10759DF4}"/>
    <cellStyle name="Navadno 3 5 5 2 3" xfId="11467" xr:uid="{A7DC4DF1-0268-410D-84C4-CDC08B45710F}"/>
    <cellStyle name="Navadno 3 5 5 2 4" xfId="16846" xr:uid="{0A8C83A6-B790-44D8-88B5-F4D956440AD7}"/>
    <cellStyle name="Navadno 3 5 5 3" xfId="7376" xr:uid="{353B2263-50EC-41D4-A0CB-4E31043907A2}"/>
    <cellStyle name="Navadno 3 5 5 3 2" xfId="12915" xr:uid="{9C706D14-A931-427D-AC0D-29743792AFB0}"/>
    <cellStyle name="Navadno 3 5 5 3 3" xfId="18252" xr:uid="{13E12FBE-B93D-4C86-825A-924948433216}"/>
    <cellStyle name="Navadno 3 5 5 4" xfId="6673" xr:uid="{CBFBCE2D-F580-4663-B87E-1368DD19EB8B}"/>
    <cellStyle name="Navadno 3 5 5 4 2" xfId="12212" xr:uid="{000B36EA-07AB-42CE-806E-48703F7AC872}"/>
    <cellStyle name="Navadno 3 5 5 4 3" xfId="17549" xr:uid="{F77C8033-E98A-420C-B66F-842183A9FE5D}"/>
    <cellStyle name="Navadno 3 5 5 5" xfId="10309" xr:uid="{13844884-266A-4320-A0E1-513324807509}"/>
    <cellStyle name="Navadno 3 5 5 6" xfId="16140" xr:uid="{979B9005-5BFB-4B80-85DD-5BE307E14944}"/>
    <cellStyle name="Navadno 3 5 6" xfId="5051" xr:uid="{3ECB655E-7CFB-45DE-9311-0F1374ABA844}"/>
    <cellStyle name="Navadno 3 5 6 2" xfId="6109" xr:uid="{4E4D41B1-37A9-4314-880F-1E1179C55477}"/>
    <cellStyle name="Navadno 3 5 6 2 2" xfId="8449" xr:uid="{8581DF79-8579-4CB3-B2C6-BBC66D5C4DB6}"/>
    <cellStyle name="Navadno 3 5 6 2 2 2" xfId="13988" xr:uid="{E4E52DE8-EB57-4321-92FF-4381B1843914}"/>
    <cellStyle name="Navadno 3 5 6 2 2 3" xfId="19325" xr:uid="{D52ABB49-13C2-4436-A7FB-7714B653DAC1}"/>
    <cellStyle name="Navadno 3 5 6 2 3" xfId="11648" xr:uid="{36C097D6-0AEF-433F-BEE8-675FD9BCA542}"/>
    <cellStyle name="Navadno 3 5 6 2 4" xfId="16986" xr:uid="{96A652BF-1B8C-46C1-AD6D-E96FE0A07587}"/>
    <cellStyle name="Navadno 3 5 6 3" xfId="7516" xr:uid="{76BD68F3-2D68-467B-AF93-111E869B1ABE}"/>
    <cellStyle name="Navadno 3 5 6 3 2" xfId="13055" xr:uid="{73882E42-A064-4792-BFB1-4534F1780A69}"/>
    <cellStyle name="Navadno 3 5 6 3 3" xfId="18392" xr:uid="{97641F89-CB77-4458-898C-6A953DD3BE55}"/>
    <cellStyle name="Navadno 3 5 6 4" xfId="6813" xr:uid="{832D4567-8E7B-4747-B66A-A5019E8D0DCE}"/>
    <cellStyle name="Navadno 3 5 6 4 2" xfId="12352" xr:uid="{13700F02-7150-420B-AC90-36601A932806}"/>
    <cellStyle name="Navadno 3 5 6 4 3" xfId="17689" xr:uid="{A8A4A29E-869E-45F9-A2E9-106B611AEDD7}"/>
    <cellStyle name="Navadno 3 5 6 5" xfId="10755" xr:uid="{CDC959FF-4478-45FA-B49F-70551D65E89E}"/>
    <cellStyle name="Navadno 3 5 6 6" xfId="16280" xr:uid="{83D650C9-9A4B-4147-B026-A809A48E56E7}"/>
    <cellStyle name="Navadno 3 5 7" xfId="4107" xr:uid="{5B79D6D4-7BD5-4BF8-B37A-49C5712ACFCB}"/>
    <cellStyle name="Navadno 3 5 7 2" xfId="5648" xr:uid="{48D9419D-BC7C-411C-BD9D-0D57AA1BE3CC}"/>
    <cellStyle name="Navadno 3 5 7 2 2" xfId="7988" xr:uid="{65A33CC2-FD89-4EC4-BD2F-FB689C1CD358}"/>
    <cellStyle name="Navadno 3 5 7 2 2 2" xfId="13527" xr:uid="{9262C16D-A199-4EC6-AB6F-3B68FF1C2581}"/>
    <cellStyle name="Navadno 3 5 7 2 2 3" xfId="18864" xr:uid="{7AE5DADA-ED4F-4C12-9BAE-1209B1F7B86B}"/>
    <cellStyle name="Navadno 3 5 7 2 3" xfId="11187" xr:uid="{0E8815D2-71F5-418A-BA96-8BBCF2934D6A}"/>
    <cellStyle name="Navadno 3 5 7 2 4" xfId="16566" xr:uid="{0D4D50E4-4C3D-4F24-AEDC-969AF3148DD5}"/>
    <cellStyle name="Navadno 3 5 7 3" xfId="7096" xr:uid="{DBDA5448-FC88-496B-86B1-9645126742E9}"/>
    <cellStyle name="Navadno 3 5 7 3 2" xfId="12635" xr:uid="{2F0DC91E-7954-46CD-905D-0D30FC7179AD}"/>
    <cellStyle name="Navadno 3 5 7 3 3" xfId="17972" xr:uid="{2D90E7BA-8E46-414B-8F52-7B2607F505CA}"/>
    <cellStyle name="Navadno 3 5 7 4" xfId="6393" xr:uid="{8E03EC7E-7111-45E3-9587-D92BDD17366B}"/>
    <cellStyle name="Navadno 3 5 7 4 2" xfId="11932" xr:uid="{51538951-A974-4993-B7E9-5ECB2447B53E}"/>
    <cellStyle name="Navadno 3 5 7 4 3" xfId="17269" xr:uid="{AF418416-5A5B-49AB-9941-79ED1A6DE57A}"/>
    <cellStyle name="Navadno 3 5 7 5" xfId="9856" xr:uid="{677AED72-652B-4187-90FB-D2A779058886}"/>
    <cellStyle name="Navadno 3 5 7 6" xfId="15860" xr:uid="{9CD324D2-2479-4884-9C92-7AF7179FDA0F}"/>
    <cellStyle name="Navadno 3 5 8" xfId="5372" xr:uid="{1FB174A5-F736-4968-8000-F5CC5BD85B76}"/>
    <cellStyle name="Navadno 3 5 8 2" xfId="7712" xr:uid="{0F1C0990-0B3F-4D7C-B16F-7BCD5AAAAE04}"/>
    <cellStyle name="Navadno 3 5 8 2 2" xfId="13251" xr:uid="{62D5C7B8-594D-4108-8A4B-444D83ED2306}"/>
    <cellStyle name="Navadno 3 5 8 2 3" xfId="18588" xr:uid="{7D8E7435-4702-4537-BDA9-95A6CADE6EB3}"/>
    <cellStyle name="Navadno 3 5 8 3" xfId="10965" xr:uid="{D869D864-D8F1-42C3-A070-B0E513C94963}"/>
    <cellStyle name="Navadno 3 5 8 4" xfId="16426" xr:uid="{00CBF7F5-1513-46FA-9F45-A25D361D10A1}"/>
    <cellStyle name="Navadno 3 5 9" xfId="6956" xr:uid="{57BBB51E-4E37-46DF-9111-16388C7259C4}"/>
    <cellStyle name="Navadno 3 5 9 2" xfId="12495" xr:uid="{9AF5F6A0-127D-4A06-8B7A-E3891DF109B7}"/>
    <cellStyle name="Navadno 3 5 9 3" xfId="17832" xr:uid="{943DA12D-6AEA-4647-B933-ABD33078D166}"/>
    <cellStyle name="Navadno 3 6" xfId="2927" xr:uid="{4B01DFCD-3277-404E-8170-2A4BAB6F1D26}"/>
    <cellStyle name="Navadno 3 6 2" xfId="2928" xr:uid="{46F5ED42-C06E-43B5-86EC-47F259B09C40}"/>
    <cellStyle name="Navadno 3 6 2 2" xfId="4580" xr:uid="{0A41722F-D771-4B01-8F43-C685776B70FD}"/>
    <cellStyle name="Navadno 3 6 2 2 2" xfId="10312" xr:uid="{C49CB8BD-7F68-4094-83F3-2AC27C422206}"/>
    <cellStyle name="Navadno 3 6 2 3" xfId="9268" xr:uid="{F5E62C81-A247-4FF8-86CB-AB852FC8DF17}"/>
    <cellStyle name="Navadno 3 6 3" xfId="4579" xr:uid="{62E49CE4-291E-49D6-AC78-EEDB697E7F4F}"/>
    <cellStyle name="Navadno 3 6 3 2" xfId="10311" xr:uid="{4D0CFC17-FE1C-4AE0-8C1B-49145507F08F}"/>
    <cellStyle name="Navadno 3 6 4" xfId="9267" xr:uid="{504B64F3-D9BF-440E-84A1-EAAB579377B8}"/>
    <cellStyle name="Navadno 3 7" xfId="2929" xr:uid="{4528C551-D1F3-4415-8700-15A9E060104A}"/>
    <cellStyle name="Navadno 3 7 2" xfId="4581" xr:uid="{87911CCE-35AB-4C30-8F84-AB211914DE6B}"/>
    <cellStyle name="Navadno 3 7 2 2" xfId="10313" xr:uid="{F6F179DA-89C4-4F98-BC90-540232A9F2D5}"/>
    <cellStyle name="Navadno 3 7 3" xfId="9269" xr:uid="{087DA37C-6A95-4850-8F62-A5ADC58E7B06}"/>
    <cellStyle name="Navadno 3 8" xfId="4568" xr:uid="{46E55A37-796D-4A1C-B2F7-72D40E9547E6}"/>
    <cellStyle name="Navadno 3 8 2" xfId="10300" xr:uid="{77AB7DC9-8FD2-45A3-B06A-132407D8ED6E}"/>
    <cellStyle name="Navadno 3 9" xfId="8873" xr:uid="{925F8B9F-06AA-4387-868B-1E7DEEC02EF2}"/>
    <cellStyle name="Navadno 3_zahtevek" xfId="19751" xr:uid="{5CE6D08E-5B00-44A2-9183-7D523F270A3E}"/>
    <cellStyle name="Navadno 30" xfId="5166" xr:uid="{A4424C66-2A02-4A35-8FA1-C6FFC8AF3255}"/>
    <cellStyle name="Navadno 30 2" xfId="6201" xr:uid="{F0E00A60-1E0B-42AF-8D35-4B2D37E60C94}"/>
    <cellStyle name="Navadno 30 2 2" xfId="8541" xr:uid="{03DFDCAC-72A2-445D-8AA2-985C2B63970A}"/>
    <cellStyle name="Navadno 30 2 2 2" xfId="14080" xr:uid="{681676D4-24FB-47DF-91D5-A657DD18C9CE}"/>
    <cellStyle name="Navadno 30 2 2 3" xfId="19417" xr:uid="{C627FBF1-C1F8-4994-9DD9-5E4BB377B9F2}"/>
    <cellStyle name="Navadno 30 2 3" xfId="11740" xr:uid="{68187198-2BF6-4146-83B0-77982A427B45}"/>
    <cellStyle name="Navadno 30 2 4" xfId="17078" xr:uid="{F7C4DAA3-4F9D-422D-9F13-3571DCE3D204}"/>
    <cellStyle name="Navadno 30 3" xfId="7608" xr:uid="{33C2083B-D7BF-40B1-A48B-66D11FDEE461}"/>
    <cellStyle name="Navadno 30 3 2" xfId="13147" xr:uid="{4C0E938D-E858-4656-850F-9CFA88EB3B3D}"/>
    <cellStyle name="Navadno 30 3 3" xfId="18484" xr:uid="{05CF707C-3D45-4F23-A388-E5F57512DBA8}"/>
    <cellStyle name="Navadno 30 4" xfId="6905" xr:uid="{5294A3E1-8098-480E-9300-1CE3783E9530}"/>
    <cellStyle name="Navadno 30 4 2" xfId="12444" xr:uid="{A2E65EEB-8F68-4745-89F3-DB78C18A4F3B}"/>
    <cellStyle name="Navadno 30 4 3" xfId="17781" xr:uid="{4AE9D57E-7B83-4E0E-A556-135D73355EBE}"/>
    <cellStyle name="Navadno 30 5" xfId="10868" xr:uid="{F5D18938-299C-42C6-ACBA-2D50FED86E88}"/>
    <cellStyle name="Navadno 30 6" xfId="16372" xr:uid="{2B697A54-76CF-460A-BB14-D2B271251369}"/>
    <cellStyle name="Navadno 31" xfId="5199" xr:uid="{C4620460-1043-455B-8436-017394875835}"/>
    <cellStyle name="Navadno 32" xfId="5207" xr:uid="{F8136C28-9CAB-466D-8394-47C37C567C04}"/>
    <cellStyle name="Navadno 32 2" xfId="7611" xr:uid="{8A857B55-BAA3-44B4-A14A-8C17F9207280}"/>
    <cellStyle name="Navadno 32 2 2" xfId="13150" xr:uid="{DED690FF-43A7-4006-A189-9FE4314D9A9A}"/>
    <cellStyle name="Navadno 32 2 3" xfId="18487" xr:uid="{2D5DC083-5A93-4C87-90C4-AFDDBF071ED0}"/>
    <cellStyle name="Navadno 32 3" xfId="10882" xr:uid="{A4BA3ECE-D1FA-498A-BB90-E8F66309D6C7}"/>
    <cellStyle name="Navadno 32 4" xfId="16375" xr:uid="{72A4CFC8-54A1-46DD-AB9F-C6337C0DA618}"/>
    <cellStyle name="Navadno 33" xfId="8867" xr:uid="{B33FDC82-30FE-42D7-AE7A-14780D397C9B}"/>
    <cellStyle name="Navadno 34" xfId="15669" xr:uid="{70C8C4C5-F62C-42E6-BFDB-7D8A355B4375}"/>
    <cellStyle name="Navadno 35" xfId="19552" xr:uid="{9519745A-4A6F-4E93-AF45-56392D93F267}"/>
    <cellStyle name="Navadno 36" xfId="19875" xr:uid="{AC97332A-04BB-4F0B-8A97-0B89C61887D6}"/>
    <cellStyle name="Navadno 37" xfId="19880" xr:uid="{C25A7D3E-12B1-4497-85E9-6E67B83C9D7F}"/>
    <cellStyle name="Navadno 38" xfId="19881" xr:uid="{9B27EE45-F464-404C-8D92-DAAAC3AC3E3E}"/>
    <cellStyle name="Navadno 39" xfId="19882" xr:uid="{022FCEF7-3B4D-4101-996B-07F9C020CE87}"/>
    <cellStyle name="Navadno 4" xfId="888" xr:uid="{BB5A762D-C441-4B5C-A38B-E71B9C9797BE}"/>
    <cellStyle name="Navadno 4 10" xfId="2931" xr:uid="{004CC89C-18CD-4911-9B10-9A8D19AE148E}"/>
    <cellStyle name="Navadno 4 10 2" xfId="4583" xr:uid="{2AD9F330-4D3A-491C-A032-AF8BA0042CF5}"/>
    <cellStyle name="Navadno 4 10 2 2" xfId="10315" xr:uid="{B56B29D1-8A8D-49E3-893A-AF9CD8A71CB4}"/>
    <cellStyle name="Navadno 4 10 3" xfId="9270" xr:uid="{DD0CE8A2-8DF0-4F06-A060-500452EF44A8}"/>
    <cellStyle name="Navadno 4 11" xfId="4582" xr:uid="{ABAB9B28-256D-4DFE-A5B9-CA072DB4D9BF}"/>
    <cellStyle name="Navadno 4 11 2" xfId="10314" xr:uid="{D3FCB34A-EDBB-4C63-AE86-3E39D494911B}"/>
    <cellStyle name="Navadno 4 12" xfId="8875" xr:uid="{6A97C163-E093-4365-AF90-926D15566A52}"/>
    <cellStyle name="Navadno 4 13" xfId="2930" xr:uid="{38B4F411-6DB0-44C7-8AD9-AD679C0AAC2C}"/>
    <cellStyle name="Navadno 4 2" xfId="889" xr:uid="{FADA3524-F0A6-4729-BDCB-EA2E2319A9A8}"/>
    <cellStyle name="Navadno 4 2 10" xfId="4109" xr:uid="{94E24159-2BB5-4F61-8850-BB4DDC9B19AE}"/>
    <cellStyle name="Navadno 4 2 10 2" xfId="5650" xr:uid="{BBECF496-520E-411D-957E-88C6C81492B1}"/>
    <cellStyle name="Navadno 4 2 10 2 2" xfId="7990" xr:uid="{4AB02FA8-535A-474C-8750-62D141DA1E7A}"/>
    <cellStyle name="Navadno 4 2 10 2 2 2" xfId="13529" xr:uid="{F5DB0DE5-CB89-4D2C-A4E0-4F420432E9A0}"/>
    <cellStyle name="Navadno 4 2 10 2 2 3" xfId="18866" xr:uid="{D5C9A041-68B5-42C2-B9A4-5A5EE08F16C0}"/>
    <cellStyle name="Navadno 4 2 10 2 3" xfId="11189" xr:uid="{F41100AF-9B90-4C6E-A47A-B2D50C77ABCC}"/>
    <cellStyle name="Navadno 4 2 10 2 4" xfId="16568" xr:uid="{F641AEA8-D7CF-42AD-9FD9-EFECE56A17C4}"/>
    <cellStyle name="Navadno 4 2 10 3" xfId="7098" xr:uid="{4DA68CF1-71E9-4A8B-B2F9-8FF72D3DC8E2}"/>
    <cellStyle name="Navadno 4 2 10 3 2" xfId="12637" xr:uid="{134771D4-C61F-4CA0-8BB7-A44D6CEB7201}"/>
    <cellStyle name="Navadno 4 2 10 3 3" xfId="17974" xr:uid="{F13F6202-2AE4-49DE-92D9-61DE54A5393A}"/>
    <cellStyle name="Navadno 4 2 10 4" xfId="6395" xr:uid="{84540FDA-C3CA-440B-A1DB-7EC36547F2CC}"/>
    <cellStyle name="Navadno 4 2 10 4 2" xfId="11934" xr:uid="{3D71CBAE-B763-4649-8667-3A38184E710E}"/>
    <cellStyle name="Navadno 4 2 10 4 3" xfId="17271" xr:uid="{151CF778-AEC7-4D96-8D5D-23DD68FC7369}"/>
    <cellStyle name="Navadno 4 2 10 5" xfId="9858" xr:uid="{1F0B5070-79E3-419D-858D-08BF428567C1}"/>
    <cellStyle name="Navadno 4 2 10 6" xfId="15862" xr:uid="{2BCB33F4-E908-4B5A-B288-0086C3C4C617}"/>
    <cellStyle name="Navadno 4 2 11" xfId="5374" xr:uid="{CADC1F02-B719-4222-8F32-6404C0372BA5}"/>
    <cellStyle name="Navadno 4 2 11 2" xfId="7714" xr:uid="{3E032D25-510A-46D5-A269-C06D0C9DF020}"/>
    <cellStyle name="Navadno 4 2 11 2 2" xfId="13253" xr:uid="{D1D01164-4F86-4D63-BC7A-48D8661A2C68}"/>
    <cellStyle name="Navadno 4 2 11 2 3" xfId="18590" xr:uid="{6A905A1D-FC0D-481C-8924-E79F2B74882B}"/>
    <cellStyle name="Navadno 4 2 11 3" xfId="10967" xr:uid="{288C27AA-1C90-43F8-A9CB-881DDA651420}"/>
    <cellStyle name="Navadno 4 2 11 4" xfId="16428" xr:uid="{F2F3B9BD-559B-4245-9A2F-8D5A06F90D99}"/>
    <cellStyle name="Navadno 4 2 12" xfId="6958" xr:uid="{63E9E8DA-0870-4C63-9400-55D0DE170DF4}"/>
    <cellStyle name="Navadno 4 2 12 2" xfId="12497" xr:uid="{266A0202-AA18-448B-8C2B-03A3338A99F5}"/>
    <cellStyle name="Navadno 4 2 12 3" xfId="17834" xr:uid="{90A91168-9A8A-42E8-891D-DA87D6CB94E2}"/>
    <cellStyle name="Navadno 4 2 13" xfId="6254" xr:uid="{F16EE9FA-9E4D-4082-80A3-6D1ACBDA7B1E}"/>
    <cellStyle name="Navadno 4 2 13 2" xfId="11793" xr:uid="{6F8286C6-F16E-42DD-804D-76DCC10EF32A}"/>
    <cellStyle name="Navadno 4 2 13 3" xfId="17131" xr:uid="{07946CBF-D289-4FEF-B0BF-4A64B9F707C5}"/>
    <cellStyle name="Navadno 4 2 14" xfId="9271" xr:uid="{1B25D345-96FC-4CAF-ADD7-15CE0AB48735}"/>
    <cellStyle name="Navadno 4 2 15" xfId="15722" xr:uid="{E4AD412C-B4BC-4F1F-A810-C0C989DECB70}"/>
    <cellStyle name="Navadno 4 2 16" xfId="19752" xr:uid="{53A8F3EA-9350-4612-86DC-EC9B5DA96500}"/>
    <cellStyle name="Navadno 4 2 17" xfId="2932" xr:uid="{1E455C9A-9BBE-436A-8668-89CBAF77B800}"/>
    <cellStyle name="Navadno 4 2 18" xfId="20707" xr:uid="{417D2CDE-3C7C-4403-AB3B-486B291F6632}"/>
    <cellStyle name="Navadno 4 2 2" xfId="890" xr:uid="{D2D80FBE-3643-4852-BA17-98E8B4705447}"/>
    <cellStyle name="Navadno 4 2 2 10" xfId="6959" xr:uid="{0DC92689-3EAE-4C72-92D6-2A848A0A6108}"/>
    <cellStyle name="Navadno 4 2 2 10 2" xfId="12498" xr:uid="{A6D2E081-1CD8-474A-8B4B-CC1F192425B7}"/>
    <cellStyle name="Navadno 4 2 2 10 3" xfId="17835" xr:uid="{19ED888C-5136-45CD-A121-2EBF88274A76}"/>
    <cellStyle name="Navadno 4 2 2 11" xfId="6255" xr:uid="{1E033A11-43B1-4A8E-B932-183A22817FCE}"/>
    <cellStyle name="Navadno 4 2 2 11 2" xfId="11794" xr:uid="{B6C0093E-20D7-4256-8510-D1D8246E5682}"/>
    <cellStyle name="Navadno 4 2 2 11 3" xfId="17132" xr:uid="{B83D5193-0297-43B7-AD2B-910606C12CA0}"/>
    <cellStyle name="Navadno 4 2 2 12" xfId="9272" xr:uid="{B6035FD2-199E-4924-A786-50B8C326FC2B}"/>
    <cellStyle name="Navadno 4 2 2 13" xfId="15723" xr:uid="{D824904A-6404-4EB6-B550-DF36ACE72B1D}"/>
    <cellStyle name="Navadno 4 2 2 14" xfId="2933" xr:uid="{BB052F78-A06B-4B61-BBEC-5C39A4203D89}"/>
    <cellStyle name="Navadno 4 2 2 15" xfId="20708" xr:uid="{28ADC314-E6B4-4B70-B23E-955E63B9976D}"/>
    <cellStyle name="Navadno 4 2 2 2" xfId="2934" xr:uid="{3E4BA0AA-9567-4B1A-8167-B0DD5AEA840F}"/>
    <cellStyle name="Navadno 4 2 2 2 10" xfId="6256" xr:uid="{5073B15C-C355-4515-80B3-269629367649}"/>
    <cellStyle name="Navadno 4 2 2 2 10 2" xfId="11795" xr:uid="{058D2F1D-C1CC-4F16-B8D5-ADF93434A51B}"/>
    <cellStyle name="Navadno 4 2 2 2 10 3" xfId="17133" xr:uid="{D6DB5CED-2CF4-44A0-B6F8-63526BA478BC}"/>
    <cellStyle name="Navadno 4 2 2 2 11" xfId="9273" xr:uid="{9CA7ACE2-71CF-4530-B874-C8DC4863FF2C}"/>
    <cellStyle name="Navadno 4 2 2 2 12" xfId="15724" xr:uid="{D48DE59F-AB30-4FA3-AAB0-085C9AA40ADB}"/>
    <cellStyle name="Navadno 4 2 2 2 2" xfId="2935" xr:uid="{0F0938C7-9755-4A27-ADD9-1E324A2DB512}"/>
    <cellStyle name="Navadno 4 2 2 2 2 10" xfId="15725" xr:uid="{0C4BF8E5-6651-4672-9AB3-6B66877A8FC8}"/>
    <cellStyle name="Navadno 4 2 2 2 2 2" xfId="4257" xr:uid="{4E2B120F-9087-4509-8E2A-C76CA328C49A}"/>
    <cellStyle name="Navadno 4 2 2 2 2 2 2" xfId="5793" xr:uid="{FD8017C5-CABD-40AC-8981-CBFC4971E871}"/>
    <cellStyle name="Navadno 4 2 2 2 2 2 2 2" xfId="8133" xr:uid="{C828F61C-4C31-4DF4-8FEC-E4AF8C950502}"/>
    <cellStyle name="Navadno 4 2 2 2 2 2 2 2 2" xfId="13672" xr:uid="{284CABA6-7281-42E0-B725-907A97FE2DB1}"/>
    <cellStyle name="Navadno 4 2 2 2 2 2 2 2 3" xfId="19009" xr:uid="{62307B95-E72C-4D7D-B1E7-FDF8BAE0D694}"/>
    <cellStyle name="Navadno 4 2 2 2 2 2 2 3" xfId="11332" xr:uid="{4CE752CB-9A99-4D1A-8F65-062D6CE2B8BA}"/>
    <cellStyle name="Navadno 4 2 2 2 2 2 2 4" xfId="16711" xr:uid="{1E2AFB6E-3E6F-4194-B74E-F8AA676235BA}"/>
    <cellStyle name="Navadno 4 2 2 2 2 2 3" xfId="7241" xr:uid="{AB30B600-22F9-4FD2-A031-1A4692738EBF}"/>
    <cellStyle name="Navadno 4 2 2 2 2 2 3 2" xfId="12780" xr:uid="{66FC16E7-CD2D-4C3D-9FB3-F8E001BD0AA6}"/>
    <cellStyle name="Navadno 4 2 2 2 2 2 3 3" xfId="18117" xr:uid="{8CE53087-5FF6-4AFA-A5EE-14C19334EB2B}"/>
    <cellStyle name="Navadno 4 2 2 2 2 2 4" xfId="6538" xr:uid="{225DF126-F9DA-4191-9C11-981DD0A34B90}"/>
    <cellStyle name="Navadno 4 2 2 2 2 2 4 2" xfId="12077" xr:uid="{83C63240-BD41-4596-9F3D-60F275E4D7B3}"/>
    <cellStyle name="Navadno 4 2 2 2 2 2 4 3" xfId="17414" xr:uid="{D2CED752-B69D-4467-8ECF-D3DE193FC85C}"/>
    <cellStyle name="Navadno 4 2 2 2 2 2 5" xfId="10005" xr:uid="{97493B42-CF27-4DBC-AD95-22F082F97F71}"/>
    <cellStyle name="Navadno 4 2 2 2 2 2 6" xfId="16005" xr:uid="{86DEE195-3D26-4E76-A14D-654B8A72FACA}"/>
    <cellStyle name="Navadno 4 2 2 2 2 3" xfId="4587" xr:uid="{9E63903E-5B58-4960-8CB4-DDA8554FDB8A}"/>
    <cellStyle name="Navadno 4 2 2 2 2 3 2" xfId="5933" xr:uid="{3050A0C9-315A-4EF2-90F9-DB003ADF6213}"/>
    <cellStyle name="Navadno 4 2 2 2 2 3 2 2" xfId="8273" xr:uid="{191D9707-3955-4EB5-957B-CD170D19C55B}"/>
    <cellStyle name="Navadno 4 2 2 2 2 3 2 2 2" xfId="13812" xr:uid="{D217E866-1116-4B39-AE41-95C11DB88F98}"/>
    <cellStyle name="Navadno 4 2 2 2 2 3 2 2 3" xfId="19149" xr:uid="{2F2ECC07-07A3-4F89-BAE2-83B5D716A3E4}"/>
    <cellStyle name="Navadno 4 2 2 2 2 3 2 3" xfId="11472" xr:uid="{347FBDDD-02A5-438A-8830-254A2B49DF93}"/>
    <cellStyle name="Navadno 4 2 2 2 2 3 2 4" xfId="16851" xr:uid="{7221E76B-2F1F-4C1F-8ECC-8341133E4A9E}"/>
    <cellStyle name="Navadno 4 2 2 2 2 3 3" xfId="7381" xr:uid="{70446793-204B-4AAC-9B27-502FD03832F1}"/>
    <cellStyle name="Navadno 4 2 2 2 2 3 3 2" xfId="12920" xr:uid="{7796C6AF-7A52-4BE5-98B1-D01593A21C1E}"/>
    <cellStyle name="Navadno 4 2 2 2 2 3 3 3" xfId="18257" xr:uid="{0061D42C-42F3-45CB-BFD4-B287CAFF9F1F}"/>
    <cellStyle name="Navadno 4 2 2 2 2 3 4" xfId="6678" xr:uid="{71AFD271-FFB4-4A08-9E86-BA0CDA666B1C}"/>
    <cellStyle name="Navadno 4 2 2 2 2 3 4 2" xfId="12217" xr:uid="{504316EC-115E-4F16-8020-E1F720F46B80}"/>
    <cellStyle name="Navadno 4 2 2 2 2 3 4 3" xfId="17554" xr:uid="{28339EE7-8B11-46A9-AC94-ADBAC6DECB26}"/>
    <cellStyle name="Navadno 4 2 2 2 2 3 5" xfId="10319" xr:uid="{7970CF56-C49B-4252-AB7F-A723D821AEE4}"/>
    <cellStyle name="Navadno 4 2 2 2 2 3 6" xfId="16145" xr:uid="{C13CC78E-FA63-4D9F-AA22-946FAA5FA541}"/>
    <cellStyle name="Navadno 4 2 2 2 2 4" xfId="5056" xr:uid="{FD2BE994-E541-458B-A905-20A26CE1416F}"/>
    <cellStyle name="Navadno 4 2 2 2 2 4 2" xfId="6114" xr:uid="{A15353F6-2BF0-4C18-88D9-368AC8831296}"/>
    <cellStyle name="Navadno 4 2 2 2 2 4 2 2" xfId="8454" xr:uid="{AA5DEC84-F18F-438F-9ADC-935DBDB3D7DB}"/>
    <cellStyle name="Navadno 4 2 2 2 2 4 2 2 2" xfId="13993" xr:uid="{A393EE30-E28C-4F31-BBDE-9174D28DA6E9}"/>
    <cellStyle name="Navadno 4 2 2 2 2 4 2 2 3" xfId="19330" xr:uid="{5ED5F221-F2D7-416D-9577-42CBE6B74AA7}"/>
    <cellStyle name="Navadno 4 2 2 2 2 4 2 3" xfId="11653" xr:uid="{B7214468-0647-499A-ADB0-E79DDBADD353}"/>
    <cellStyle name="Navadno 4 2 2 2 2 4 2 4" xfId="16991" xr:uid="{00096B1A-3E02-45EE-80C4-F5659CA23BAF}"/>
    <cellStyle name="Navadno 4 2 2 2 2 4 3" xfId="7521" xr:uid="{715412CC-B118-487F-AFCE-2390BC92E462}"/>
    <cellStyle name="Navadno 4 2 2 2 2 4 3 2" xfId="13060" xr:uid="{2C166DD4-B5C7-484D-B2CD-EB1643C85BA6}"/>
    <cellStyle name="Navadno 4 2 2 2 2 4 3 3" xfId="18397" xr:uid="{90D414D6-0F6F-4586-B5E7-654B60E3BE2A}"/>
    <cellStyle name="Navadno 4 2 2 2 2 4 4" xfId="6818" xr:uid="{8575454A-E553-452D-827B-ECF53391CE4F}"/>
    <cellStyle name="Navadno 4 2 2 2 2 4 4 2" xfId="12357" xr:uid="{FC79D1B3-B5A1-4186-809C-2423CD79774F}"/>
    <cellStyle name="Navadno 4 2 2 2 2 4 4 3" xfId="17694" xr:uid="{55957F40-8890-44AC-903E-3A79A015E67D}"/>
    <cellStyle name="Navadno 4 2 2 2 2 4 5" xfId="10760" xr:uid="{E9689FF3-C9C7-44A9-88E6-213326821652}"/>
    <cellStyle name="Navadno 4 2 2 2 2 4 6" xfId="16285" xr:uid="{50B3AEDD-D6AA-4A33-BEDE-77300EA92F1C}"/>
    <cellStyle name="Navadno 4 2 2 2 2 5" xfId="4112" xr:uid="{56321654-0130-44A9-BA9D-8B5CC204861F}"/>
    <cellStyle name="Navadno 4 2 2 2 2 5 2" xfId="5653" xr:uid="{11C6ED4F-7E4F-4E8A-B000-F1DA1D119C75}"/>
    <cellStyle name="Navadno 4 2 2 2 2 5 2 2" xfId="7993" xr:uid="{BBB220FE-1CD5-4188-8AC2-8CF67D2EA029}"/>
    <cellStyle name="Navadno 4 2 2 2 2 5 2 2 2" xfId="13532" xr:uid="{ED5330C4-FF8B-4592-BD0A-A906CA558DF3}"/>
    <cellStyle name="Navadno 4 2 2 2 2 5 2 2 3" xfId="18869" xr:uid="{76341B47-7CD2-4ECF-8B54-5197D83AB4D2}"/>
    <cellStyle name="Navadno 4 2 2 2 2 5 2 3" xfId="11192" xr:uid="{918D1720-3B75-4B56-B50C-AF633BC01252}"/>
    <cellStyle name="Navadno 4 2 2 2 2 5 2 4" xfId="16571" xr:uid="{99759D39-3105-4DE1-82A5-300FEC5B8764}"/>
    <cellStyle name="Navadno 4 2 2 2 2 5 3" xfId="7101" xr:uid="{2D10CAF4-42FE-4A66-9CE4-F83B5244DC1D}"/>
    <cellStyle name="Navadno 4 2 2 2 2 5 3 2" xfId="12640" xr:uid="{97234488-4BBF-440B-882C-593157B6A9E1}"/>
    <cellStyle name="Navadno 4 2 2 2 2 5 3 3" xfId="17977" xr:uid="{FD0F71B5-5AAB-43B9-86DD-E7F8675C997D}"/>
    <cellStyle name="Navadno 4 2 2 2 2 5 4" xfId="6398" xr:uid="{6691DC36-21DA-4C8F-A981-CEC9EA641118}"/>
    <cellStyle name="Navadno 4 2 2 2 2 5 4 2" xfId="11937" xr:uid="{4FA24320-A73E-44E7-9AA8-E882E6CEFE43}"/>
    <cellStyle name="Navadno 4 2 2 2 2 5 4 3" xfId="17274" xr:uid="{26061B13-CFEC-4A25-A203-F373C118E280}"/>
    <cellStyle name="Navadno 4 2 2 2 2 5 5" xfId="9861" xr:uid="{8E4C037D-7A82-42DF-AACA-4287E47828C7}"/>
    <cellStyle name="Navadno 4 2 2 2 2 5 6" xfId="15865" xr:uid="{220E12DB-67E2-4A90-93F2-6C22A97F87A2}"/>
    <cellStyle name="Navadno 4 2 2 2 2 6" xfId="5377" xr:uid="{476E544C-2239-48F4-AD3F-70451B478280}"/>
    <cellStyle name="Navadno 4 2 2 2 2 6 2" xfId="7717" xr:uid="{4FBFDA92-8960-4C71-AFB8-963F863AB8B6}"/>
    <cellStyle name="Navadno 4 2 2 2 2 6 2 2" xfId="13256" xr:uid="{B3681482-958C-4A3A-9044-9D3CF14E941B}"/>
    <cellStyle name="Navadno 4 2 2 2 2 6 2 3" xfId="18593" xr:uid="{2F522018-B00B-4DE4-9DCA-7C78546B47FA}"/>
    <cellStyle name="Navadno 4 2 2 2 2 6 3" xfId="10970" xr:uid="{9256422C-78FB-440A-974D-B85F6BE5158C}"/>
    <cellStyle name="Navadno 4 2 2 2 2 6 4" xfId="16431" xr:uid="{C5069E8F-FE5A-4B24-911E-B31CA92609F3}"/>
    <cellStyle name="Navadno 4 2 2 2 2 7" xfId="6961" xr:uid="{31453184-5098-48C3-903E-662D2CEF3DCE}"/>
    <cellStyle name="Navadno 4 2 2 2 2 7 2" xfId="12500" xr:uid="{9F683304-2DD7-481A-8E5C-606352E08E0A}"/>
    <cellStyle name="Navadno 4 2 2 2 2 7 3" xfId="17837" xr:uid="{E9AED80F-FE5E-4EA7-A554-2C39C1A95D1A}"/>
    <cellStyle name="Navadno 4 2 2 2 2 8" xfId="6257" xr:uid="{75BBE9C5-BEDE-479F-8CAF-19A35859B7C9}"/>
    <cellStyle name="Navadno 4 2 2 2 2 8 2" xfId="11796" xr:uid="{7894B725-5F5D-48C4-92F3-F6EF3A838352}"/>
    <cellStyle name="Navadno 4 2 2 2 2 8 3" xfId="17134" xr:uid="{E6EE7A8D-8ABC-43A0-936B-DB91B89744BD}"/>
    <cellStyle name="Navadno 4 2 2 2 2 9" xfId="9274" xr:uid="{91CBE458-25B1-4197-A2C4-785BBAF5339A}"/>
    <cellStyle name="Navadno 4 2 2 2 3" xfId="2936" xr:uid="{E4D9B90C-FD06-49B3-A9A1-51B32AA91F49}"/>
    <cellStyle name="Navadno 4 2 2 2 4" xfId="4256" xr:uid="{808ED3FD-1D4A-4827-A84D-2062574CE79E}"/>
    <cellStyle name="Navadno 4 2 2 2 4 2" xfId="5792" xr:uid="{6D2193F7-50B7-4971-8F6A-BF6A573F17B0}"/>
    <cellStyle name="Navadno 4 2 2 2 4 2 2" xfId="8132" xr:uid="{04314128-61AB-4364-82D0-9525C8729D5C}"/>
    <cellStyle name="Navadno 4 2 2 2 4 2 2 2" xfId="13671" xr:uid="{68C0D704-2CC7-4D92-9CF2-D1963D456140}"/>
    <cellStyle name="Navadno 4 2 2 2 4 2 2 3" xfId="19008" xr:uid="{F8C20737-BB00-4C17-9F76-659D69BC3F51}"/>
    <cellStyle name="Navadno 4 2 2 2 4 2 3" xfId="11331" xr:uid="{1893BAE8-CEC0-43E7-B513-B57F12EA4F23}"/>
    <cellStyle name="Navadno 4 2 2 2 4 2 4" xfId="16710" xr:uid="{3D9C003A-DE29-4D92-8EBA-04F8E3271AEA}"/>
    <cellStyle name="Navadno 4 2 2 2 4 3" xfId="7240" xr:uid="{3AAFB27A-DD57-4A27-9283-81E80A7E2BD6}"/>
    <cellStyle name="Navadno 4 2 2 2 4 3 2" xfId="12779" xr:uid="{415DC9E4-C2FA-4E5E-A4DE-59301A0F1A4E}"/>
    <cellStyle name="Navadno 4 2 2 2 4 3 3" xfId="18116" xr:uid="{229BA586-A34E-4F38-A7C0-B039A77E6487}"/>
    <cellStyle name="Navadno 4 2 2 2 4 4" xfId="6537" xr:uid="{326B90E4-2E74-410E-8231-5D7FA5E3B513}"/>
    <cellStyle name="Navadno 4 2 2 2 4 4 2" xfId="12076" xr:uid="{9383F9C0-9584-4C4B-AC66-AA73A5F3AE62}"/>
    <cellStyle name="Navadno 4 2 2 2 4 4 3" xfId="17413" xr:uid="{EA7C00C6-CA3A-40D0-8A53-646666759725}"/>
    <cellStyle name="Navadno 4 2 2 2 4 5" xfId="10004" xr:uid="{32A092E1-B84E-4AC9-B5B5-D226DA725301}"/>
    <cellStyle name="Navadno 4 2 2 2 4 6" xfId="16004" xr:uid="{0B35AD93-DF37-4441-9B0E-31B81DC33957}"/>
    <cellStyle name="Navadno 4 2 2 2 5" xfId="4586" xr:uid="{8A212D1E-F082-4210-BA4C-812FDADC6DCC}"/>
    <cellStyle name="Navadno 4 2 2 2 5 2" xfId="5932" xr:uid="{9C8C2006-AFA3-4784-A61C-DE772193DC5B}"/>
    <cellStyle name="Navadno 4 2 2 2 5 2 2" xfId="8272" xr:uid="{5CF6FE32-D339-4E7E-8767-EF1276B843F9}"/>
    <cellStyle name="Navadno 4 2 2 2 5 2 2 2" xfId="13811" xr:uid="{7DE4AF31-B366-4B7D-9481-318CDE356252}"/>
    <cellStyle name="Navadno 4 2 2 2 5 2 2 3" xfId="19148" xr:uid="{6F342E9B-FF86-47EA-B6B2-E81C362C24E7}"/>
    <cellStyle name="Navadno 4 2 2 2 5 2 3" xfId="11471" xr:uid="{FA17D40B-B538-4B23-AED7-C69DA69D8F22}"/>
    <cellStyle name="Navadno 4 2 2 2 5 2 4" xfId="16850" xr:uid="{8959A6E1-B6EE-4396-B1B8-18DB72E59511}"/>
    <cellStyle name="Navadno 4 2 2 2 5 3" xfId="7380" xr:uid="{C89E7D30-9C6E-4CD1-872A-26270DD106FD}"/>
    <cellStyle name="Navadno 4 2 2 2 5 3 2" xfId="12919" xr:uid="{9E191643-EC3A-45C2-882B-F8B5EA45F395}"/>
    <cellStyle name="Navadno 4 2 2 2 5 3 3" xfId="18256" xr:uid="{875C02FB-92FB-4E20-A13E-8B5A67BF374A}"/>
    <cellStyle name="Navadno 4 2 2 2 5 4" xfId="6677" xr:uid="{070758D8-96DC-44B6-8213-A14B85812ADD}"/>
    <cellStyle name="Navadno 4 2 2 2 5 4 2" xfId="12216" xr:uid="{EF24BB18-0EA8-4537-A12A-F21C0CEC9D57}"/>
    <cellStyle name="Navadno 4 2 2 2 5 4 3" xfId="17553" xr:uid="{B9F83022-C39B-4D6E-AB92-77022A8C4AFD}"/>
    <cellStyle name="Navadno 4 2 2 2 5 5" xfId="10318" xr:uid="{81D852E1-BD2D-4567-8F4E-6B3C3C8EE65A}"/>
    <cellStyle name="Navadno 4 2 2 2 5 6" xfId="16144" xr:uid="{42E0069B-5CA3-4AD4-AB69-D46384B9A7E9}"/>
    <cellStyle name="Navadno 4 2 2 2 6" xfId="5055" xr:uid="{7D1B0E5C-7E31-4591-8E49-CB788259DA43}"/>
    <cellStyle name="Navadno 4 2 2 2 6 2" xfId="6113" xr:uid="{D0FC6184-8E1A-40E3-AC8C-3F22A929363B}"/>
    <cellStyle name="Navadno 4 2 2 2 6 2 2" xfId="8453" xr:uid="{A2E2ABDD-BDA9-43D7-93CB-53BEC7AAB102}"/>
    <cellStyle name="Navadno 4 2 2 2 6 2 2 2" xfId="13992" xr:uid="{B90460DF-E600-4FED-B0E7-2D65355D017A}"/>
    <cellStyle name="Navadno 4 2 2 2 6 2 2 3" xfId="19329" xr:uid="{594A9D89-9A39-4DAD-A6C7-8655C8BA05EB}"/>
    <cellStyle name="Navadno 4 2 2 2 6 2 3" xfId="11652" xr:uid="{94EDA7FB-DE1F-4DF6-A1BF-5B156784EE62}"/>
    <cellStyle name="Navadno 4 2 2 2 6 2 4" xfId="16990" xr:uid="{BEEDBC9C-2565-4651-B186-B8996B073BB9}"/>
    <cellStyle name="Navadno 4 2 2 2 6 3" xfId="7520" xr:uid="{37B9723C-0D3B-41BE-8930-64D0B17C8971}"/>
    <cellStyle name="Navadno 4 2 2 2 6 3 2" xfId="13059" xr:uid="{2E3479DA-AD06-46F4-8A4D-019EF68543D6}"/>
    <cellStyle name="Navadno 4 2 2 2 6 3 3" xfId="18396" xr:uid="{94DB7C12-DEC1-4F21-9137-2888005DA938}"/>
    <cellStyle name="Navadno 4 2 2 2 6 4" xfId="6817" xr:uid="{59F15787-159F-4A5C-B1CA-CF0C62232645}"/>
    <cellStyle name="Navadno 4 2 2 2 6 4 2" xfId="12356" xr:uid="{FD5E541D-56C3-445D-8EB2-7846B71E818B}"/>
    <cellStyle name="Navadno 4 2 2 2 6 4 3" xfId="17693" xr:uid="{7728E398-AAFD-428A-A34C-4C5F5FAF2E1C}"/>
    <cellStyle name="Navadno 4 2 2 2 6 5" xfId="10759" xr:uid="{6CF979DE-BBE8-4336-ADF8-D335FBCBCC9F}"/>
    <cellStyle name="Navadno 4 2 2 2 6 6" xfId="16284" xr:uid="{8F927542-544B-4108-9DFB-165213567B2F}"/>
    <cellStyle name="Navadno 4 2 2 2 7" xfId="4111" xr:uid="{0A71BAED-F6A7-4907-B1FC-54C128DABB17}"/>
    <cellStyle name="Navadno 4 2 2 2 7 2" xfId="5652" xr:uid="{993551C1-EE50-44F9-B2FD-5C132B578D0A}"/>
    <cellStyle name="Navadno 4 2 2 2 7 2 2" xfId="7992" xr:uid="{9E4C9702-5C07-4B09-8F2C-D78317A5694B}"/>
    <cellStyle name="Navadno 4 2 2 2 7 2 2 2" xfId="13531" xr:uid="{2172B58E-08C7-472B-B966-FAEE9F01CC87}"/>
    <cellStyle name="Navadno 4 2 2 2 7 2 2 3" xfId="18868" xr:uid="{1273946E-8810-4EC1-A5AE-1D3253760700}"/>
    <cellStyle name="Navadno 4 2 2 2 7 2 3" xfId="11191" xr:uid="{D4545DBD-E7B5-44C6-B890-2B70627C91FC}"/>
    <cellStyle name="Navadno 4 2 2 2 7 2 4" xfId="16570" xr:uid="{FB8D5476-BA99-482E-9107-16B796613F05}"/>
    <cellStyle name="Navadno 4 2 2 2 7 3" xfId="7100" xr:uid="{3C380D80-D68F-4554-8389-F4A54B51010F}"/>
    <cellStyle name="Navadno 4 2 2 2 7 3 2" xfId="12639" xr:uid="{B0FB05B9-7D04-4730-9C97-596E466B32EE}"/>
    <cellStyle name="Navadno 4 2 2 2 7 3 3" xfId="17976" xr:uid="{F098C59C-2BBB-47D0-BF7C-709DCF346D95}"/>
    <cellStyle name="Navadno 4 2 2 2 7 4" xfId="6397" xr:uid="{773E8781-A70C-4C2B-9632-10DBD5025DC0}"/>
    <cellStyle name="Navadno 4 2 2 2 7 4 2" xfId="11936" xr:uid="{6FA92C88-4833-45FE-966C-A409FC30EB8F}"/>
    <cellStyle name="Navadno 4 2 2 2 7 4 3" xfId="17273" xr:uid="{AAB61B7B-D101-4FE0-9CDE-367C37C4E816}"/>
    <cellStyle name="Navadno 4 2 2 2 7 5" xfId="9860" xr:uid="{D9D8CE7F-141E-4067-A2DE-462CBDE100CE}"/>
    <cellStyle name="Navadno 4 2 2 2 7 6" xfId="15864" xr:uid="{237B84DA-F55C-461E-9AE6-891C252A20EF}"/>
    <cellStyle name="Navadno 4 2 2 2 8" xfId="5376" xr:uid="{E437212F-22BA-4891-95BC-5D1744574580}"/>
    <cellStyle name="Navadno 4 2 2 2 8 2" xfId="7716" xr:uid="{96E43F12-E83E-4046-A5C6-20A91EAB0D28}"/>
    <cellStyle name="Navadno 4 2 2 2 8 2 2" xfId="13255" xr:uid="{1842116A-60B6-47DF-B406-362FC884DF76}"/>
    <cellStyle name="Navadno 4 2 2 2 8 2 3" xfId="18592" xr:uid="{CE8A685B-15FE-4053-8703-BFAC16B0E054}"/>
    <cellStyle name="Navadno 4 2 2 2 8 3" xfId="10969" xr:uid="{21DEB278-831D-4DB6-ADA0-7ECF288F1B7E}"/>
    <cellStyle name="Navadno 4 2 2 2 8 4" xfId="16430" xr:uid="{337A85DA-C47B-4907-B93C-23C6A7B9CFB7}"/>
    <cellStyle name="Navadno 4 2 2 2 9" xfId="6960" xr:uid="{33836093-13A7-4A51-92FC-B47E4CF9F087}"/>
    <cellStyle name="Navadno 4 2 2 2 9 2" xfId="12499" xr:uid="{55F32BAC-709A-4718-86EA-FA70297EA9ED}"/>
    <cellStyle name="Navadno 4 2 2 2 9 3" xfId="17836" xr:uid="{6316B95E-C255-4219-AD4D-D62A7B5E31ED}"/>
    <cellStyle name="Navadno 4 2 2 3" xfId="2937" xr:uid="{88CB0300-DDD8-4663-9358-770A5A7E0332}"/>
    <cellStyle name="Navadno 4 2 2 3 10" xfId="15726" xr:uid="{1BB6E672-4DE7-44E1-9213-3A49CE42EDA9}"/>
    <cellStyle name="Navadno 4 2 2 3 2" xfId="4258" xr:uid="{D834C2C4-7AA6-449F-BBFD-5DC152FA1ACE}"/>
    <cellStyle name="Navadno 4 2 2 3 2 2" xfId="5794" xr:uid="{8A7883DA-4C6C-46F0-B1D8-E1E7E6B266C2}"/>
    <cellStyle name="Navadno 4 2 2 3 2 2 2" xfId="8134" xr:uid="{FB7AD724-79A2-482C-91B4-B811074D8E1B}"/>
    <cellStyle name="Navadno 4 2 2 3 2 2 2 2" xfId="13673" xr:uid="{8AA2E70C-8D60-4913-9BFF-11329D08C590}"/>
    <cellStyle name="Navadno 4 2 2 3 2 2 2 3" xfId="19010" xr:uid="{45444E8C-858C-40AA-A836-3C643AD86965}"/>
    <cellStyle name="Navadno 4 2 2 3 2 2 3" xfId="11333" xr:uid="{DC6AB728-134F-4F19-A55F-8E8B49FBC143}"/>
    <cellStyle name="Navadno 4 2 2 3 2 2 4" xfId="16712" xr:uid="{C22F9B15-38A1-4613-9B82-8E557CE3BEDA}"/>
    <cellStyle name="Navadno 4 2 2 3 2 3" xfId="7242" xr:uid="{7A89F19F-8B8B-430A-A5CE-437BC493BF63}"/>
    <cellStyle name="Navadno 4 2 2 3 2 3 2" xfId="12781" xr:uid="{A38ED108-38B6-4A30-A867-FA3BEE790D63}"/>
    <cellStyle name="Navadno 4 2 2 3 2 3 3" xfId="18118" xr:uid="{061157AC-54B9-436F-95FA-239D725CCA86}"/>
    <cellStyle name="Navadno 4 2 2 3 2 4" xfId="6539" xr:uid="{A4B06E33-8A3F-47C3-860C-3A8AABFF37E6}"/>
    <cellStyle name="Navadno 4 2 2 3 2 4 2" xfId="12078" xr:uid="{2F670516-11FD-442F-8206-719B939F6F4E}"/>
    <cellStyle name="Navadno 4 2 2 3 2 4 3" xfId="17415" xr:uid="{C0AC631B-336D-4EF4-ACD7-55A327835EAC}"/>
    <cellStyle name="Navadno 4 2 2 3 2 5" xfId="10006" xr:uid="{96712977-0072-4373-A897-0497B4E29AE0}"/>
    <cellStyle name="Navadno 4 2 2 3 2 6" xfId="16006" xr:uid="{98F1ADB8-62C2-4AF2-9DCF-D40ACA5588C8}"/>
    <cellStyle name="Navadno 4 2 2 3 3" xfId="4588" xr:uid="{BEC5F2DA-45BF-42CC-BDD2-86F2B91D53A1}"/>
    <cellStyle name="Navadno 4 2 2 3 3 2" xfId="5934" xr:uid="{196EC887-17DE-4E36-B752-2775D98481AB}"/>
    <cellStyle name="Navadno 4 2 2 3 3 2 2" xfId="8274" xr:uid="{5D6C8BCA-9A8D-4C81-BDBE-A4B3243828C8}"/>
    <cellStyle name="Navadno 4 2 2 3 3 2 2 2" xfId="13813" xr:uid="{CE36F019-C89E-45BB-837A-A483A00A4417}"/>
    <cellStyle name="Navadno 4 2 2 3 3 2 2 3" xfId="19150" xr:uid="{274D6574-FDD0-400B-90E3-50EDF8A2917E}"/>
    <cellStyle name="Navadno 4 2 2 3 3 2 3" xfId="11473" xr:uid="{3171F88D-1DEA-4A36-A464-9AA75DB4EB0D}"/>
    <cellStyle name="Navadno 4 2 2 3 3 2 4" xfId="16852" xr:uid="{64ADE6B1-196C-4749-A8CE-57FA00F0A2C0}"/>
    <cellStyle name="Navadno 4 2 2 3 3 3" xfId="7382" xr:uid="{B3CB20B4-FE4F-42D7-BBD9-23F0135EECB5}"/>
    <cellStyle name="Navadno 4 2 2 3 3 3 2" xfId="12921" xr:uid="{36C219BA-2181-45F8-BE0C-1E0673820C02}"/>
    <cellStyle name="Navadno 4 2 2 3 3 3 3" xfId="18258" xr:uid="{2B232622-D40A-4749-A183-C6BECF34FFA4}"/>
    <cellStyle name="Navadno 4 2 2 3 3 4" xfId="6679" xr:uid="{38D0DBA7-479A-4680-9CB4-33CE5A8FF530}"/>
    <cellStyle name="Navadno 4 2 2 3 3 4 2" xfId="12218" xr:uid="{DF1FB019-9F05-4B1B-ABE3-C881ED1B74AE}"/>
    <cellStyle name="Navadno 4 2 2 3 3 4 3" xfId="17555" xr:uid="{C4CAE7EC-C05B-4DFB-B908-693F5E5BA2D6}"/>
    <cellStyle name="Navadno 4 2 2 3 3 5" xfId="10320" xr:uid="{7968F832-DD90-4080-AD44-747E83BA07C9}"/>
    <cellStyle name="Navadno 4 2 2 3 3 6" xfId="16146" xr:uid="{EA7650A6-49B8-464F-B033-4DC52D0F3B08}"/>
    <cellStyle name="Navadno 4 2 2 3 4" xfId="5057" xr:uid="{FE926055-AD5C-4A47-B6CE-E25396F5740F}"/>
    <cellStyle name="Navadno 4 2 2 3 4 2" xfId="6115" xr:uid="{D7BA95C9-18CC-4BA2-AA2C-C2190F9C6554}"/>
    <cellStyle name="Navadno 4 2 2 3 4 2 2" xfId="8455" xr:uid="{0E658D05-4FF1-4769-AF5C-D6758DD95672}"/>
    <cellStyle name="Navadno 4 2 2 3 4 2 2 2" xfId="13994" xr:uid="{D0406ED4-5ACF-4BB1-A53D-07850F540CA8}"/>
    <cellStyle name="Navadno 4 2 2 3 4 2 2 3" xfId="19331" xr:uid="{3A45FBFB-C608-4DF2-B182-C4CB0FB97FAB}"/>
    <cellStyle name="Navadno 4 2 2 3 4 2 3" xfId="11654" xr:uid="{97A3AD0E-4401-4013-B1E0-F502CE684CEB}"/>
    <cellStyle name="Navadno 4 2 2 3 4 2 4" xfId="16992" xr:uid="{B854F704-6F88-4160-A20A-67B155489F34}"/>
    <cellStyle name="Navadno 4 2 2 3 4 3" xfId="7522" xr:uid="{808B1CCE-6506-4B86-8B17-55D45E670E2D}"/>
    <cellStyle name="Navadno 4 2 2 3 4 3 2" xfId="13061" xr:uid="{855B51DD-5A3F-42A5-822B-BE5162BD14C7}"/>
    <cellStyle name="Navadno 4 2 2 3 4 3 3" xfId="18398" xr:uid="{58977174-7E79-440C-9C68-180393090065}"/>
    <cellStyle name="Navadno 4 2 2 3 4 4" xfId="6819" xr:uid="{1D5EAF73-2599-4BF2-B1C2-66BFCEC1BA08}"/>
    <cellStyle name="Navadno 4 2 2 3 4 4 2" xfId="12358" xr:uid="{F9708C6A-96DB-4F7E-96C7-425041489A53}"/>
    <cellStyle name="Navadno 4 2 2 3 4 4 3" xfId="17695" xr:uid="{822F1FC7-B6BE-4178-8DA1-FFD5DC3C9B8A}"/>
    <cellStyle name="Navadno 4 2 2 3 4 5" xfId="10761" xr:uid="{DAB0B123-8E47-4371-887A-EB5F0AE075BF}"/>
    <cellStyle name="Navadno 4 2 2 3 4 6" xfId="16286" xr:uid="{82B7C7E4-DAB8-4C17-970E-6E6C8EF1C5E7}"/>
    <cellStyle name="Navadno 4 2 2 3 5" xfId="4113" xr:uid="{0AA79258-CAAA-4F17-A797-0F00A88108ED}"/>
    <cellStyle name="Navadno 4 2 2 3 5 2" xfId="5654" xr:uid="{50A3F06C-7983-49A3-BF6C-DBD3F65314FA}"/>
    <cellStyle name="Navadno 4 2 2 3 5 2 2" xfId="7994" xr:uid="{BF69D307-E004-46D8-A870-D6063FD77DCB}"/>
    <cellStyle name="Navadno 4 2 2 3 5 2 2 2" xfId="13533" xr:uid="{61B74FBC-AB05-4B1A-ADA9-940A9E701C85}"/>
    <cellStyle name="Navadno 4 2 2 3 5 2 2 3" xfId="18870" xr:uid="{425E80CB-D84B-4B2B-8FE1-E98D094F0D13}"/>
    <cellStyle name="Navadno 4 2 2 3 5 2 3" xfId="11193" xr:uid="{DB80FE7C-203E-4D98-85D3-A451C4DA385D}"/>
    <cellStyle name="Navadno 4 2 2 3 5 2 4" xfId="16572" xr:uid="{2B36F9C1-98A7-41C6-8387-D6E31D7F8B2A}"/>
    <cellStyle name="Navadno 4 2 2 3 5 3" xfId="7102" xr:uid="{FA2D3A89-E663-4218-BB02-21B3F8BB1865}"/>
    <cellStyle name="Navadno 4 2 2 3 5 3 2" xfId="12641" xr:uid="{D6AD3882-162A-4ABF-BDA5-A586BA726994}"/>
    <cellStyle name="Navadno 4 2 2 3 5 3 3" xfId="17978" xr:uid="{59BF17FD-8148-4F60-8934-73A55E55FD9D}"/>
    <cellStyle name="Navadno 4 2 2 3 5 4" xfId="6399" xr:uid="{2D15A1DC-F095-40A6-A859-67CB32531942}"/>
    <cellStyle name="Navadno 4 2 2 3 5 4 2" xfId="11938" xr:uid="{405BCB24-50CC-4EAF-9887-087D349DDF8B}"/>
    <cellStyle name="Navadno 4 2 2 3 5 4 3" xfId="17275" xr:uid="{BB83CB34-FFC9-4C78-898D-60AA6CC741FE}"/>
    <cellStyle name="Navadno 4 2 2 3 5 5" xfId="9862" xr:uid="{244A8BC2-51C9-4D2D-A3A8-44BE75050780}"/>
    <cellStyle name="Navadno 4 2 2 3 5 6" xfId="15866" xr:uid="{DDFD8AE0-3D5B-4C7B-8CBC-4685C7837BA6}"/>
    <cellStyle name="Navadno 4 2 2 3 6" xfId="5378" xr:uid="{A6C5A094-F2E8-4C40-972B-CF449A2EF3A1}"/>
    <cellStyle name="Navadno 4 2 2 3 6 2" xfId="7718" xr:uid="{703BCBB2-9A03-42CF-A208-FFAA272BE91B}"/>
    <cellStyle name="Navadno 4 2 2 3 6 2 2" xfId="13257" xr:uid="{0CE3C71C-28DE-4A26-B976-19E9C1F1895A}"/>
    <cellStyle name="Navadno 4 2 2 3 6 2 3" xfId="18594" xr:uid="{DA4B1F93-3BC8-45F0-8F9A-9F6B8F55F1FF}"/>
    <cellStyle name="Navadno 4 2 2 3 6 3" xfId="10971" xr:uid="{11CB5218-27BC-41D5-8EF2-1B48C9D31000}"/>
    <cellStyle name="Navadno 4 2 2 3 6 4" xfId="16432" xr:uid="{80817950-C027-4E81-BA33-1C8271223F7C}"/>
    <cellStyle name="Navadno 4 2 2 3 7" xfId="6962" xr:uid="{90030BC6-F6C5-4162-B8CC-DC18AD574BBE}"/>
    <cellStyle name="Navadno 4 2 2 3 7 2" xfId="12501" xr:uid="{3DC73627-BD1D-44EC-BAAC-AA23DD8EB2AB}"/>
    <cellStyle name="Navadno 4 2 2 3 7 3" xfId="17838" xr:uid="{229E9F20-A74A-43B5-8FC5-CA2936A4408E}"/>
    <cellStyle name="Navadno 4 2 2 3 8" xfId="6258" xr:uid="{44F5EB08-FB77-4071-8E3A-1D7556D21413}"/>
    <cellStyle name="Navadno 4 2 2 3 8 2" xfId="11797" xr:uid="{570277FE-99A2-4B80-AB10-366692C84D39}"/>
    <cellStyle name="Navadno 4 2 2 3 8 3" xfId="17135" xr:uid="{D47360A4-4BA2-4418-B36C-A913E286BCA6}"/>
    <cellStyle name="Navadno 4 2 2 3 9" xfId="9275" xr:uid="{4EF4595A-4260-4593-916B-5AB49E21ED89}"/>
    <cellStyle name="Navadno 4 2 2 4" xfId="2938" xr:uid="{78CE0DA0-DF94-4EDA-81A6-8ADD57723B94}"/>
    <cellStyle name="Navadno 4 2 2 5" xfId="4255" xr:uid="{53306A19-10B7-4DC0-B24A-9011832B090C}"/>
    <cellStyle name="Navadno 4 2 2 5 2" xfId="5791" xr:uid="{E0271BB8-DEF9-4127-BC26-346AF3ED8A21}"/>
    <cellStyle name="Navadno 4 2 2 5 2 2" xfId="8131" xr:uid="{3AD8ACE9-7CA6-43C0-B3D6-9FE887EAB579}"/>
    <cellStyle name="Navadno 4 2 2 5 2 2 2" xfId="13670" xr:uid="{CAE06357-0366-427C-88AB-442A806F7CBE}"/>
    <cellStyle name="Navadno 4 2 2 5 2 2 3" xfId="19007" xr:uid="{F5D5010E-507C-40D2-99B6-BEF9D1FDA4A1}"/>
    <cellStyle name="Navadno 4 2 2 5 2 3" xfId="11330" xr:uid="{01A585B3-67A8-440D-B1F5-82A78D07E0B3}"/>
    <cellStyle name="Navadno 4 2 2 5 2 4" xfId="16709" xr:uid="{714D52C2-1B89-40F7-BDB9-88074799A241}"/>
    <cellStyle name="Navadno 4 2 2 5 3" xfId="7239" xr:uid="{26C5A4B5-1AC8-4D64-8D90-C7FA57EB2DF8}"/>
    <cellStyle name="Navadno 4 2 2 5 3 2" xfId="12778" xr:uid="{F79996AF-9789-4810-B915-9D52FCA440BB}"/>
    <cellStyle name="Navadno 4 2 2 5 3 3" xfId="18115" xr:uid="{3CE55C6C-3A74-4151-8D11-82911E68F490}"/>
    <cellStyle name="Navadno 4 2 2 5 4" xfId="6536" xr:uid="{A78E5324-13E8-45D4-966A-D0FB1478D3FA}"/>
    <cellStyle name="Navadno 4 2 2 5 4 2" xfId="12075" xr:uid="{729342F8-32B8-477D-BA85-02F0C6DBA90C}"/>
    <cellStyle name="Navadno 4 2 2 5 4 3" xfId="17412" xr:uid="{965F487D-A777-40FE-A6D2-A8991CD60ED0}"/>
    <cellStyle name="Navadno 4 2 2 5 5" xfId="10003" xr:uid="{849A3D31-EEA6-4E5C-877C-C111DA28F51B}"/>
    <cellStyle name="Navadno 4 2 2 5 6" xfId="16003" xr:uid="{C493FF1B-7FDA-446A-9061-E598729ADDA1}"/>
    <cellStyle name="Navadno 4 2 2 6" xfId="4585" xr:uid="{F464FCD9-AA15-45A2-B081-7F479BF9CF43}"/>
    <cellStyle name="Navadno 4 2 2 6 2" xfId="5931" xr:uid="{1B97E287-EC68-4C9A-9D2F-DF75001275F0}"/>
    <cellStyle name="Navadno 4 2 2 6 2 2" xfId="8271" xr:uid="{A1CC9488-181E-41DA-B008-CB1FD36F5DF0}"/>
    <cellStyle name="Navadno 4 2 2 6 2 2 2" xfId="13810" xr:uid="{4EB9F6A8-20A9-4966-A18C-FA508721769D}"/>
    <cellStyle name="Navadno 4 2 2 6 2 2 3" xfId="19147" xr:uid="{275F4BE1-F107-420C-9930-D0087E46AE37}"/>
    <cellStyle name="Navadno 4 2 2 6 2 3" xfId="11470" xr:uid="{3C56C943-38DC-477D-91AF-E30313377D5F}"/>
    <cellStyle name="Navadno 4 2 2 6 2 4" xfId="16849" xr:uid="{98978B0D-3384-4275-B2E2-2B72F5060385}"/>
    <cellStyle name="Navadno 4 2 2 6 3" xfId="7379" xr:uid="{424FBB0A-F764-4E72-B81D-C85F57BFBB14}"/>
    <cellStyle name="Navadno 4 2 2 6 3 2" xfId="12918" xr:uid="{A464455C-0405-4E8E-B2F8-8182E7339120}"/>
    <cellStyle name="Navadno 4 2 2 6 3 3" xfId="18255" xr:uid="{EAF08688-4371-4981-B3D6-C907E4425777}"/>
    <cellStyle name="Navadno 4 2 2 6 4" xfId="6676" xr:uid="{1CE49FF6-AA6C-466D-B0D5-413134A44A30}"/>
    <cellStyle name="Navadno 4 2 2 6 4 2" xfId="12215" xr:uid="{D3D8645F-BDC5-411B-B0D9-49EB26B72405}"/>
    <cellStyle name="Navadno 4 2 2 6 4 3" xfId="17552" xr:uid="{7938C128-8CE0-4E59-ADF7-6A2748C19F0E}"/>
    <cellStyle name="Navadno 4 2 2 6 5" xfId="10317" xr:uid="{383DC642-70C5-4835-9D85-351D3367DA74}"/>
    <cellStyle name="Navadno 4 2 2 6 6" xfId="16143" xr:uid="{BB8B1CCD-FFC6-4BF8-92F5-569A1ED3C8CF}"/>
    <cellStyle name="Navadno 4 2 2 7" xfId="5054" xr:uid="{1491DC47-7A56-408B-AB77-28A7EB4C1106}"/>
    <cellStyle name="Navadno 4 2 2 7 2" xfId="6112" xr:uid="{A2D7AB84-443E-4F55-9F7A-1A2859326E90}"/>
    <cellStyle name="Navadno 4 2 2 7 2 2" xfId="8452" xr:uid="{55819475-2B70-4444-965E-763196DF79CC}"/>
    <cellStyle name="Navadno 4 2 2 7 2 2 2" xfId="13991" xr:uid="{AB46C237-CFD4-4205-BD6B-3CC7B83CDAE2}"/>
    <cellStyle name="Navadno 4 2 2 7 2 2 3" xfId="19328" xr:uid="{BD28E0CF-54AF-431E-A9C3-D01281FC135C}"/>
    <cellStyle name="Navadno 4 2 2 7 2 3" xfId="11651" xr:uid="{B136499D-E660-4D87-9876-16F72294941D}"/>
    <cellStyle name="Navadno 4 2 2 7 2 4" xfId="16989" xr:uid="{5E00B6E0-39B3-4DFD-B375-86965B5A7968}"/>
    <cellStyle name="Navadno 4 2 2 7 3" xfId="7519" xr:uid="{89F88580-5096-4745-A18F-E13970373506}"/>
    <cellStyle name="Navadno 4 2 2 7 3 2" xfId="13058" xr:uid="{D3A99A21-C770-429F-8503-D84DC7BDD587}"/>
    <cellStyle name="Navadno 4 2 2 7 3 3" xfId="18395" xr:uid="{3F4C93E0-BEE9-49D4-9916-C83053E3D958}"/>
    <cellStyle name="Navadno 4 2 2 7 4" xfId="6816" xr:uid="{E7EFD263-B046-4613-B011-3C54F67EDD97}"/>
    <cellStyle name="Navadno 4 2 2 7 4 2" xfId="12355" xr:uid="{F025DFE1-C605-42BF-90C8-C75D22CF06D1}"/>
    <cellStyle name="Navadno 4 2 2 7 4 3" xfId="17692" xr:uid="{B349FC41-E5E6-42E9-B3C8-FFEC1B163008}"/>
    <cellStyle name="Navadno 4 2 2 7 5" xfId="10758" xr:uid="{641F5BAB-4CD1-4535-8905-51A629C3E469}"/>
    <cellStyle name="Navadno 4 2 2 7 6" xfId="16283" xr:uid="{F5022DF9-B631-4DF6-BD4C-07B428B9F46F}"/>
    <cellStyle name="Navadno 4 2 2 8" xfId="4110" xr:uid="{F38EA58A-924B-4D70-BD71-DC7677DC294F}"/>
    <cellStyle name="Navadno 4 2 2 8 2" xfId="5651" xr:uid="{5EAC5C7A-5A3D-443D-B1A9-F5D5E83BDA0E}"/>
    <cellStyle name="Navadno 4 2 2 8 2 2" xfId="7991" xr:uid="{720D3729-243B-4E5B-AFB7-6B2A2878160A}"/>
    <cellStyle name="Navadno 4 2 2 8 2 2 2" xfId="13530" xr:uid="{4AF65507-5848-487F-940A-D6CA73BC6AE6}"/>
    <cellStyle name="Navadno 4 2 2 8 2 2 3" xfId="18867" xr:uid="{87CB4B7C-34ED-451D-855C-12656348669B}"/>
    <cellStyle name="Navadno 4 2 2 8 2 3" xfId="11190" xr:uid="{0BD236F8-DE36-4B33-AC79-051FC6C5791B}"/>
    <cellStyle name="Navadno 4 2 2 8 2 4" xfId="16569" xr:uid="{964E2F6B-AC7D-45B0-8A75-1D7360AFFC5F}"/>
    <cellStyle name="Navadno 4 2 2 8 3" xfId="7099" xr:uid="{9660B478-7757-4292-A9B0-820DA6300E2F}"/>
    <cellStyle name="Navadno 4 2 2 8 3 2" xfId="12638" xr:uid="{09B7FED5-BE45-4B56-8A56-13F348501E0B}"/>
    <cellStyle name="Navadno 4 2 2 8 3 3" xfId="17975" xr:uid="{9AC1C24A-8E8A-41F6-B687-A58D25AC1881}"/>
    <cellStyle name="Navadno 4 2 2 8 4" xfId="6396" xr:uid="{6391B5F4-4D45-431B-9F1F-F8F8DAF9EDA4}"/>
    <cellStyle name="Navadno 4 2 2 8 4 2" xfId="11935" xr:uid="{C6549EA4-2C70-4652-9B5C-F33E03823311}"/>
    <cellStyle name="Navadno 4 2 2 8 4 3" xfId="17272" xr:uid="{55E97D4B-78DD-401A-AD30-C2C41C0F23F5}"/>
    <cellStyle name="Navadno 4 2 2 8 5" xfId="9859" xr:uid="{1C3927DB-C786-4E83-A666-12DB1172B4D3}"/>
    <cellStyle name="Navadno 4 2 2 8 6" xfId="15863" xr:uid="{69B695D6-B630-47F1-99C9-7CD15BCD4ED7}"/>
    <cellStyle name="Navadno 4 2 2 9" xfId="5375" xr:uid="{DB9594A6-E44A-448D-840D-E293C7ADBD7A}"/>
    <cellStyle name="Navadno 4 2 2 9 2" xfId="7715" xr:uid="{2D314C7C-4A05-4977-9185-38B4B56AA2FC}"/>
    <cellStyle name="Navadno 4 2 2 9 2 2" xfId="13254" xr:uid="{4365B040-BC08-4C5D-BC85-CA39F12AF154}"/>
    <cellStyle name="Navadno 4 2 2 9 2 3" xfId="18591" xr:uid="{352B9926-4A08-4A3E-ABF3-FC520ED84B1E}"/>
    <cellStyle name="Navadno 4 2 2 9 3" xfId="10968" xr:uid="{4FEC052E-1C3B-4D6A-8D92-74DD1B66D786}"/>
    <cellStyle name="Navadno 4 2 2 9 4" xfId="16429" xr:uid="{E3B91D9D-0979-42D6-8B18-C15BDB9A6324}"/>
    <cellStyle name="Navadno 4 2 3" xfId="2939" xr:uid="{C6560CB5-C560-4F08-B0A9-84E750F6EC9E}"/>
    <cellStyle name="Navadno 4 2 3 10" xfId="6963" xr:uid="{37C69C82-01FB-45A1-8579-DAF3E4391E79}"/>
    <cellStyle name="Navadno 4 2 3 10 2" xfId="12502" xr:uid="{B4A4B553-E8C5-4DB8-9712-75A16CE1C064}"/>
    <cellStyle name="Navadno 4 2 3 10 3" xfId="17839" xr:uid="{E1545FD6-29B6-4217-A7F7-50FB238066DD}"/>
    <cellStyle name="Navadno 4 2 3 11" xfId="6259" xr:uid="{9E238964-D2AB-474A-A521-51A58DCA0A38}"/>
    <cellStyle name="Navadno 4 2 3 11 2" xfId="11798" xr:uid="{4D83EC72-3C15-473A-8944-093E61502E00}"/>
    <cellStyle name="Navadno 4 2 3 11 3" xfId="17136" xr:uid="{6B8B5021-F45B-4EA3-9D45-618F70EF3B5F}"/>
    <cellStyle name="Navadno 4 2 3 12" xfId="9276" xr:uid="{C93BD71E-8F99-4C75-B636-C89FA98AB341}"/>
    <cellStyle name="Navadno 4 2 3 13" xfId="15727" xr:uid="{19E03E2C-8EA7-4EA3-BD17-4E3909BA588E}"/>
    <cellStyle name="Navadno 4 2 3 2" xfId="2940" xr:uid="{7706A4BD-AB93-46C3-9E96-529740426FDC}"/>
    <cellStyle name="Navadno 4 2 3 2 10" xfId="6260" xr:uid="{BEC046BC-CF6A-46F4-AB57-93A9D74511D4}"/>
    <cellStyle name="Navadno 4 2 3 2 10 2" xfId="11799" xr:uid="{AAF53291-3082-409D-A47B-51699CB0410C}"/>
    <cellStyle name="Navadno 4 2 3 2 10 3" xfId="17137" xr:uid="{479F3D3E-C3DC-4DF6-830F-8120029860FA}"/>
    <cellStyle name="Navadno 4 2 3 2 11" xfId="9277" xr:uid="{71706CB5-4AB7-4925-8961-6DDDEB8D9FB3}"/>
    <cellStyle name="Navadno 4 2 3 2 12" xfId="15728" xr:uid="{ADF7577C-B904-4A3A-8CBF-0A3AA2BB2018}"/>
    <cellStyle name="Navadno 4 2 3 2 2" xfId="2941" xr:uid="{0BBB066D-D371-4BCB-91D7-511A67CE3896}"/>
    <cellStyle name="Navadno 4 2 3 2 2 10" xfId="15729" xr:uid="{C87A13D1-8930-44F4-8F5C-5AC1A0D77DE9}"/>
    <cellStyle name="Navadno 4 2 3 2 2 2" xfId="4261" xr:uid="{35C53C82-9FF7-4B05-AAFB-53A2481190CE}"/>
    <cellStyle name="Navadno 4 2 3 2 2 2 2" xfId="5797" xr:uid="{B6F8AB7C-23A4-421B-B080-33C55C03876A}"/>
    <cellStyle name="Navadno 4 2 3 2 2 2 2 2" xfId="8137" xr:uid="{F42C42DD-68BE-403A-98C5-B3B8C103332C}"/>
    <cellStyle name="Navadno 4 2 3 2 2 2 2 2 2" xfId="13676" xr:uid="{AD6A9143-BAF8-48B8-B8DD-95FC93086DED}"/>
    <cellStyle name="Navadno 4 2 3 2 2 2 2 2 3" xfId="19013" xr:uid="{16B9113C-1E76-40DE-87AE-E80EC3DE334C}"/>
    <cellStyle name="Navadno 4 2 3 2 2 2 2 3" xfId="11336" xr:uid="{9EC346DB-ED9F-4F42-8C65-D6E5E00C985F}"/>
    <cellStyle name="Navadno 4 2 3 2 2 2 2 4" xfId="16715" xr:uid="{D551F847-17D3-49FB-95C6-5D5ED7628247}"/>
    <cellStyle name="Navadno 4 2 3 2 2 2 3" xfId="7245" xr:uid="{988DB381-C7A2-42E7-8E47-54E57889AA37}"/>
    <cellStyle name="Navadno 4 2 3 2 2 2 3 2" xfId="12784" xr:uid="{F5F3799D-5C06-4C9D-AA99-A9D852940E5D}"/>
    <cellStyle name="Navadno 4 2 3 2 2 2 3 3" xfId="18121" xr:uid="{771FA961-1A9F-4700-A3D8-17B5254663D9}"/>
    <cellStyle name="Navadno 4 2 3 2 2 2 4" xfId="6542" xr:uid="{5B34BD02-764F-4E53-8F53-244D8D59AD95}"/>
    <cellStyle name="Navadno 4 2 3 2 2 2 4 2" xfId="12081" xr:uid="{BD1B73AF-13DA-43B5-A097-3C260DB4FF90}"/>
    <cellStyle name="Navadno 4 2 3 2 2 2 4 3" xfId="17418" xr:uid="{18594F7E-B669-4AB8-8BB5-C76B3610A39C}"/>
    <cellStyle name="Navadno 4 2 3 2 2 2 5" xfId="10009" xr:uid="{75624016-D931-43AF-BCCF-1E2CB76D2924}"/>
    <cellStyle name="Navadno 4 2 3 2 2 2 6" xfId="16009" xr:uid="{1AC76B07-0017-48C4-A1D6-C9879299B1E2}"/>
    <cellStyle name="Navadno 4 2 3 2 2 3" xfId="4591" xr:uid="{3D456515-ED2F-4F0E-8B87-0AC3B091710D}"/>
    <cellStyle name="Navadno 4 2 3 2 2 3 2" xfId="5937" xr:uid="{FD8A0313-D584-439D-9310-EDE10AEEA8C7}"/>
    <cellStyle name="Navadno 4 2 3 2 2 3 2 2" xfId="8277" xr:uid="{838BEB2D-4339-43A6-8571-77DCB8206AC6}"/>
    <cellStyle name="Navadno 4 2 3 2 2 3 2 2 2" xfId="13816" xr:uid="{A20A4553-4485-43F7-94A3-01694DD26EA4}"/>
    <cellStyle name="Navadno 4 2 3 2 2 3 2 2 3" xfId="19153" xr:uid="{349A8726-439A-4FFA-91E2-B8861F284D88}"/>
    <cellStyle name="Navadno 4 2 3 2 2 3 2 3" xfId="11476" xr:uid="{27A63406-923C-4F8C-B62B-39671474D19B}"/>
    <cellStyle name="Navadno 4 2 3 2 2 3 2 4" xfId="16855" xr:uid="{A36B8867-5F09-4CFE-B64D-3D3D3E9489C6}"/>
    <cellStyle name="Navadno 4 2 3 2 2 3 3" xfId="7385" xr:uid="{8F217A27-CDFE-4984-B99A-6BB3A30D53FC}"/>
    <cellStyle name="Navadno 4 2 3 2 2 3 3 2" xfId="12924" xr:uid="{BDB472DA-8F17-490C-B123-E0283FC3DE0C}"/>
    <cellStyle name="Navadno 4 2 3 2 2 3 3 3" xfId="18261" xr:uid="{42F8C1F8-A15D-419F-94A7-5D1D9091D7F3}"/>
    <cellStyle name="Navadno 4 2 3 2 2 3 4" xfId="6682" xr:uid="{9C5AD3E4-0AC6-4212-B79F-A9EEC1AD0282}"/>
    <cellStyle name="Navadno 4 2 3 2 2 3 4 2" xfId="12221" xr:uid="{DB0538AB-CD3D-423C-A4C7-E302BBCCB5D8}"/>
    <cellStyle name="Navadno 4 2 3 2 2 3 4 3" xfId="17558" xr:uid="{1614CE63-C33C-438A-B09F-77C426A2B138}"/>
    <cellStyle name="Navadno 4 2 3 2 2 3 5" xfId="10323" xr:uid="{F5F5392B-08A5-4D6F-A23A-390B9822BB56}"/>
    <cellStyle name="Navadno 4 2 3 2 2 3 6" xfId="16149" xr:uid="{236D70D0-0E46-48A0-AB9F-B93D92FAE01E}"/>
    <cellStyle name="Navadno 4 2 3 2 2 4" xfId="5060" xr:uid="{08ADA6FD-D3C3-484B-924A-278C0F52AE83}"/>
    <cellStyle name="Navadno 4 2 3 2 2 4 2" xfId="6118" xr:uid="{A5BA1F4C-2346-48BC-8445-7C9757A6AA6D}"/>
    <cellStyle name="Navadno 4 2 3 2 2 4 2 2" xfId="8458" xr:uid="{27B14C40-25C8-43B6-B82F-22ED4F6294C7}"/>
    <cellStyle name="Navadno 4 2 3 2 2 4 2 2 2" xfId="13997" xr:uid="{DE4E0BA1-F272-47D5-BD93-AE8D03797326}"/>
    <cellStyle name="Navadno 4 2 3 2 2 4 2 2 3" xfId="19334" xr:uid="{18A83C5B-3F03-4B92-B203-5F535BFC0D54}"/>
    <cellStyle name="Navadno 4 2 3 2 2 4 2 3" xfId="11657" xr:uid="{668B906F-E88F-4F16-90E0-AD4176EEE508}"/>
    <cellStyle name="Navadno 4 2 3 2 2 4 2 4" xfId="16995" xr:uid="{A87804F0-30AA-4F5D-A755-C4D1DAADF0A4}"/>
    <cellStyle name="Navadno 4 2 3 2 2 4 3" xfId="7525" xr:uid="{35CF47BE-DDB2-4F87-9B60-AC919F07D208}"/>
    <cellStyle name="Navadno 4 2 3 2 2 4 3 2" xfId="13064" xr:uid="{F8D17CED-DA36-4819-9870-19D98C015F91}"/>
    <cellStyle name="Navadno 4 2 3 2 2 4 3 3" xfId="18401" xr:uid="{0DA7CC2A-9024-4037-B13A-2BEA94BA4EB1}"/>
    <cellStyle name="Navadno 4 2 3 2 2 4 4" xfId="6822" xr:uid="{CC4B01BB-4F31-4709-ADC7-95877EFBB0CE}"/>
    <cellStyle name="Navadno 4 2 3 2 2 4 4 2" xfId="12361" xr:uid="{1F3F0AB5-34D2-49C3-B58B-548AC34D902A}"/>
    <cellStyle name="Navadno 4 2 3 2 2 4 4 3" xfId="17698" xr:uid="{119DFACD-060A-40C7-BBCF-137A8FEA4F41}"/>
    <cellStyle name="Navadno 4 2 3 2 2 4 5" xfId="10764" xr:uid="{97AB12BD-9C82-465E-8E4D-F9030A7FAFD4}"/>
    <cellStyle name="Navadno 4 2 3 2 2 4 6" xfId="16289" xr:uid="{699A1B80-DE72-4918-B3A5-E3A43DBA1D7C}"/>
    <cellStyle name="Navadno 4 2 3 2 2 5" xfId="4116" xr:uid="{3EE28BBD-CBF8-47A1-840B-DBCFD4A8B271}"/>
    <cellStyle name="Navadno 4 2 3 2 2 5 2" xfId="5657" xr:uid="{F3505AB7-BB35-44B3-B5EC-DBA9B7216BEA}"/>
    <cellStyle name="Navadno 4 2 3 2 2 5 2 2" xfId="7997" xr:uid="{19C59A9F-A60E-4ED7-BEF7-7B56406C8C2D}"/>
    <cellStyle name="Navadno 4 2 3 2 2 5 2 2 2" xfId="13536" xr:uid="{658B1EA7-B3C0-43C0-B4D4-E01A685EF17E}"/>
    <cellStyle name="Navadno 4 2 3 2 2 5 2 2 3" xfId="18873" xr:uid="{70BF46B2-E00B-4274-9D9B-D328CE06DAB7}"/>
    <cellStyle name="Navadno 4 2 3 2 2 5 2 3" xfId="11196" xr:uid="{BD6E0AC5-4026-4D90-A43B-BD372F92FDC9}"/>
    <cellStyle name="Navadno 4 2 3 2 2 5 2 4" xfId="16575" xr:uid="{F767833A-940C-46C2-9CEA-90538FDF2E2D}"/>
    <cellStyle name="Navadno 4 2 3 2 2 5 3" xfId="7105" xr:uid="{CCC1820E-20E6-47D9-8DE3-110EFACC8EE2}"/>
    <cellStyle name="Navadno 4 2 3 2 2 5 3 2" xfId="12644" xr:uid="{25462D0E-CFB9-4FBD-9283-EB75197CF0A7}"/>
    <cellStyle name="Navadno 4 2 3 2 2 5 3 3" xfId="17981" xr:uid="{56AE2664-954A-4AB3-A993-60434449AC15}"/>
    <cellStyle name="Navadno 4 2 3 2 2 5 4" xfId="6402" xr:uid="{9A810F48-3C78-4D82-A9EE-0B40932364A5}"/>
    <cellStyle name="Navadno 4 2 3 2 2 5 4 2" xfId="11941" xr:uid="{76B480DE-F98F-419D-9EDE-1271CC632BE2}"/>
    <cellStyle name="Navadno 4 2 3 2 2 5 4 3" xfId="17278" xr:uid="{88BA546E-F5DA-452D-8301-686A991A8A6D}"/>
    <cellStyle name="Navadno 4 2 3 2 2 5 5" xfId="9865" xr:uid="{1BC8699D-5A4B-4790-93E5-05280172E508}"/>
    <cellStyle name="Navadno 4 2 3 2 2 5 6" xfId="15869" xr:uid="{EC383EE2-4DCC-465D-9258-69EADCA74736}"/>
    <cellStyle name="Navadno 4 2 3 2 2 6" xfId="5381" xr:uid="{416467E2-94CA-4757-810E-FDAF124BD840}"/>
    <cellStyle name="Navadno 4 2 3 2 2 6 2" xfId="7721" xr:uid="{55CAD3C1-918D-41B2-957D-49CC82A240E2}"/>
    <cellStyle name="Navadno 4 2 3 2 2 6 2 2" xfId="13260" xr:uid="{3F05ED8C-C7CF-4D37-BE61-F5261CCF8A9C}"/>
    <cellStyle name="Navadno 4 2 3 2 2 6 2 3" xfId="18597" xr:uid="{1F5188FA-ABF8-4E73-869F-67B583B00F4D}"/>
    <cellStyle name="Navadno 4 2 3 2 2 6 3" xfId="10974" xr:uid="{3919E8B0-47B6-4EB8-A924-EA7FF900BF21}"/>
    <cellStyle name="Navadno 4 2 3 2 2 6 4" xfId="16435" xr:uid="{1582242C-32D6-4FC2-82AC-2A8A77598242}"/>
    <cellStyle name="Navadno 4 2 3 2 2 7" xfId="6965" xr:uid="{A0B8BB81-BCDE-4BFE-B272-19B6D44960B7}"/>
    <cellStyle name="Navadno 4 2 3 2 2 7 2" xfId="12504" xr:uid="{C7C78673-14F0-431E-99B5-A072F13D8FE2}"/>
    <cellStyle name="Navadno 4 2 3 2 2 7 3" xfId="17841" xr:uid="{3836CB40-9243-4BAE-A573-76404EC61943}"/>
    <cellStyle name="Navadno 4 2 3 2 2 8" xfId="6261" xr:uid="{355C25CA-2149-4A18-98A9-69C1974DEF8E}"/>
    <cellStyle name="Navadno 4 2 3 2 2 8 2" xfId="11800" xr:uid="{2875D327-13ED-4943-9B07-948DD80A5953}"/>
    <cellStyle name="Navadno 4 2 3 2 2 8 3" xfId="17138" xr:uid="{75E4C4B5-4013-4D5A-8E2B-A01F12C56E28}"/>
    <cellStyle name="Navadno 4 2 3 2 2 9" xfId="9278" xr:uid="{CC852E2D-D261-4FFC-916D-B80BA8CDE0B1}"/>
    <cellStyle name="Navadno 4 2 3 2 3" xfId="2942" xr:uid="{571C6044-1522-45C6-BBDE-F53FEC474D41}"/>
    <cellStyle name="Navadno 4 2 3 2 4" xfId="4260" xr:uid="{9746254A-4256-48C5-8483-5E5254977847}"/>
    <cellStyle name="Navadno 4 2 3 2 4 2" xfId="5796" xr:uid="{910B752C-3CFC-4344-8F43-08B8120770D8}"/>
    <cellStyle name="Navadno 4 2 3 2 4 2 2" xfId="8136" xr:uid="{0F31522D-B0C8-41C2-A231-93504CD73B9C}"/>
    <cellStyle name="Navadno 4 2 3 2 4 2 2 2" xfId="13675" xr:uid="{34F80C12-FD45-4EA6-86F4-3DBDA0769FE5}"/>
    <cellStyle name="Navadno 4 2 3 2 4 2 2 3" xfId="19012" xr:uid="{7EA2C5DF-8C7E-420F-A73C-5D4CD3B8BAD3}"/>
    <cellStyle name="Navadno 4 2 3 2 4 2 3" xfId="11335" xr:uid="{F505B209-A5FA-4283-B680-288305D16D73}"/>
    <cellStyle name="Navadno 4 2 3 2 4 2 4" xfId="16714" xr:uid="{ED70A0CD-F4B8-4BD7-8178-B2DA149D227B}"/>
    <cellStyle name="Navadno 4 2 3 2 4 3" xfId="7244" xr:uid="{D269D48C-3ABB-43CA-A44E-1FA2CF524909}"/>
    <cellStyle name="Navadno 4 2 3 2 4 3 2" xfId="12783" xr:uid="{6F20DD06-5519-4676-9E00-E3713A5059C2}"/>
    <cellStyle name="Navadno 4 2 3 2 4 3 3" xfId="18120" xr:uid="{00330DD5-C5A3-42A4-BA45-B7135CCBA3EF}"/>
    <cellStyle name="Navadno 4 2 3 2 4 4" xfId="6541" xr:uid="{76B5196B-AE2B-456E-A402-51CF6FD5D85D}"/>
    <cellStyle name="Navadno 4 2 3 2 4 4 2" xfId="12080" xr:uid="{E3962E66-A372-4F09-B7CA-9BBC3E3CA6A2}"/>
    <cellStyle name="Navadno 4 2 3 2 4 4 3" xfId="17417" xr:uid="{CC5A591F-A7E8-40B2-A05E-EF04B4ECCD6F}"/>
    <cellStyle name="Navadno 4 2 3 2 4 5" xfId="10008" xr:uid="{F5ED1D7E-3326-4AAC-9DC2-6E0D9C3F423D}"/>
    <cellStyle name="Navadno 4 2 3 2 4 6" xfId="16008" xr:uid="{3B13B347-04CF-43C4-B96A-DA87FED591B6}"/>
    <cellStyle name="Navadno 4 2 3 2 5" xfId="4590" xr:uid="{81DCE6DD-7EF8-4D26-B44D-EC00831C852D}"/>
    <cellStyle name="Navadno 4 2 3 2 5 2" xfId="5936" xr:uid="{CF908633-1A29-4E38-B35C-0FBC57E109B6}"/>
    <cellStyle name="Navadno 4 2 3 2 5 2 2" xfId="8276" xr:uid="{A345E7E3-6ACC-456D-9E02-02B608073A88}"/>
    <cellStyle name="Navadno 4 2 3 2 5 2 2 2" xfId="13815" xr:uid="{D9FDBBD9-7573-4E8F-9A85-3857D455D0FC}"/>
    <cellStyle name="Navadno 4 2 3 2 5 2 2 3" xfId="19152" xr:uid="{30C96BB9-DA88-459F-82BA-5A10E29263C4}"/>
    <cellStyle name="Navadno 4 2 3 2 5 2 3" xfId="11475" xr:uid="{FC419D8C-7B51-479F-A954-05D94F496359}"/>
    <cellStyle name="Navadno 4 2 3 2 5 2 4" xfId="16854" xr:uid="{70DC3466-E453-4BC6-A9F2-7D24631DE566}"/>
    <cellStyle name="Navadno 4 2 3 2 5 3" xfId="7384" xr:uid="{88F30240-97D9-42D1-BF47-AAC574E124E1}"/>
    <cellStyle name="Navadno 4 2 3 2 5 3 2" xfId="12923" xr:uid="{4C1973A3-3D2D-4066-B6E4-92056297FAF7}"/>
    <cellStyle name="Navadno 4 2 3 2 5 3 3" xfId="18260" xr:uid="{8014436A-2708-465A-A9EA-FD2473732411}"/>
    <cellStyle name="Navadno 4 2 3 2 5 4" xfId="6681" xr:uid="{6F478667-19BF-4B12-93C8-D5291BB0BED6}"/>
    <cellStyle name="Navadno 4 2 3 2 5 4 2" xfId="12220" xr:uid="{4BBD864F-C222-4ECB-B0AA-558D32D1FDAA}"/>
    <cellStyle name="Navadno 4 2 3 2 5 4 3" xfId="17557" xr:uid="{E1FD0011-164E-44E9-BC2F-807402F90D09}"/>
    <cellStyle name="Navadno 4 2 3 2 5 5" xfId="10322" xr:uid="{9DE14B61-DBBB-4B32-BA13-342B04CA3DAA}"/>
    <cellStyle name="Navadno 4 2 3 2 5 6" xfId="16148" xr:uid="{23B3674E-6A9D-4CA7-9CA6-EF0EF9A8E418}"/>
    <cellStyle name="Navadno 4 2 3 2 6" xfId="5059" xr:uid="{932EC2AB-921A-4B10-B585-91693AF7EC49}"/>
    <cellStyle name="Navadno 4 2 3 2 6 2" xfId="6117" xr:uid="{FEC8A4BF-648D-4900-AA76-689861F6EEBE}"/>
    <cellStyle name="Navadno 4 2 3 2 6 2 2" xfId="8457" xr:uid="{C2058452-5E73-434F-A993-4D61E0605153}"/>
    <cellStyle name="Navadno 4 2 3 2 6 2 2 2" xfId="13996" xr:uid="{369F6907-8FAD-4CF1-8640-5F6D62F9C89D}"/>
    <cellStyle name="Navadno 4 2 3 2 6 2 2 3" xfId="19333" xr:uid="{0FA77B0C-E239-4598-9E62-859BF727117B}"/>
    <cellStyle name="Navadno 4 2 3 2 6 2 3" xfId="11656" xr:uid="{5F4FC889-DCDC-4C96-BBB2-97A729C78116}"/>
    <cellStyle name="Navadno 4 2 3 2 6 2 4" xfId="16994" xr:uid="{DC981A64-D2F4-4829-AFA5-3640EBB95085}"/>
    <cellStyle name="Navadno 4 2 3 2 6 3" xfId="7524" xr:uid="{AE6A3997-5579-4353-A2B7-DED8899EE1F1}"/>
    <cellStyle name="Navadno 4 2 3 2 6 3 2" xfId="13063" xr:uid="{43F14875-70E7-4FCA-B032-64D2A2E32DB0}"/>
    <cellStyle name="Navadno 4 2 3 2 6 3 3" xfId="18400" xr:uid="{7B77CD24-EB39-4C32-AFA6-DBFB3CA4BBB4}"/>
    <cellStyle name="Navadno 4 2 3 2 6 4" xfId="6821" xr:uid="{D7D6207F-2B92-4140-989A-3539C10E6A80}"/>
    <cellStyle name="Navadno 4 2 3 2 6 4 2" xfId="12360" xr:uid="{354169AF-D82F-4BEF-A7F2-BE470C37AC28}"/>
    <cellStyle name="Navadno 4 2 3 2 6 4 3" xfId="17697" xr:uid="{09425C4A-FACF-4FA2-84CA-7CAF5E59554F}"/>
    <cellStyle name="Navadno 4 2 3 2 6 5" xfId="10763" xr:uid="{3DE6E891-A6AF-49E3-8A8D-87E1E9405A22}"/>
    <cellStyle name="Navadno 4 2 3 2 6 6" xfId="16288" xr:uid="{021334C6-68E4-4432-8E60-E6CC72AC5360}"/>
    <cellStyle name="Navadno 4 2 3 2 7" xfId="4115" xr:uid="{DC68F58F-E0E1-4420-B2AE-C460A80BAC79}"/>
    <cellStyle name="Navadno 4 2 3 2 7 2" xfId="5656" xr:uid="{61E71869-BA70-45C5-9BAA-D6F0EC9F8275}"/>
    <cellStyle name="Navadno 4 2 3 2 7 2 2" xfId="7996" xr:uid="{17B28996-66DE-4855-90CC-6B9F00782ED3}"/>
    <cellStyle name="Navadno 4 2 3 2 7 2 2 2" xfId="13535" xr:uid="{500C3F77-C8FF-44D6-8573-E7617A08C203}"/>
    <cellStyle name="Navadno 4 2 3 2 7 2 2 3" xfId="18872" xr:uid="{6F46F27C-A43F-49D1-8D8D-A1D2BF989738}"/>
    <cellStyle name="Navadno 4 2 3 2 7 2 3" xfId="11195" xr:uid="{CB7249E6-F621-4146-A037-4ADA2CA5FD72}"/>
    <cellStyle name="Navadno 4 2 3 2 7 2 4" xfId="16574" xr:uid="{63014B3E-6955-4F75-8F58-C68E0326052E}"/>
    <cellStyle name="Navadno 4 2 3 2 7 3" xfId="7104" xr:uid="{16BEFC7D-A0AE-488E-AB75-22FF6071ED89}"/>
    <cellStyle name="Navadno 4 2 3 2 7 3 2" xfId="12643" xr:uid="{6BA65DB4-7ABA-497E-B50C-63D3C4B9DC39}"/>
    <cellStyle name="Navadno 4 2 3 2 7 3 3" xfId="17980" xr:uid="{E64EE655-7043-438C-A245-0DD38AAA6F86}"/>
    <cellStyle name="Navadno 4 2 3 2 7 4" xfId="6401" xr:uid="{B6322ACB-1A9D-4D68-A1E5-454D37FFD8CE}"/>
    <cellStyle name="Navadno 4 2 3 2 7 4 2" xfId="11940" xr:uid="{EB509CD0-9739-4148-A656-BB8A6DB72A42}"/>
    <cellStyle name="Navadno 4 2 3 2 7 4 3" xfId="17277" xr:uid="{3664E64D-641F-4566-BF64-B4A85891606A}"/>
    <cellStyle name="Navadno 4 2 3 2 7 5" xfId="9864" xr:uid="{742C72C9-1618-4EA8-B004-97189B0264BC}"/>
    <cellStyle name="Navadno 4 2 3 2 7 6" xfId="15868" xr:uid="{0B5516AC-5558-4942-B548-7B5FEDAB3D9A}"/>
    <cellStyle name="Navadno 4 2 3 2 8" xfId="5380" xr:uid="{735B5934-8993-4E24-AFE0-2FAECF6501A2}"/>
    <cellStyle name="Navadno 4 2 3 2 8 2" xfId="7720" xr:uid="{9FD02C21-2EAB-4B44-9DF9-5084258C1D4D}"/>
    <cellStyle name="Navadno 4 2 3 2 8 2 2" xfId="13259" xr:uid="{C58A42AB-7F43-4312-945F-41C6B63C683C}"/>
    <cellStyle name="Navadno 4 2 3 2 8 2 3" xfId="18596" xr:uid="{03124150-9398-4FD2-9BDE-3E1805B32CBB}"/>
    <cellStyle name="Navadno 4 2 3 2 8 3" xfId="10973" xr:uid="{75D6A95F-FEF6-4362-AD2B-101617A4F07C}"/>
    <cellStyle name="Navadno 4 2 3 2 8 4" xfId="16434" xr:uid="{AD55273C-A1D4-4289-9E34-653A5D225031}"/>
    <cellStyle name="Navadno 4 2 3 2 9" xfId="6964" xr:uid="{EA3AC3B5-5E84-4F5B-BD64-A245A783C278}"/>
    <cellStyle name="Navadno 4 2 3 2 9 2" xfId="12503" xr:uid="{6E997EC5-2ED6-47C0-9DA0-BD2CE9401BC2}"/>
    <cellStyle name="Navadno 4 2 3 2 9 3" xfId="17840" xr:uid="{C18BF72A-5D44-4988-8F25-64CCB1CB6A61}"/>
    <cellStyle name="Navadno 4 2 3 3" xfId="2943" xr:uid="{A74D7EB2-E24C-495D-8E19-A51DB5228C0E}"/>
    <cellStyle name="Navadno 4 2 3 3 10" xfId="15730" xr:uid="{D5D516F1-3044-4595-BA91-A11BF0DE6D41}"/>
    <cellStyle name="Navadno 4 2 3 3 2" xfId="4262" xr:uid="{D54C458B-822C-458F-B68A-A7A594FB368F}"/>
    <cellStyle name="Navadno 4 2 3 3 2 2" xfId="5798" xr:uid="{F96F6881-D4F2-4731-9780-B38D1978EB8B}"/>
    <cellStyle name="Navadno 4 2 3 3 2 2 2" xfId="8138" xr:uid="{3D882475-37EF-4786-871B-81B8A3EE84C0}"/>
    <cellStyle name="Navadno 4 2 3 3 2 2 2 2" xfId="13677" xr:uid="{7561AE5C-FA51-4514-B9DD-A67A54A352E2}"/>
    <cellStyle name="Navadno 4 2 3 3 2 2 2 3" xfId="19014" xr:uid="{BFE608BC-2EBF-4A86-A348-425DE02A1650}"/>
    <cellStyle name="Navadno 4 2 3 3 2 2 3" xfId="11337" xr:uid="{E7E127E6-068A-471D-86DE-632E78500D8B}"/>
    <cellStyle name="Navadno 4 2 3 3 2 2 4" xfId="16716" xr:uid="{B519D9FF-6120-4D09-B3AF-B9299EADC286}"/>
    <cellStyle name="Navadno 4 2 3 3 2 3" xfId="7246" xr:uid="{AC3829AB-0929-4A8F-8BE2-81D70C8EF776}"/>
    <cellStyle name="Navadno 4 2 3 3 2 3 2" xfId="12785" xr:uid="{FD3D22E2-A49C-4E05-AA75-B95C99842B03}"/>
    <cellStyle name="Navadno 4 2 3 3 2 3 3" xfId="18122" xr:uid="{3053F122-9464-41D4-A901-FBF0DA5A5261}"/>
    <cellStyle name="Navadno 4 2 3 3 2 4" xfId="6543" xr:uid="{16806D08-4C8C-4081-ABDF-362119142CB3}"/>
    <cellStyle name="Navadno 4 2 3 3 2 4 2" xfId="12082" xr:uid="{EB13B73F-643A-40C2-A1E8-7763DB26E2CB}"/>
    <cellStyle name="Navadno 4 2 3 3 2 4 3" xfId="17419" xr:uid="{D0C7C937-617B-4E4E-9F3D-A288AAB783CA}"/>
    <cellStyle name="Navadno 4 2 3 3 2 5" xfId="10010" xr:uid="{710A9A40-6887-422E-BA42-44F9B67B3406}"/>
    <cellStyle name="Navadno 4 2 3 3 2 6" xfId="16010" xr:uid="{109A20DA-F3C9-40EA-87BC-FB5190F982AE}"/>
    <cellStyle name="Navadno 4 2 3 3 3" xfId="4592" xr:uid="{E5F73FD4-4A4B-4B93-9E90-BE169B446DD2}"/>
    <cellStyle name="Navadno 4 2 3 3 3 2" xfId="5938" xr:uid="{DE392F11-D9C8-4A6C-9AA0-B0996683EA5E}"/>
    <cellStyle name="Navadno 4 2 3 3 3 2 2" xfId="8278" xr:uid="{89CDF673-DA76-42F8-B4FA-9482C7FCB72A}"/>
    <cellStyle name="Navadno 4 2 3 3 3 2 2 2" xfId="13817" xr:uid="{EFE14D6C-50D4-4435-A6ED-9D08903630FE}"/>
    <cellStyle name="Navadno 4 2 3 3 3 2 2 3" xfId="19154" xr:uid="{AE883F44-3622-41E1-986E-FD14216749C4}"/>
    <cellStyle name="Navadno 4 2 3 3 3 2 3" xfId="11477" xr:uid="{01AD24FE-C79B-49CC-A213-F713E14196FC}"/>
    <cellStyle name="Navadno 4 2 3 3 3 2 4" xfId="16856" xr:uid="{9B1286BC-587C-4866-9258-96B0C7EC5202}"/>
    <cellStyle name="Navadno 4 2 3 3 3 3" xfId="7386" xr:uid="{6C97C03C-D7C4-4B5E-BCE3-C2F3A5402C8C}"/>
    <cellStyle name="Navadno 4 2 3 3 3 3 2" xfId="12925" xr:uid="{4EB8D784-272E-462F-96E4-81BF15ABA5AC}"/>
    <cellStyle name="Navadno 4 2 3 3 3 3 3" xfId="18262" xr:uid="{655F9B76-57A2-46B4-9605-8B84FFE898D4}"/>
    <cellStyle name="Navadno 4 2 3 3 3 4" xfId="6683" xr:uid="{3717F007-2726-4FB7-A37B-F637FE61459A}"/>
    <cellStyle name="Navadno 4 2 3 3 3 4 2" xfId="12222" xr:uid="{BA9986E4-DB25-4DE7-891D-3A8093F89430}"/>
    <cellStyle name="Navadno 4 2 3 3 3 4 3" xfId="17559" xr:uid="{F2C259AF-9704-4D4C-A02A-8E3EB89D596B}"/>
    <cellStyle name="Navadno 4 2 3 3 3 5" xfId="10324" xr:uid="{A1BACD90-0BFD-4821-BEF2-BF57ED6DEB04}"/>
    <cellStyle name="Navadno 4 2 3 3 3 6" xfId="16150" xr:uid="{34735344-2236-41E3-A1B2-8641578DAF2C}"/>
    <cellStyle name="Navadno 4 2 3 3 4" xfId="5061" xr:uid="{BCCDA699-8B5E-4075-8593-0FDA3B432028}"/>
    <cellStyle name="Navadno 4 2 3 3 4 2" xfId="6119" xr:uid="{CBCC4443-E794-4D07-8DA5-E53307BACF79}"/>
    <cellStyle name="Navadno 4 2 3 3 4 2 2" xfId="8459" xr:uid="{49AD2FEB-A115-49CB-B9EE-09D47ED4FCEF}"/>
    <cellStyle name="Navadno 4 2 3 3 4 2 2 2" xfId="13998" xr:uid="{1C486F35-E78C-4C21-8432-4569A76630DD}"/>
    <cellStyle name="Navadno 4 2 3 3 4 2 2 3" xfId="19335" xr:uid="{3E43D93A-D57A-439D-A78D-842B378B5EE3}"/>
    <cellStyle name="Navadno 4 2 3 3 4 2 3" xfId="11658" xr:uid="{D97954C5-7040-49C4-BE7B-DD27BB2D735C}"/>
    <cellStyle name="Navadno 4 2 3 3 4 2 4" xfId="16996" xr:uid="{9EAD3F85-41E6-401D-A1EC-B91D75751FA0}"/>
    <cellStyle name="Navadno 4 2 3 3 4 3" xfId="7526" xr:uid="{C96AF3E1-26D3-4664-A7D2-92FB2546888F}"/>
    <cellStyle name="Navadno 4 2 3 3 4 3 2" xfId="13065" xr:uid="{8F0CABBA-9F0B-43CE-9A49-12BBE85E702B}"/>
    <cellStyle name="Navadno 4 2 3 3 4 3 3" xfId="18402" xr:uid="{518BD3B0-7F2F-4B4E-B308-8BC2A1B5FB4A}"/>
    <cellStyle name="Navadno 4 2 3 3 4 4" xfId="6823" xr:uid="{149F7B1C-08CF-49FF-9AE9-2623FA213128}"/>
    <cellStyle name="Navadno 4 2 3 3 4 4 2" xfId="12362" xr:uid="{4DFD9769-8070-4E37-9B23-74634B9EDFEA}"/>
    <cellStyle name="Navadno 4 2 3 3 4 4 3" xfId="17699" xr:uid="{76361081-1C47-4AC1-8240-360497A441D9}"/>
    <cellStyle name="Navadno 4 2 3 3 4 5" xfId="10765" xr:uid="{63DD0339-A419-4E74-97DE-9A07DA29DA98}"/>
    <cellStyle name="Navadno 4 2 3 3 4 6" xfId="16290" xr:uid="{2A0E98AD-A241-4CA4-AAB0-008796260446}"/>
    <cellStyle name="Navadno 4 2 3 3 5" xfId="4117" xr:uid="{44F35660-DFE2-4384-8539-07E96136A9FE}"/>
    <cellStyle name="Navadno 4 2 3 3 5 2" xfId="5658" xr:uid="{5B02F9EA-A46F-42B9-AC06-3753E029ADFA}"/>
    <cellStyle name="Navadno 4 2 3 3 5 2 2" xfId="7998" xr:uid="{3C861C6D-0A5A-4374-BC8C-F0B7F60A8287}"/>
    <cellStyle name="Navadno 4 2 3 3 5 2 2 2" xfId="13537" xr:uid="{C2D9BFB5-FDBD-4C07-868B-42269094FA3D}"/>
    <cellStyle name="Navadno 4 2 3 3 5 2 2 3" xfId="18874" xr:uid="{1CE00F1F-69E1-4979-96F1-47ECF9903C92}"/>
    <cellStyle name="Navadno 4 2 3 3 5 2 3" xfId="11197" xr:uid="{D2716CB0-3AA7-49BC-A626-ABC964FFF21C}"/>
    <cellStyle name="Navadno 4 2 3 3 5 2 4" xfId="16576" xr:uid="{7B5AE8D9-72AA-4F71-ADC6-7C98B79A0EED}"/>
    <cellStyle name="Navadno 4 2 3 3 5 3" xfId="7106" xr:uid="{DEA9A5D6-137F-412A-BCC7-24A92A935F95}"/>
    <cellStyle name="Navadno 4 2 3 3 5 3 2" xfId="12645" xr:uid="{E323BD91-14E0-4C13-B8BA-8A5330C43019}"/>
    <cellStyle name="Navadno 4 2 3 3 5 3 3" xfId="17982" xr:uid="{B3E66433-A082-461D-AC7F-73369A085EC2}"/>
    <cellStyle name="Navadno 4 2 3 3 5 4" xfId="6403" xr:uid="{9E35709A-3BB1-4145-B972-32121727D294}"/>
    <cellStyle name="Navadno 4 2 3 3 5 4 2" xfId="11942" xr:uid="{A42BCF66-B4E0-4043-BE3E-1E5BCEF01D2B}"/>
    <cellStyle name="Navadno 4 2 3 3 5 4 3" xfId="17279" xr:uid="{9585AE84-707A-482A-9335-2E9917807D15}"/>
    <cellStyle name="Navadno 4 2 3 3 5 5" xfId="9866" xr:uid="{32BC3ED3-EFB5-43A0-B8EF-28B56B9E21AB}"/>
    <cellStyle name="Navadno 4 2 3 3 5 6" xfId="15870" xr:uid="{389DB605-2E1A-48B3-9B98-91741A00C1D5}"/>
    <cellStyle name="Navadno 4 2 3 3 6" xfId="5382" xr:uid="{EB44C81D-5C4F-4FBC-9267-7D1FB7EB7B39}"/>
    <cellStyle name="Navadno 4 2 3 3 6 2" xfId="7722" xr:uid="{CB4B2F1D-D246-42A8-B1B4-662DA2F8C259}"/>
    <cellStyle name="Navadno 4 2 3 3 6 2 2" xfId="13261" xr:uid="{BEF76DC8-2860-44F1-B04F-578ACA272984}"/>
    <cellStyle name="Navadno 4 2 3 3 6 2 3" xfId="18598" xr:uid="{718B02C4-0927-4B17-880E-737FEAF05805}"/>
    <cellStyle name="Navadno 4 2 3 3 6 3" xfId="10975" xr:uid="{47CEAB82-A4AA-4494-B8D3-1552A125C887}"/>
    <cellStyle name="Navadno 4 2 3 3 6 4" xfId="16436" xr:uid="{C235EB3A-5C04-412E-8EB7-B82F84C85CB9}"/>
    <cellStyle name="Navadno 4 2 3 3 7" xfId="6966" xr:uid="{7602C92B-75D6-4ACB-819F-5FF691430911}"/>
    <cellStyle name="Navadno 4 2 3 3 7 2" xfId="12505" xr:uid="{064F4DF5-0055-4F92-8AED-8019F0D3152E}"/>
    <cellStyle name="Navadno 4 2 3 3 7 3" xfId="17842" xr:uid="{F94497D5-C47E-4491-80CD-8E2E6A50D53E}"/>
    <cellStyle name="Navadno 4 2 3 3 8" xfId="6262" xr:uid="{12A8FD1B-F0E9-43B4-B250-EC27DEC640C6}"/>
    <cellStyle name="Navadno 4 2 3 3 8 2" xfId="11801" xr:uid="{E27EFE15-B028-40FC-87D0-B7EEAF78402B}"/>
    <cellStyle name="Navadno 4 2 3 3 8 3" xfId="17139" xr:uid="{24502A14-CDFA-4A0B-AA3B-537BF9E5DEBC}"/>
    <cellStyle name="Navadno 4 2 3 3 9" xfId="9279" xr:uid="{C0D06ADA-4B02-4CDF-B52D-6AF02D6F3AB2}"/>
    <cellStyle name="Navadno 4 2 3 4" xfId="2944" xr:uid="{BBECAA6D-B330-47EB-BD01-10EF3623FE1E}"/>
    <cellStyle name="Navadno 4 2 3 5" xfId="4259" xr:uid="{ABA1EDF8-046E-4B98-80DC-554C38F663EA}"/>
    <cellStyle name="Navadno 4 2 3 5 2" xfId="5795" xr:uid="{B6080BDB-27BB-4A62-83AA-7828F1B74A7A}"/>
    <cellStyle name="Navadno 4 2 3 5 2 2" xfId="8135" xr:uid="{C45BBA1A-BEFB-4805-9A2B-41A0BDB42B57}"/>
    <cellStyle name="Navadno 4 2 3 5 2 2 2" xfId="13674" xr:uid="{0565DADF-8FFB-404E-8BE2-5724E45CB377}"/>
    <cellStyle name="Navadno 4 2 3 5 2 2 3" xfId="19011" xr:uid="{0B9E972F-2B69-4C00-8CAA-E251688AB479}"/>
    <cellStyle name="Navadno 4 2 3 5 2 3" xfId="11334" xr:uid="{292AD57F-F009-4B36-83DE-74115E6AD7AA}"/>
    <cellStyle name="Navadno 4 2 3 5 2 4" xfId="16713" xr:uid="{B32B8A3D-2AA0-4BAB-BD78-F9D3C42F427F}"/>
    <cellStyle name="Navadno 4 2 3 5 3" xfId="7243" xr:uid="{ADE75C68-87ED-4731-A271-E0BDFBC2101C}"/>
    <cellStyle name="Navadno 4 2 3 5 3 2" xfId="12782" xr:uid="{724A259C-F21D-4A6D-AC28-1EC2D3F0219C}"/>
    <cellStyle name="Navadno 4 2 3 5 3 3" xfId="18119" xr:uid="{41419100-F2B6-44D6-8688-392DDDF4AD80}"/>
    <cellStyle name="Navadno 4 2 3 5 4" xfId="6540" xr:uid="{F62C149D-9A59-4EF6-8D78-F9AF2BADF3AC}"/>
    <cellStyle name="Navadno 4 2 3 5 4 2" xfId="12079" xr:uid="{33061BD0-1609-49EA-A312-0E2DA5A2575E}"/>
    <cellStyle name="Navadno 4 2 3 5 4 3" xfId="17416" xr:uid="{CB206D5D-756D-4E7B-B507-FE00B14C2622}"/>
    <cellStyle name="Navadno 4 2 3 5 5" xfId="10007" xr:uid="{EE6A8FDA-2ABD-4BF1-8B6A-F26EB1196751}"/>
    <cellStyle name="Navadno 4 2 3 5 6" xfId="16007" xr:uid="{A8B65630-6221-4379-8845-05898D20A169}"/>
    <cellStyle name="Navadno 4 2 3 6" xfId="4589" xr:uid="{961A0685-B428-44FC-9703-A7C5ED382417}"/>
    <cellStyle name="Navadno 4 2 3 6 2" xfId="5935" xr:uid="{E7397D54-7358-4D1E-A798-4822BD974081}"/>
    <cellStyle name="Navadno 4 2 3 6 2 2" xfId="8275" xr:uid="{E191FB81-F3E1-46F0-AD63-2DCEF4594B9E}"/>
    <cellStyle name="Navadno 4 2 3 6 2 2 2" xfId="13814" xr:uid="{7FFE8926-EBBF-411A-A104-5D3596BE31A1}"/>
    <cellStyle name="Navadno 4 2 3 6 2 2 3" xfId="19151" xr:uid="{B5904A28-3FCA-4D84-8358-434CB9D7C645}"/>
    <cellStyle name="Navadno 4 2 3 6 2 3" xfId="11474" xr:uid="{56890E68-C9A7-4C22-BD82-F6583632132A}"/>
    <cellStyle name="Navadno 4 2 3 6 2 4" xfId="16853" xr:uid="{F6576CC8-3A65-4067-B6D6-D868A8F60437}"/>
    <cellStyle name="Navadno 4 2 3 6 3" xfId="7383" xr:uid="{383756D7-CF1D-4A04-AF97-258DCF1366B8}"/>
    <cellStyle name="Navadno 4 2 3 6 3 2" xfId="12922" xr:uid="{98046798-EDF0-44E8-AD95-B179F5079620}"/>
    <cellStyle name="Navadno 4 2 3 6 3 3" xfId="18259" xr:uid="{A1A7A0A6-2A57-4609-8DA2-F0C5000010B0}"/>
    <cellStyle name="Navadno 4 2 3 6 4" xfId="6680" xr:uid="{99C86F84-50D0-4FA1-9095-E142BEEC61BE}"/>
    <cellStyle name="Navadno 4 2 3 6 4 2" xfId="12219" xr:uid="{24D9D734-6B3E-48BE-A89B-159D52AB5F82}"/>
    <cellStyle name="Navadno 4 2 3 6 4 3" xfId="17556" xr:uid="{B5198532-5F8A-4920-9BF6-12EDF0C2A702}"/>
    <cellStyle name="Navadno 4 2 3 6 5" xfId="10321" xr:uid="{811FACCD-DAC1-48BD-9F9B-CC1F357E73A9}"/>
    <cellStyle name="Navadno 4 2 3 6 6" xfId="16147" xr:uid="{4251D728-6768-4BCE-9FFE-D90539700524}"/>
    <cellStyle name="Navadno 4 2 3 7" xfId="5058" xr:uid="{E4FE78F0-A57E-4740-B797-1ACE373A4369}"/>
    <cellStyle name="Navadno 4 2 3 7 2" xfId="6116" xr:uid="{15CBC95C-0AAC-4EB5-9B3A-4870FD615051}"/>
    <cellStyle name="Navadno 4 2 3 7 2 2" xfId="8456" xr:uid="{EE267C96-B06F-497B-AEA4-FBBB90C1502F}"/>
    <cellStyle name="Navadno 4 2 3 7 2 2 2" xfId="13995" xr:uid="{5E6F725E-07AE-4C06-B1AF-2728A1FFC55F}"/>
    <cellStyle name="Navadno 4 2 3 7 2 2 3" xfId="19332" xr:uid="{820C2D98-48F8-448F-90AC-89C2F0F0EDBF}"/>
    <cellStyle name="Navadno 4 2 3 7 2 3" xfId="11655" xr:uid="{04968E30-5797-4EEB-A4CE-A6C9FC1E6139}"/>
    <cellStyle name="Navadno 4 2 3 7 2 4" xfId="16993" xr:uid="{5304339F-087A-4993-937F-ADF0F59352A1}"/>
    <cellStyle name="Navadno 4 2 3 7 3" xfId="7523" xr:uid="{E0B9B1E2-7B8D-4C27-B7D6-735B6DFA0EFF}"/>
    <cellStyle name="Navadno 4 2 3 7 3 2" xfId="13062" xr:uid="{ABED0DA3-9793-4AF8-A1F1-E3E8C861E237}"/>
    <cellStyle name="Navadno 4 2 3 7 3 3" xfId="18399" xr:uid="{42F30BA6-DB91-4CB1-9D27-A7CD714DD766}"/>
    <cellStyle name="Navadno 4 2 3 7 4" xfId="6820" xr:uid="{492F0663-7434-40BF-A515-1668940083EE}"/>
    <cellStyle name="Navadno 4 2 3 7 4 2" xfId="12359" xr:uid="{DBD76D4C-FFD6-450B-A5F2-304FB1E89124}"/>
    <cellStyle name="Navadno 4 2 3 7 4 3" xfId="17696" xr:uid="{F7AA9291-32FE-4E59-8E51-401AEAE5F049}"/>
    <cellStyle name="Navadno 4 2 3 7 5" xfId="10762" xr:uid="{77F84A0A-81E6-4484-BB09-E57A6C688AED}"/>
    <cellStyle name="Navadno 4 2 3 7 6" xfId="16287" xr:uid="{5F085890-A511-46D5-9923-5B1A1AC03D1F}"/>
    <cellStyle name="Navadno 4 2 3 8" xfId="4114" xr:uid="{B7BA2F5E-063F-4B00-8D2A-F03B8745C887}"/>
    <cellStyle name="Navadno 4 2 3 8 2" xfId="5655" xr:uid="{A7030008-034B-4ADD-A5CE-2FAEED82F3FB}"/>
    <cellStyle name="Navadno 4 2 3 8 2 2" xfId="7995" xr:uid="{FA961FF9-02B2-41BD-9F74-BAE8D372C41F}"/>
    <cellStyle name="Navadno 4 2 3 8 2 2 2" xfId="13534" xr:uid="{F120BCF2-A45D-4BD8-AAAC-499880DB20B7}"/>
    <cellStyle name="Navadno 4 2 3 8 2 2 3" xfId="18871" xr:uid="{00B19249-3CF9-46E5-96C2-55FC93B3991D}"/>
    <cellStyle name="Navadno 4 2 3 8 2 3" xfId="11194" xr:uid="{CF91989E-21E1-4397-A762-31B5D16E0BDC}"/>
    <cellStyle name="Navadno 4 2 3 8 2 4" xfId="16573" xr:uid="{61744733-E598-408C-BC45-FEDBBC9C61C7}"/>
    <cellStyle name="Navadno 4 2 3 8 3" xfId="7103" xr:uid="{75A508E4-4298-491A-B958-3A03FE8861E8}"/>
    <cellStyle name="Navadno 4 2 3 8 3 2" xfId="12642" xr:uid="{F68E3971-F880-4B14-837D-252D55BAA064}"/>
    <cellStyle name="Navadno 4 2 3 8 3 3" xfId="17979" xr:uid="{FD15AB67-4623-4927-8678-40DC2B9ECF4A}"/>
    <cellStyle name="Navadno 4 2 3 8 4" xfId="6400" xr:uid="{354F00B9-5356-423F-864D-A8032FC263C4}"/>
    <cellStyle name="Navadno 4 2 3 8 4 2" xfId="11939" xr:uid="{01A9231C-F143-44BE-A9BD-2CBDE3FBFE4C}"/>
    <cellStyle name="Navadno 4 2 3 8 4 3" xfId="17276" xr:uid="{6357F5A1-19E8-4C71-A821-868DBEA1F3C0}"/>
    <cellStyle name="Navadno 4 2 3 8 5" xfId="9863" xr:uid="{87311FF3-1E13-46CC-913C-FC6FE534D8D6}"/>
    <cellStyle name="Navadno 4 2 3 8 6" xfId="15867" xr:uid="{17DB8390-297D-4B02-9319-6033AD234A8C}"/>
    <cellStyle name="Navadno 4 2 3 9" xfId="5379" xr:uid="{2601933B-3902-406E-97C6-94B904A08835}"/>
    <cellStyle name="Navadno 4 2 3 9 2" xfId="7719" xr:uid="{2831C574-A7FD-4779-B72B-11586384C5F2}"/>
    <cellStyle name="Navadno 4 2 3 9 2 2" xfId="13258" xr:uid="{E6B9C6C7-5F6E-49F5-B554-5E725E52D5F7}"/>
    <cellStyle name="Navadno 4 2 3 9 2 3" xfId="18595" xr:uid="{7D2B2015-5BC3-4D97-BBA7-2A211D13B269}"/>
    <cellStyle name="Navadno 4 2 3 9 3" xfId="10972" xr:uid="{09DDBC37-9270-4104-BAC9-D2C4DF68F433}"/>
    <cellStyle name="Navadno 4 2 3 9 4" xfId="16433" xr:uid="{33FF928D-F61C-4B90-87D7-1C508831D08B}"/>
    <cellStyle name="Navadno 4 2 4" xfId="2945" xr:uid="{FB77BD30-1890-464B-BF95-85980BEFEA83}"/>
    <cellStyle name="Navadno 4 2 4 10" xfId="6263" xr:uid="{4BE68FD2-F1BD-4EED-B144-9B881F3F87A9}"/>
    <cellStyle name="Navadno 4 2 4 10 2" xfId="11802" xr:uid="{30A51BBE-1479-4B7B-8430-E837618AFBC2}"/>
    <cellStyle name="Navadno 4 2 4 10 3" xfId="17140" xr:uid="{5C332141-3F49-48EB-95C4-240FA8059782}"/>
    <cellStyle name="Navadno 4 2 4 11" xfId="9280" xr:uid="{52F9861E-92F5-4199-A352-7571D04C25C0}"/>
    <cellStyle name="Navadno 4 2 4 12" xfId="15731" xr:uid="{19296897-A46A-42FF-8F2D-25AB1B9C8717}"/>
    <cellStyle name="Navadno 4 2 4 2" xfId="2946" xr:uid="{7A46FB53-D59C-4AC6-8878-801483B3F68D}"/>
    <cellStyle name="Navadno 4 2 4 2 10" xfId="15732" xr:uid="{6A68FA3D-38AD-446F-A5C7-67AA08809768}"/>
    <cellStyle name="Navadno 4 2 4 2 2" xfId="4264" xr:uid="{1BDC01A2-59F0-4860-8DF2-D4A04C35B18A}"/>
    <cellStyle name="Navadno 4 2 4 2 2 2" xfId="5800" xr:uid="{15CFB85D-01DA-4C50-B6B8-861AF8B4C201}"/>
    <cellStyle name="Navadno 4 2 4 2 2 2 2" xfId="8140" xr:uid="{BA91A56B-8030-4760-8CDC-40CFE16E8406}"/>
    <cellStyle name="Navadno 4 2 4 2 2 2 2 2" xfId="13679" xr:uid="{322DB029-4E75-4B09-9D95-302C0A37E40D}"/>
    <cellStyle name="Navadno 4 2 4 2 2 2 2 3" xfId="19016" xr:uid="{F72984B2-B5F1-4DCC-BE21-40CC53ED4BA4}"/>
    <cellStyle name="Navadno 4 2 4 2 2 2 3" xfId="11339" xr:uid="{E50AD32B-D3CE-4B7A-A419-BBF16774E444}"/>
    <cellStyle name="Navadno 4 2 4 2 2 2 4" xfId="16718" xr:uid="{15166AAB-F9D6-4BE6-908A-26E7E335AFA3}"/>
    <cellStyle name="Navadno 4 2 4 2 2 3" xfId="7248" xr:uid="{8608E5E1-22C3-4CE7-9033-C405B7BFFDC7}"/>
    <cellStyle name="Navadno 4 2 4 2 2 3 2" xfId="12787" xr:uid="{C603617A-773A-4D2B-9DC3-ED009E656B20}"/>
    <cellStyle name="Navadno 4 2 4 2 2 3 3" xfId="18124" xr:uid="{E172291E-D8CA-485B-9373-3FE72E13A893}"/>
    <cellStyle name="Navadno 4 2 4 2 2 4" xfId="6545" xr:uid="{510E0961-600A-4C40-A8C0-8C344E86A4F8}"/>
    <cellStyle name="Navadno 4 2 4 2 2 4 2" xfId="12084" xr:uid="{F8857DE7-C113-4A6C-A9E6-4A51DA06D84C}"/>
    <cellStyle name="Navadno 4 2 4 2 2 4 3" xfId="17421" xr:uid="{29E5D2D3-B455-49D8-841B-1B0D982C7797}"/>
    <cellStyle name="Navadno 4 2 4 2 2 5" xfId="10012" xr:uid="{A1336E20-40B8-4586-84E8-59BC7A334B2A}"/>
    <cellStyle name="Navadno 4 2 4 2 2 6" xfId="16012" xr:uid="{707F3B98-E9E5-40D2-B0CB-2E85C2CF8007}"/>
    <cellStyle name="Navadno 4 2 4 2 3" xfId="4594" xr:uid="{0F505FD9-FC6D-4A14-A0E1-749057A96906}"/>
    <cellStyle name="Navadno 4 2 4 2 3 2" xfId="5940" xr:uid="{9955B36B-A1C5-422B-A628-FD81EC6433BE}"/>
    <cellStyle name="Navadno 4 2 4 2 3 2 2" xfId="8280" xr:uid="{0FE7E980-6293-40C0-8899-2DD18600A77B}"/>
    <cellStyle name="Navadno 4 2 4 2 3 2 2 2" xfId="13819" xr:uid="{75E81700-B64B-4C98-99CC-14D51921D9AC}"/>
    <cellStyle name="Navadno 4 2 4 2 3 2 2 3" xfId="19156" xr:uid="{AA595B1E-CDB7-4218-BA77-622F92F29D2D}"/>
    <cellStyle name="Navadno 4 2 4 2 3 2 3" xfId="11479" xr:uid="{97AAF486-B8F4-485F-AAB7-9A2648C2A8F1}"/>
    <cellStyle name="Navadno 4 2 4 2 3 2 4" xfId="16858" xr:uid="{78ABFE64-BD4C-4799-85FF-12DF90EF8F26}"/>
    <cellStyle name="Navadno 4 2 4 2 3 3" xfId="7388" xr:uid="{FBC1095C-7431-47A5-A131-098009EBB2CE}"/>
    <cellStyle name="Navadno 4 2 4 2 3 3 2" xfId="12927" xr:uid="{5CAA2CBE-BC96-4BE1-9FE7-042E8008F911}"/>
    <cellStyle name="Navadno 4 2 4 2 3 3 3" xfId="18264" xr:uid="{E4160ED8-5FE1-4553-8827-B7EC74580FBB}"/>
    <cellStyle name="Navadno 4 2 4 2 3 4" xfId="6685" xr:uid="{3D9CC986-3397-4B7D-B976-B3F2B331323D}"/>
    <cellStyle name="Navadno 4 2 4 2 3 4 2" xfId="12224" xr:uid="{8178EF45-A735-4E3A-B2A1-793CE6F720C4}"/>
    <cellStyle name="Navadno 4 2 4 2 3 4 3" xfId="17561" xr:uid="{B52CC450-4456-4D73-98F6-56AE6A19693C}"/>
    <cellStyle name="Navadno 4 2 4 2 3 5" xfId="10326" xr:uid="{522598FE-8A8E-4218-9C85-14E0CD57078D}"/>
    <cellStyle name="Navadno 4 2 4 2 3 6" xfId="16152" xr:uid="{406C5840-6CBD-4DBA-83A1-9462C120C93D}"/>
    <cellStyle name="Navadno 4 2 4 2 4" xfId="5063" xr:uid="{6DB3EE87-18DA-4AB5-A8B3-27F069B4EBFC}"/>
    <cellStyle name="Navadno 4 2 4 2 4 2" xfId="6121" xr:uid="{58CDDC22-14BA-4AA9-A8EF-B32521809573}"/>
    <cellStyle name="Navadno 4 2 4 2 4 2 2" xfId="8461" xr:uid="{4184BF14-D068-41BE-B59E-B083235BE923}"/>
    <cellStyle name="Navadno 4 2 4 2 4 2 2 2" xfId="14000" xr:uid="{3C14EDA6-0176-48F5-AF43-DCEB697D1448}"/>
    <cellStyle name="Navadno 4 2 4 2 4 2 2 3" xfId="19337" xr:uid="{B95F47FA-3A14-4EEE-A7AF-276CD66F4B98}"/>
    <cellStyle name="Navadno 4 2 4 2 4 2 3" xfId="11660" xr:uid="{C1175E2D-8F89-4D97-8C32-3171A21AFEE3}"/>
    <cellStyle name="Navadno 4 2 4 2 4 2 4" xfId="16998" xr:uid="{181531EA-CFCF-435F-9792-6C3F1E0D270A}"/>
    <cellStyle name="Navadno 4 2 4 2 4 3" xfId="7528" xr:uid="{50B81673-3D86-4A70-AAAE-270D87BCA9C8}"/>
    <cellStyle name="Navadno 4 2 4 2 4 3 2" xfId="13067" xr:uid="{77CB7E1B-C267-4C27-BA91-406945DF0BBB}"/>
    <cellStyle name="Navadno 4 2 4 2 4 3 3" xfId="18404" xr:uid="{DF850389-37E8-4320-B501-68AFCC64CF6B}"/>
    <cellStyle name="Navadno 4 2 4 2 4 4" xfId="6825" xr:uid="{2AEF068B-5A91-4F82-B064-6AC72629F2DE}"/>
    <cellStyle name="Navadno 4 2 4 2 4 4 2" xfId="12364" xr:uid="{9E4FA371-49CB-4FC5-BB98-C03611D21468}"/>
    <cellStyle name="Navadno 4 2 4 2 4 4 3" xfId="17701" xr:uid="{BFFDEEA6-6339-439B-82D7-603238E8AD30}"/>
    <cellStyle name="Navadno 4 2 4 2 4 5" xfId="10767" xr:uid="{8954B1D1-3A9B-4842-BD43-30F4764BAB7E}"/>
    <cellStyle name="Navadno 4 2 4 2 4 6" xfId="16292" xr:uid="{238E1B7A-0FC6-442D-8FC3-C3E8126C156C}"/>
    <cellStyle name="Navadno 4 2 4 2 5" xfId="4119" xr:uid="{7C052F15-FB40-4036-8DD3-CD101208EFCF}"/>
    <cellStyle name="Navadno 4 2 4 2 5 2" xfId="5660" xr:uid="{578F47BD-0E61-4A4C-A37A-23D3162494B0}"/>
    <cellStyle name="Navadno 4 2 4 2 5 2 2" xfId="8000" xr:uid="{AC87080E-F0F4-4FE4-91E1-5FBFF7AD3DA7}"/>
    <cellStyle name="Navadno 4 2 4 2 5 2 2 2" xfId="13539" xr:uid="{EA22A953-FC20-4DB0-A1A7-097CE81BA2B3}"/>
    <cellStyle name="Navadno 4 2 4 2 5 2 2 3" xfId="18876" xr:uid="{B4EC59E3-AB56-4736-AA90-B0E8CAFCB4DE}"/>
    <cellStyle name="Navadno 4 2 4 2 5 2 3" xfId="11199" xr:uid="{E36855E0-B0E7-4CFC-B36A-A628DB2A71B2}"/>
    <cellStyle name="Navadno 4 2 4 2 5 2 4" xfId="16578" xr:uid="{6B6CA503-4FD8-4853-B784-AD7F6298F5E8}"/>
    <cellStyle name="Navadno 4 2 4 2 5 3" xfId="7108" xr:uid="{C9D4ABAB-A9D5-487C-83FE-DBAAEE932F40}"/>
    <cellStyle name="Navadno 4 2 4 2 5 3 2" xfId="12647" xr:uid="{AF85847A-A136-4A2B-8D47-AF8CC0543D6B}"/>
    <cellStyle name="Navadno 4 2 4 2 5 3 3" xfId="17984" xr:uid="{A43D227E-780D-41D2-A068-0D4CD40FF672}"/>
    <cellStyle name="Navadno 4 2 4 2 5 4" xfId="6405" xr:uid="{306B2058-FCC0-4573-A230-C1E73BBA6E66}"/>
    <cellStyle name="Navadno 4 2 4 2 5 4 2" xfId="11944" xr:uid="{E3AAA2B1-F225-424A-B8FD-0670FA1A8666}"/>
    <cellStyle name="Navadno 4 2 4 2 5 4 3" xfId="17281" xr:uid="{E2FA2B58-6597-4A2E-901B-2464AACA1B47}"/>
    <cellStyle name="Navadno 4 2 4 2 5 5" xfId="9868" xr:uid="{16261AE9-7B09-4820-8D62-63D1F281244D}"/>
    <cellStyle name="Navadno 4 2 4 2 5 6" xfId="15872" xr:uid="{D1C6A431-3496-4154-8CDF-EDD54487C60A}"/>
    <cellStyle name="Navadno 4 2 4 2 6" xfId="5384" xr:uid="{9DB756DE-4DAC-427B-9C55-919018D158D9}"/>
    <cellStyle name="Navadno 4 2 4 2 6 2" xfId="7724" xr:uid="{B4FECE5B-23C9-41C4-9A6B-EF0FD0012645}"/>
    <cellStyle name="Navadno 4 2 4 2 6 2 2" xfId="13263" xr:uid="{CAD8C360-9DAF-4E8F-8FE0-EF8182D442D6}"/>
    <cellStyle name="Navadno 4 2 4 2 6 2 3" xfId="18600" xr:uid="{11A10F9C-1CDF-4AC4-880A-12AC9A510C30}"/>
    <cellStyle name="Navadno 4 2 4 2 6 3" xfId="10977" xr:uid="{CAF641AD-18A6-42F5-B44A-8F521BD540A3}"/>
    <cellStyle name="Navadno 4 2 4 2 6 4" xfId="16438" xr:uid="{F9C043B4-6DC7-48F4-9775-3F021E9E4EF8}"/>
    <cellStyle name="Navadno 4 2 4 2 7" xfId="6968" xr:uid="{5D3FF83B-3D7E-4128-B37F-3AB66961B9E8}"/>
    <cellStyle name="Navadno 4 2 4 2 7 2" xfId="12507" xr:uid="{3A34DC21-3FE3-429C-BC4F-4E7E3502C287}"/>
    <cellStyle name="Navadno 4 2 4 2 7 3" xfId="17844" xr:uid="{D17E5736-7AB1-4951-ADE1-CF0C69F8AE15}"/>
    <cellStyle name="Navadno 4 2 4 2 8" xfId="6264" xr:uid="{CFC853EC-07E8-44E5-9B53-ADDB7C891BD2}"/>
    <cellStyle name="Navadno 4 2 4 2 8 2" xfId="11803" xr:uid="{F4A051BE-968F-4F2D-807F-B3B4344A9B31}"/>
    <cellStyle name="Navadno 4 2 4 2 8 3" xfId="17141" xr:uid="{F9A27ED0-816D-4EC8-B9BB-6FEC389B696E}"/>
    <cellStyle name="Navadno 4 2 4 2 9" xfId="9281" xr:uid="{48F64082-94E6-445B-91B2-8E02352D38DA}"/>
    <cellStyle name="Navadno 4 2 4 3" xfId="2947" xr:uid="{9A966F57-3A9A-4237-A432-FB8CBDDC2A6B}"/>
    <cellStyle name="Navadno 4 2 4 4" xfId="4263" xr:uid="{938C33DA-D15C-49A1-87D5-465F5FB52EE3}"/>
    <cellStyle name="Navadno 4 2 4 4 2" xfId="5799" xr:uid="{CDD0668A-4E29-43A7-B9A0-688EBCEC9FFD}"/>
    <cellStyle name="Navadno 4 2 4 4 2 2" xfId="8139" xr:uid="{333F801C-F82B-4CCF-A2CC-0DD2D32F3839}"/>
    <cellStyle name="Navadno 4 2 4 4 2 2 2" xfId="13678" xr:uid="{73B48505-A380-4121-BEBD-68B50357BCD4}"/>
    <cellStyle name="Navadno 4 2 4 4 2 2 3" xfId="19015" xr:uid="{FB94FD3E-3232-4A77-8288-049DEB5D89A8}"/>
    <cellStyle name="Navadno 4 2 4 4 2 3" xfId="11338" xr:uid="{F6831933-2959-477C-A892-9C12658F815C}"/>
    <cellStyle name="Navadno 4 2 4 4 2 4" xfId="16717" xr:uid="{1E45CFD9-59C1-43DE-93EE-3039E762A7D3}"/>
    <cellStyle name="Navadno 4 2 4 4 3" xfId="7247" xr:uid="{7FAC69E5-0EA0-4251-809D-E9F37E0E71DC}"/>
    <cellStyle name="Navadno 4 2 4 4 3 2" xfId="12786" xr:uid="{A6252C04-A361-4942-AE7C-B3BB6F1A0861}"/>
    <cellStyle name="Navadno 4 2 4 4 3 3" xfId="18123" xr:uid="{6D5C714A-6990-4175-9001-4374B59256A9}"/>
    <cellStyle name="Navadno 4 2 4 4 4" xfId="6544" xr:uid="{42246C1B-F85B-4329-90AE-DE0F549B394A}"/>
    <cellStyle name="Navadno 4 2 4 4 4 2" xfId="12083" xr:uid="{9CDC7C5A-D6B9-45ED-9184-F2141BC0BF93}"/>
    <cellStyle name="Navadno 4 2 4 4 4 3" xfId="17420" xr:uid="{17BE06EA-B1FA-4B9C-8E71-42F33CFB32FF}"/>
    <cellStyle name="Navadno 4 2 4 4 5" xfId="10011" xr:uid="{CB8C7E8F-F236-4E12-B31B-E2FE6ED3C807}"/>
    <cellStyle name="Navadno 4 2 4 4 6" xfId="16011" xr:uid="{24396622-0AA7-46A9-842E-0FEC7B6D197B}"/>
    <cellStyle name="Navadno 4 2 4 5" xfId="4593" xr:uid="{874BA99A-7C24-481D-9C3E-D1F7BA669217}"/>
    <cellStyle name="Navadno 4 2 4 5 2" xfId="5939" xr:uid="{849C459E-4535-4F0D-AB31-202CCCCA577C}"/>
    <cellStyle name="Navadno 4 2 4 5 2 2" xfId="8279" xr:uid="{6EFEC7D6-4E6C-4841-859D-DE3ECC2D4618}"/>
    <cellStyle name="Navadno 4 2 4 5 2 2 2" xfId="13818" xr:uid="{F0B04C3C-D5AA-4E3F-B697-BD5B01848C0B}"/>
    <cellStyle name="Navadno 4 2 4 5 2 2 3" xfId="19155" xr:uid="{2C4F93F4-DB5F-4EAC-8D92-9E53458E54DB}"/>
    <cellStyle name="Navadno 4 2 4 5 2 3" xfId="11478" xr:uid="{9BD381BA-A7E1-4CA4-B0A9-A9018A659B92}"/>
    <cellStyle name="Navadno 4 2 4 5 2 4" xfId="16857" xr:uid="{75233EBE-E063-4AD5-92E5-46CBD291F657}"/>
    <cellStyle name="Navadno 4 2 4 5 3" xfId="7387" xr:uid="{3EF91D57-3B43-46F6-A80A-6B437E04A00A}"/>
    <cellStyle name="Navadno 4 2 4 5 3 2" xfId="12926" xr:uid="{61D642B6-71C0-4E92-8075-4100EF26049E}"/>
    <cellStyle name="Navadno 4 2 4 5 3 3" xfId="18263" xr:uid="{D1C9BC37-EF86-4029-87FD-1EA2495E5E5B}"/>
    <cellStyle name="Navadno 4 2 4 5 4" xfId="6684" xr:uid="{7DAA6973-A29A-4FA6-B935-606CA85DC548}"/>
    <cellStyle name="Navadno 4 2 4 5 4 2" xfId="12223" xr:uid="{C95B9372-2E0F-4B8D-BBE8-CDCB2DCFB6C5}"/>
    <cellStyle name="Navadno 4 2 4 5 4 3" xfId="17560" xr:uid="{F33016FF-833E-4799-8639-B8E4CFC0BCCD}"/>
    <cellStyle name="Navadno 4 2 4 5 5" xfId="10325" xr:uid="{085FFF90-1FAF-43F1-BD2C-1F12FCE23D22}"/>
    <cellStyle name="Navadno 4 2 4 5 6" xfId="16151" xr:uid="{1525DCC9-7F28-4350-B267-1A06126F5D70}"/>
    <cellStyle name="Navadno 4 2 4 6" xfId="5062" xr:uid="{39FDF822-20C9-4AF6-AFE0-8B1F84B6E4BB}"/>
    <cellStyle name="Navadno 4 2 4 6 2" xfId="6120" xr:uid="{9A070445-0AE3-4A98-8D23-8A1578B46FD2}"/>
    <cellStyle name="Navadno 4 2 4 6 2 2" xfId="8460" xr:uid="{28C1A849-6502-49BF-8D2D-4E494C368F3F}"/>
    <cellStyle name="Navadno 4 2 4 6 2 2 2" xfId="13999" xr:uid="{086EB165-849B-46A1-906A-01ED7FA4CC83}"/>
    <cellStyle name="Navadno 4 2 4 6 2 2 3" xfId="19336" xr:uid="{1A18489F-E913-4E5E-BAD1-59892B1716DA}"/>
    <cellStyle name="Navadno 4 2 4 6 2 3" xfId="11659" xr:uid="{A87F43E0-8824-436F-BC9D-E8D9F5A78327}"/>
    <cellStyle name="Navadno 4 2 4 6 2 4" xfId="16997" xr:uid="{F6EE536B-62AD-4A4E-99E3-9DC39134D810}"/>
    <cellStyle name="Navadno 4 2 4 6 3" xfId="7527" xr:uid="{211BF3EF-5CDD-45C0-B22F-28319E059114}"/>
    <cellStyle name="Navadno 4 2 4 6 3 2" xfId="13066" xr:uid="{E251073E-6728-47DE-B22D-2C808B7090C0}"/>
    <cellStyle name="Navadno 4 2 4 6 3 3" xfId="18403" xr:uid="{0ECDE422-CEE6-4311-AC69-808AAF15E669}"/>
    <cellStyle name="Navadno 4 2 4 6 4" xfId="6824" xr:uid="{D88AD840-FBDB-4710-8144-8A142C088893}"/>
    <cellStyle name="Navadno 4 2 4 6 4 2" xfId="12363" xr:uid="{3CD1CE1B-CDE9-4370-96BB-94A518CF9FCC}"/>
    <cellStyle name="Navadno 4 2 4 6 4 3" xfId="17700" xr:uid="{F0AEE188-BFA6-4938-AFED-988BF9A40648}"/>
    <cellStyle name="Navadno 4 2 4 6 5" xfId="10766" xr:uid="{2096192A-0C35-45C9-83BA-0AD2A87D95ED}"/>
    <cellStyle name="Navadno 4 2 4 6 6" xfId="16291" xr:uid="{1777FE0F-18F8-40FD-82C1-93F19556873D}"/>
    <cellStyle name="Navadno 4 2 4 7" xfId="4118" xr:uid="{2B041C0B-F4C3-4558-AC08-F574934A05C8}"/>
    <cellStyle name="Navadno 4 2 4 7 2" xfId="5659" xr:uid="{5DB0008E-19E0-48B7-A8C5-A58214A8CD32}"/>
    <cellStyle name="Navadno 4 2 4 7 2 2" xfId="7999" xr:uid="{7A81759D-1C7B-4E03-B9DF-30688F8E5CF7}"/>
    <cellStyle name="Navadno 4 2 4 7 2 2 2" xfId="13538" xr:uid="{0B9D3584-BC82-4376-A85A-8C5FC2B73578}"/>
    <cellStyle name="Navadno 4 2 4 7 2 2 3" xfId="18875" xr:uid="{FF55742C-F176-4FC3-8CE5-5AAE105C1CD1}"/>
    <cellStyle name="Navadno 4 2 4 7 2 3" xfId="11198" xr:uid="{A9B1E070-D51C-4F1E-9404-9D194DF9DEB1}"/>
    <cellStyle name="Navadno 4 2 4 7 2 4" xfId="16577" xr:uid="{711554B0-B097-4F8E-ADDE-4908DB3DA189}"/>
    <cellStyle name="Navadno 4 2 4 7 3" xfId="7107" xr:uid="{15CC38F4-97DF-4194-94F8-C3A00ECD8843}"/>
    <cellStyle name="Navadno 4 2 4 7 3 2" xfId="12646" xr:uid="{0ADA27A1-41D1-43AA-A6CA-5DF8527502A2}"/>
    <cellStyle name="Navadno 4 2 4 7 3 3" xfId="17983" xr:uid="{D21FE167-1ECF-4A92-B3DD-803847769391}"/>
    <cellStyle name="Navadno 4 2 4 7 4" xfId="6404" xr:uid="{7BADFD31-9AC5-4836-9C3D-1A9E7405AD98}"/>
    <cellStyle name="Navadno 4 2 4 7 4 2" xfId="11943" xr:uid="{F945D7CF-591C-423E-B10C-8983CDA7BB83}"/>
    <cellStyle name="Navadno 4 2 4 7 4 3" xfId="17280" xr:uid="{68F856B7-7F35-46E4-B28B-29DEEF429B57}"/>
    <cellStyle name="Navadno 4 2 4 7 5" xfId="9867" xr:uid="{CCFF6A2E-C1BA-48DB-886F-02F1C0D4FA2C}"/>
    <cellStyle name="Navadno 4 2 4 7 6" xfId="15871" xr:uid="{4D1490F0-92BA-4AA4-8473-1BA7C6DDAE9C}"/>
    <cellStyle name="Navadno 4 2 4 8" xfId="5383" xr:uid="{86D33CD5-9EA9-4DEB-B196-0DB7B53F19D2}"/>
    <cellStyle name="Navadno 4 2 4 8 2" xfId="7723" xr:uid="{AAA5BD81-2B14-4045-9381-9BE4FBCBE070}"/>
    <cellStyle name="Navadno 4 2 4 8 2 2" xfId="13262" xr:uid="{79A1BD22-0A41-4EB2-A430-B2DB5301640C}"/>
    <cellStyle name="Navadno 4 2 4 8 2 3" xfId="18599" xr:uid="{10557C7A-FDA6-4574-A16C-4A0641FB4F8A}"/>
    <cellStyle name="Navadno 4 2 4 8 3" xfId="10976" xr:uid="{B4B9D4CB-9ECC-4261-AE06-595CA5455E81}"/>
    <cellStyle name="Navadno 4 2 4 8 4" xfId="16437" xr:uid="{92232D3C-C2DC-4209-AEE9-4E80CCE1B80D}"/>
    <cellStyle name="Navadno 4 2 4 9" xfId="6967" xr:uid="{9567F374-3CC0-4DF2-B433-35738594544E}"/>
    <cellStyle name="Navadno 4 2 4 9 2" xfId="12506" xr:uid="{B52A6D45-B667-47E8-B0F6-C4BE65098FB8}"/>
    <cellStyle name="Navadno 4 2 4 9 3" xfId="17843" xr:uid="{058969EC-8DE1-4054-99D1-7A44D07C41C3}"/>
    <cellStyle name="Navadno 4 2 5" xfId="2948" xr:uid="{8240D951-37C9-47C5-B5F8-75F715A41C9C}"/>
    <cellStyle name="Navadno 4 2 5 10" xfId="15733" xr:uid="{A743924F-6987-4B6F-9CFE-7E97F49EE36B}"/>
    <cellStyle name="Navadno 4 2 5 2" xfId="4265" xr:uid="{84BB7652-31E5-41E5-B651-C6D644C664C4}"/>
    <cellStyle name="Navadno 4 2 5 2 2" xfId="5801" xr:uid="{707828D0-4E63-4C87-86E1-05385C5AC042}"/>
    <cellStyle name="Navadno 4 2 5 2 2 2" xfId="8141" xr:uid="{83ADE31D-167E-4830-BEEA-6D24E5735BD0}"/>
    <cellStyle name="Navadno 4 2 5 2 2 2 2" xfId="13680" xr:uid="{0F37753E-0564-4EA1-AF93-FE3DC2066CAC}"/>
    <cellStyle name="Navadno 4 2 5 2 2 2 3" xfId="19017" xr:uid="{03A8850E-04DF-4B63-82D6-475A125B34EA}"/>
    <cellStyle name="Navadno 4 2 5 2 2 3" xfId="11340" xr:uid="{DD6CD6D4-0011-446F-81F6-AF2BF4F761D4}"/>
    <cellStyle name="Navadno 4 2 5 2 2 4" xfId="16719" xr:uid="{D60B723C-74AE-4501-8ECF-DED20E8DA153}"/>
    <cellStyle name="Navadno 4 2 5 2 3" xfId="7249" xr:uid="{8B5C917E-4FA2-4028-8881-91246F0BC957}"/>
    <cellStyle name="Navadno 4 2 5 2 3 2" xfId="12788" xr:uid="{6B1879B8-E7E8-4F14-A7DF-F7AFDE5C5CE3}"/>
    <cellStyle name="Navadno 4 2 5 2 3 3" xfId="18125" xr:uid="{C00BDF7C-9518-4B65-B7CA-2920C79BBB75}"/>
    <cellStyle name="Navadno 4 2 5 2 4" xfId="6546" xr:uid="{E0EED96A-8E8B-43BA-9640-17494C4D62B1}"/>
    <cellStyle name="Navadno 4 2 5 2 4 2" xfId="12085" xr:uid="{52099611-3F00-4EC7-AB2A-70359A114120}"/>
    <cellStyle name="Navadno 4 2 5 2 4 3" xfId="17422" xr:uid="{C4A4183B-F538-4A64-B3E9-99DF87DC1E4C}"/>
    <cellStyle name="Navadno 4 2 5 2 5" xfId="10013" xr:uid="{0C98D8A3-C474-4A56-970C-461CF524F2A4}"/>
    <cellStyle name="Navadno 4 2 5 2 6" xfId="16013" xr:uid="{086719FF-2CE3-4D19-98F2-0C4E83E55ED7}"/>
    <cellStyle name="Navadno 4 2 5 3" xfId="4595" xr:uid="{BAAB1BF8-2C3E-41E6-A41E-E3DB4ECB80A5}"/>
    <cellStyle name="Navadno 4 2 5 3 2" xfId="5941" xr:uid="{47322E1F-83FB-450B-9096-EEEACF1F7D97}"/>
    <cellStyle name="Navadno 4 2 5 3 2 2" xfId="8281" xr:uid="{7230AF18-D211-4E93-AA48-6E24506D4108}"/>
    <cellStyle name="Navadno 4 2 5 3 2 2 2" xfId="13820" xr:uid="{2CB0A43E-A6B7-4786-9BB1-809FD11989B3}"/>
    <cellStyle name="Navadno 4 2 5 3 2 2 3" xfId="19157" xr:uid="{483151CE-E403-4B35-BFAE-435A4399B040}"/>
    <cellStyle name="Navadno 4 2 5 3 2 3" xfId="11480" xr:uid="{CEAF7FC6-DB46-4C98-A790-833291257DD9}"/>
    <cellStyle name="Navadno 4 2 5 3 2 4" xfId="16859" xr:uid="{6B43D96D-B057-4F48-8243-022EC4DD8028}"/>
    <cellStyle name="Navadno 4 2 5 3 3" xfId="7389" xr:uid="{645DA9A7-3E38-4AEF-AA01-B17FA5CCFC1F}"/>
    <cellStyle name="Navadno 4 2 5 3 3 2" xfId="12928" xr:uid="{F0D64498-D23F-4483-A59D-C14E2D9AD248}"/>
    <cellStyle name="Navadno 4 2 5 3 3 3" xfId="18265" xr:uid="{4830DD25-3491-4F68-BDD9-E804846DC14F}"/>
    <cellStyle name="Navadno 4 2 5 3 4" xfId="6686" xr:uid="{88035EE2-429B-446D-8175-86C53C716EB0}"/>
    <cellStyle name="Navadno 4 2 5 3 4 2" xfId="12225" xr:uid="{2C8800AE-B728-435E-809C-3C87328DD498}"/>
    <cellStyle name="Navadno 4 2 5 3 4 3" xfId="17562" xr:uid="{D0745BCC-CC5A-4718-9FDC-AC440666926D}"/>
    <cellStyle name="Navadno 4 2 5 3 5" xfId="10327" xr:uid="{5B4A6177-DFC4-42B1-B500-175954C542CD}"/>
    <cellStyle name="Navadno 4 2 5 3 6" xfId="16153" xr:uid="{ADEB2F3D-7A3C-4F40-A1B8-147B8D5EEDCF}"/>
    <cellStyle name="Navadno 4 2 5 4" xfId="5064" xr:uid="{6A25B808-006C-47CD-815E-95DEAC01C72B}"/>
    <cellStyle name="Navadno 4 2 5 4 2" xfId="6122" xr:uid="{CEFAB3E4-1DE4-444B-96CF-E5442DDC6EFD}"/>
    <cellStyle name="Navadno 4 2 5 4 2 2" xfId="8462" xr:uid="{677BD663-A3A9-4121-8C76-5539A05C7C84}"/>
    <cellStyle name="Navadno 4 2 5 4 2 2 2" xfId="14001" xr:uid="{B0F3349D-6B4A-4FC7-B52A-1B1A50FAE5A8}"/>
    <cellStyle name="Navadno 4 2 5 4 2 2 3" xfId="19338" xr:uid="{11E13934-9B93-43AA-8ED3-327933FD010B}"/>
    <cellStyle name="Navadno 4 2 5 4 2 3" xfId="11661" xr:uid="{3B4CD1FD-252B-4B44-87B9-753FD8BFCC23}"/>
    <cellStyle name="Navadno 4 2 5 4 2 4" xfId="16999" xr:uid="{62D07105-5AC0-4879-819B-916F43617880}"/>
    <cellStyle name="Navadno 4 2 5 4 3" xfId="7529" xr:uid="{153EC0CA-DF5E-4AB3-B491-C49B902E8808}"/>
    <cellStyle name="Navadno 4 2 5 4 3 2" xfId="13068" xr:uid="{1AEF4713-76D1-407C-9EC8-594A5931E4D3}"/>
    <cellStyle name="Navadno 4 2 5 4 3 3" xfId="18405" xr:uid="{DE320431-9EAE-40E5-BB94-218D8EE364DB}"/>
    <cellStyle name="Navadno 4 2 5 4 4" xfId="6826" xr:uid="{B48CAA09-933B-417B-8C89-F85C3969007B}"/>
    <cellStyle name="Navadno 4 2 5 4 4 2" xfId="12365" xr:uid="{D932CF32-E3FA-4A6C-B478-D6C865347E86}"/>
    <cellStyle name="Navadno 4 2 5 4 4 3" xfId="17702" xr:uid="{23BF3E55-761C-40E8-8095-752746547AA2}"/>
    <cellStyle name="Navadno 4 2 5 4 5" xfId="10768" xr:uid="{D7E194A1-3D02-4DEA-B363-E0DF75267F45}"/>
    <cellStyle name="Navadno 4 2 5 4 6" xfId="16293" xr:uid="{FBABF4A1-83C8-481B-91AC-1E5344A085E5}"/>
    <cellStyle name="Navadno 4 2 5 5" xfId="4120" xr:uid="{16EA8ECB-3FF9-4F25-BF8C-1EFA084782BE}"/>
    <cellStyle name="Navadno 4 2 5 5 2" xfId="5661" xr:uid="{85AD43AF-C917-4718-AFCB-38A282CB7337}"/>
    <cellStyle name="Navadno 4 2 5 5 2 2" xfId="8001" xr:uid="{BF906D90-9811-4A14-8A26-AC4911F5EB02}"/>
    <cellStyle name="Navadno 4 2 5 5 2 2 2" xfId="13540" xr:uid="{E251193D-F964-4DCC-A985-DAACFFC05844}"/>
    <cellStyle name="Navadno 4 2 5 5 2 2 3" xfId="18877" xr:uid="{ED5544CC-2467-493E-B703-5A71F20812C3}"/>
    <cellStyle name="Navadno 4 2 5 5 2 3" xfId="11200" xr:uid="{730C6068-6480-4E76-8C77-D3FE90B45F52}"/>
    <cellStyle name="Navadno 4 2 5 5 2 4" xfId="16579" xr:uid="{4E2A7AC8-6FAF-4406-A476-DC106E766216}"/>
    <cellStyle name="Navadno 4 2 5 5 3" xfId="7109" xr:uid="{9CD43ECC-7F35-43C4-8B39-01C4C76DC0E7}"/>
    <cellStyle name="Navadno 4 2 5 5 3 2" xfId="12648" xr:uid="{998AEBC6-09CB-4C65-9A1F-68A924B510EC}"/>
    <cellStyle name="Navadno 4 2 5 5 3 3" xfId="17985" xr:uid="{AA53B5AA-FA2D-4737-8971-94602185B15F}"/>
    <cellStyle name="Navadno 4 2 5 5 4" xfId="6406" xr:uid="{71FB3F55-2E87-4BC5-BBC0-A278C68AECC6}"/>
    <cellStyle name="Navadno 4 2 5 5 4 2" xfId="11945" xr:uid="{44EC359D-9622-4C70-BC8D-2842D3286A50}"/>
    <cellStyle name="Navadno 4 2 5 5 4 3" xfId="17282" xr:uid="{05484FB0-62F6-48B0-BA92-63786F732B4B}"/>
    <cellStyle name="Navadno 4 2 5 5 5" xfId="9869" xr:uid="{9B4D32FD-FA1B-406A-88C8-561DBB15E6AA}"/>
    <cellStyle name="Navadno 4 2 5 5 6" xfId="15873" xr:uid="{CBC91471-BF4C-4791-B111-84C9DC47DD32}"/>
    <cellStyle name="Navadno 4 2 5 6" xfId="5385" xr:uid="{4F268A62-00FB-411A-BD67-3B445FEAFDFD}"/>
    <cellStyle name="Navadno 4 2 5 6 2" xfId="7725" xr:uid="{53BDEFBC-8EA8-41A7-A69B-72BE74D6E817}"/>
    <cellStyle name="Navadno 4 2 5 6 2 2" xfId="13264" xr:uid="{76C2E748-ADB2-4A99-8411-9A4EBBBE6E23}"/>
    <cellStyle name="Navadno 4 2 5 6 2 3" xfId="18601" xr:uid="{F7C85692-0FAF-4A07-A23D-06AEC4DB546D}"/>
    <cellStyle name="Navadno 4 2 5 6 3" xfId="10978" xr:uid="{60ECB105-BCA2-4F2A-ACB0-0B5E9865B74A}"/>
    <cellStyle name="Navadno 4 2 5 6 4" xfId="16439" xr:uid="{2247BEDE-E6F2-48C0-9F8A-5F303800C23F}"/>
    <cellStyle name="Navadno 4 2 5 7" xfId="6969" xr:uid="{106435E0-4162-4722-9AF1-330901000C25}"/>
    <cellStyle name="Navadno 4 2 5 7 2" xfId="12508" xr:uid="{C9F1E3EA-E7E5-497D-BF9E-69925F3D19B6}"/>
    <cellStyle name="Navadno 4 2 5 7 3" xfId="17845" xr:uid="{5D31B255-6163-4068-B519-96588D95CCAE}"/>
    <cellStyle name="Navadno 4 2 5 8" xfId="6265" xr:uid="{D22D01AA-547C-4830-99C3-9DB359E4BC48}"/>
    <cellStyle name="Navadno 4 2 5 8 2" xfId="11804" xr:uid="{87A6633D-BC32-49EB-818A-BB080F414427}"/>
    <cellStyle name="Navadno 4 2 5 8 3" xfId="17142" xr:uid="{633544A2-35E5-494F-A642-9A935D0CCB61}"/>
    <cellStyle name="Navadno 4 2 5 9" xfId="9282" xr:uid="{EB6FB846-3195-4353-BAB9-EE7CF0349A45}"/>
    <cellStyle name="Navadno 4 2 6" xfId="2949" xr:uid="{31F328FC-3D60-4BE9-BF37-1BCAA259EEE1}"/>
    <cellStyle name="Navadno 4 2 7" xfId="4254" xr:uid="{64C8A70E-A2EA-4675-A565-7C9BCAE3F16F}"/>
    <cellStyle name="Navadno 4 2 7 2" xfId="5790" xr:uid="{FB02E703-BA16-4DD8-9B3A-38585D7062C5}"/>
    <cellStyle name="Navadno 4 2 7 2 2" xfId="8130" xr:uid="{A336893B-5E7E-4D98-9836-6F9DEDEE3624}"/>
    <cellStyle name="Navadno 4 2 7 2 2 2" xfId="13669" xr:uid="{223C311B-FF66-4E7C-A3ED-68F36B939723}"/>
    <cellStyle name="Navadno 4 2 7 2 2 3" xfId="19006" xr:uid="{DD0983DF-18B5-4346-BA5E-AE43FF2E828D}"/>
    <cellStyle name="Navadno 4 2 7 2 3" xfId="11329" xr:uid="{66C5C266-9F5F-4438-9E13-62BAA7313790}"/>
    <cellStyle name="Navadno 4 2 7 2 4" xfId="16708" xr:uid="{511E819D-0C1B-44B6-85BB-C07027A119DC}"/>
    <cellStyle name="Navadno 4 2 7 3" xfId="7238" xr:uid="{045F92B2-3580-48BE-8430-278D537B106E}"/>
    <cellStyle name="Navadno 4 2 7 3 2" xfId="12777" xr:uid="{713B2C40-3902-4FCF-8CA8-31AA3C42093B}"/>
    <cellStyle name="Navadno 4 2 7 3 3" xfId="18114" xr:uid="{92AA58F3-8365-41DA-9ECA-C972698CD1E0}"/>
    <cellStyle name="Navadno 4 2 7 4" xfId="6535" xr:uid="{439E54CE-0429-448C-992E-C0F1734CE9EB}"/>
    <cellStyle name="Navadno 4 2 7 4 2" xfId="12074" xr:uid="{FDF9EA81-17AD-44F2-9520-266ECA1522E9}"/>
    <cellStyle name="Navadno 4 2 7 4 3" xfId="17411" xr:uid="{32EBC8AF-34EC-4209-A1F8-D260CF39B475}"/>
    <cellStyle name="Navadno 4 2 7 5" xfId="10002" xr:uid="{ACA60D8B-8F37-4033-A012-4799320DC04E}"/>
    <cellStyle name="Navadno 4 2 7 6" xfId="16002" xr:uid="{6E1AD69C-D4CB-4EE2-B2A9-91F54076C254}"/>
    <cellStyle name="Navadno 4 2 8" xfId="4584" xr:uid="{E0C5AFAC-394E-43FE-9C53-047D5BEB9B62}"/>
    <cellStyle name="Navadno 4 2 8 2" xfId="5930" xr:uid="{5594EFCC-E164-4292-B24F-4EEBE2DBC84B}"/>
    <cellStyle name="Navadno 4 2 8 2 2" xfId="8270" xr:uid="{01520970-E384-4C03-9E74-126155B57E2A}"/>
    <cellStyle name="Navadno 4 2 8 2 2 2" xfId="13809" xr:uid="{B79BB5FD-EC08-41CC-A0E8-F65A31662BD5}"/>
    <cellStyle name="Navadno 4 2 8 2 2 3" xfId="19146" xr:uid="{A02F4895-0568-4B79-9635-4AF1BC42F320}"/>
    <cellStyle name="Navadno 4 2 8 2 3" xfId="11469" xr:uid="{D6F1A827-BC04-4229-A534-7E56751306C0}"/>
    <cellStyle name="Navadno 4 2 8 2 4" xfId="16848" xr:uid="{0C5881DE-B0FC-4AA7-90B5-14D1AEF33F50}"/>
    <cellStyle name="Navadno 4 2 8 3" xfId="7378" xr:uid="{FF9C2B6C-EDB5-4D52-A786-0A355BA7C330}"/>
    <cellStyle name="Navadno 4 2 8 3 2" xfId="12917" xr:uid="{A6D87FF4-7CA5-4ADB-BF8C-8E2AC16AF55D}"/>
    <cellStyle name="Navadno 4 2 8 3 3" xfId="18254" xr:uid="{F91F97B6-85CF-49EC-B48A-A45D64929DD1}"/>
    <cellStyle name="Navadno 4 2 8 4" xfId="6675" xr:uid="{8F7877FD-701A-4B23-8BAF-DEC7E013C790}"/>
    <cellStyle name="Navadno 4 2 8 4 2" xfId="12214" xr:uid="{07B22675-8E36-4B46-8057-BC0BA99F72A9}"/>
    <cellStyle name="Navadno 4 2 8 4 3" xfId="17551" xr:uid="{C347BDCE-1AA5-4AF2-ACDB-05C89B185FD5}"/>
    <cellStyle name="Navadno 4 2 8 5" xfId="10316" xr:uid="{B82D3946-8FC0-4F69-97BF-E2ED56461D28}"/>
    <cellStyle name="Navadno 4 2 8 6" xfId="16142" xr:uid="{48E44111-E440-45F3-923E-FA4E5B4C5470}"/>
    <cellStyle name="Navadno 4 2 9" xfId="5053" xr:uid="{238035A2-5E09-4EF7-9D11-8605E8ABFE2D}"/>
    <cellStyle name="Navadno 4 2 9 2" xfId="6111" xr:uid="{C575CF60-6356-4799-BBB6-B7275CCC127C}"/>
    <cellStyle name="Navadno 4 2 9 2 2" xfId="8451" xr:uid="{86470014-4519-4CFD-B426-98D0CDBEA764}"/>
    <cellStyle name="Navadno 4 2 9 2 2 2" xfId="13990" xr:uid="{3E106C42-6974-4FC4-B2D2-CD8EC4DF77DA}"/>
    <cellStyle name="Navadno 4 2 9 2 2 3" xfId="19327" xr:uid="{854A9B78-63B6-4823-8778-8E472A1EFF28}"/>
    <cellStyle name="Navadno 4 2 9 2 3" xfId="11650" xr:uid="{DD66CA20-25C4-4145-AD62-9AA0F526F836}"/>
    <cellStyle name="Navadno 4 2 9 2 4" xfId="16988" xr:uid="{BBDFE18C-E6E6-4E48-81F4-49841BAFA57C}"/>
    <cellStyle name="Navadno 4 2 9 3" xfId="7518" xr:uid="{540435D9-6264-4963-9871-F482BC412E1D}"/>
    <cellStyle name="Navadno 4 2 9 3 2" xfId="13057" xr:uid="{FCAF1FD2-0C66-4FF2-A912-2B7D62F6C742}"/>
    <cellStyle name="Navadno 4 2 9 3 3" xfId="18394" xr:uid="{D2C09386-7EA3-4D7A-95F7-63C27E6158D7}"/>
    <cellStyle name="Navadno 4 2 9 4" xfId="6815" xr:uid="{55BC0371-2904-4F12-9043-76583A64595C}"/>
    <cellStyle name="Navadno 4 2 9 4 2" xfId="12354" xr:uid="{F5DA8BFF-AF78-43CF-A75D-D90355AB2050}"/>
    <cellStyle name="Navadno 4 2 9 4 3" xfId="17691" xr:uid="{A5973C36-37E4-41B1-8A0E-B27F2D97D8CA}"/>
    <cellStyle name="Navadno 4 2 9 5" xfId="10757" xr:uid="{0D81CBF1-FE5F-43A6-894B-B16700CCE296}"/>
    <cellStyle name="Navadno 4 2 9 6" xfId="16282" xr:uid="{E3B1EB5C-E425-497F-B7DE-D2E73908FCAF}"/>
    <cellStyle name="Navadno 4 3" xfId="891" xr:uid="{76B86003-1249-4FFF-BBA1-53D347A6870D}"/>
    <cellStyle name="Navadno 4 3 10" xfId="4121" xr:uid="{6B7CFAC5-DAE7-4513-AB65-F9008D427A6F}"/>
    <cellStyle name="Navadno 4 3 10 2" xfId="5662" xr:uid="{A43507BE-3324-4821-82E2-94783229926B}"/>
    <cellStyle name="Navadno 4 3 10 2 2" xfId="8002" xr:uid="{C5217C36-717E-4365-A72C-47B74331F564}"/>
    <cellStyle name="Navadno 4 3 10 2 2 2" xfId="13541" xr:uid="{1D709621-FD97-4911-B440-7A7F42EA521A}"/>
    <cellStyle name="Navadno 4 3 10 2 2 3" xfId="18878" xr:uid="{7BDF7BE5-1D7C-45FD-9108-EC23DBEB8235}"/>
    <cellStyle name="Navadno 4 3 10 2 3" xfId="11201" xr:uid="{CF2CB6B7-32E0-4815-AD07-2CCFC5E338CD}"/>
    <cellStyle name="Navadno 4 3 10 2 4" xfId="16580" xr:uid="{9943C973-FAC6-41E9-AE75-F8B89A6DD5BA}"/>
    <cellStyle name="Navadno 4 3 10 3" xfId="7110" xr:uid="{CA0D9C67-6930-4359-B39C-BF88B045CB67}"/>
    <cellStyle name="Navadno 4 3 10 3 2" xfId="12649" xr:uid="{2E142B70-AF34-4BFB-8355-F41B8F437DA6}"/>
    <cellStyle name="Navadno 4 3 10 3 3" xfId="17986" xr:uid="{55AB77EF-F077-4FB3-A864-AA1D4CCA9CAB}"/>
    <cellStyle name="Navadno 4 3 10 4" xfId="6407" xr:uid="{8223B075-3CE7-4844-B2AD-56C93358362E}"/>
    <cellStyle name="Navadno 4 3 10 4 2" xfId="11946" xr:uid="{C519C1FA-73DA-4677-8484-3EE60D67F2DD}"/>
    <cellStyle name="Navadno 4 3 10 4 3" xfId="17283" xr:uid="{BF017B3C-A6AF-43CD-AE88-0F6F731B569C}"/>
    <cellStyle name="Navadno 4 3 10 5" xfId="9870" xr:uid="{4E14CF21-B77C-4D6E-83F5-011D39FF4A69}"/>
    <cellStyle name="Navadno 4 3 10 6" xfId="15874" xr:uid="{335EBB34-43B9-4ED2-B729-15829CE178FA}"/>
    <cellStyle name="Navadno 4 3 11" xfId="5386" xr:uid="{00AB49B6-DCC5-4537-8D60-5BCC6900C950}"/>
    <cellStyle name="Navadno 4 3 11 2" xfId="7726" xr:uid="{6A5C39F8-E085-49F0-8FCB-70E3DE5A53C7}"/>
    <cellStyle name="Navadno 4 3 11 2 2" xfId="13265" xr:uid="{1BF7BC91-8A3D-4761-8FEA-C386CF25BC64}"/>
    <cellStyle name="Navadno 4 3 11 2 3" xfId="18602" xr:uid="{23033EAD-0D10-498B-8B78-AB01BB97FC40}"/>
    <cellStyle name="Navadno 4 3 11 3" xfId="10979" xr:uid="{2C7836CF-3B4C-4622-9E64-CE1553BCF019}"/>
    <cellStyle name="Navadno 4 3 11 4" xfId="16440" xr:uid="{6B483A65-C7C0-4702-BBD7-0E746B3B7526}"/>
    <cellStyle name="Navadno 4 3 12" xfId="6970" xr:uid="{5C62FB7C-1256-41C6-8301-09DD0F08C11A}"/>
    <cellStyle name="Navadno 4 3 12 2" xfId="12509" xr:uid="{1D7CFFEC-A63F-4774-9FFB-9393E48B7E76}"/>
    <cellStyle name="Navadno 4 3 12 3" xfId="17846" xr:uid="{5AB1D669-9943-49BC-95E5-E530EC083234}"/>
    <cellStyle name="Navadno 4 3 13" xfId="6266" xr:uid="{9369FF62-5C02-4B55-8D41-3BA67A440651}"/>
    <cellStyle name="Navadno 4 3 13 2" xfId="11805" xr:uid="{FA0C2105-6916-4473-84E9-9A989F42C7EA}"/>
    <cellStyle name="Navadno 4 3 13 3" xfId="17143" xr:uid="{B13C44CA-412F-45D2-B963-694B1E81ADB8}"/>
    <cellStyle name="Navadno 4 3 14" xfId="9283" xr:uid="{5168EE58-D06D-4B00-92B3-CCF5EEE69DC3}"/>
    <cellStyle name="Navadno 4 3 15" xfId="15734" xr:uid="{8CEE40B2-0816-45BB-8BC2-F1989C72CC0D}"/>
    <cellStyle name="Navadno 4 3 16" xfId="19753" xr:uid="{F41710D6-ED1D-44EF-91E0-0D1F0749562D}"/>
    <cellStyle name="Navadno 4 3 17" xfId="2950" xr:uid="{13792D99-CDF0-4CCF-9C55-1EFC99B29970}"/>
    <cellStyle name="Navadno 4 3 18" xfId="20709" xr:uid="{94511959-3AB1-4042-B0BE-B04A81F32108}"/>
    <cellStyle name="Navadno 4 3 2" xfId="2951" xr:uid="{49E2B026-A027-417F-9A43-BBCCBE47214E}"/>
    <cellStyle name="Navadno 4 3 2 10" xfId="6971" xr:uid="{08689CA4-BA84-4687-B6BE-79003D322BDD}"/>
    <cellStyle name="Navadno 4 3 2 10 2" xfId="12510" xr:uid="{9504DAA1-FA61-49F9-B192-8E7CAED7FD92}"/>
    <cellStyle name="Navadno 4 3 2 10 3" xfId="17847" xr:uid="{19B41A52-9FAC-4399-8D2B-CE9ADEA42353}"/>
    <cellStyle name="Navadno 4 3 2 11" xfId="6267" xr:uid="{AA94E1B5-A42A-45E1-812F-E60EAFCABC1F}"/>
    <cellStyle name="Navadno 4 3 2 11 2" xfId="11806" xr:uid="{4ACF2FF5-0C3F-422F-9099-EFDBB7D1C6F7}"/>
    <cellStyle name="Navadno 4 3 2 11 3" xfId="17144" xr:uid="{D2DE3C7D-C9B4-4315-9091-1CF8FB7857EC}"/>
    <cellStyle name="Navadno 4 3 2 12" xfId="9284" xr:uid="{6F1F2825-343E-40F0-B4C4-1B13EDDE84C6}"/>
    <cellStyle name="Navadno 4 3 2 13" xfId="15735" xr:uid="{F21E100E-EB89-4B34-9C4E-620B251EFA8C}"/>
    <cellStyle name="Navadno 4 3 2 14" xfId="20710" xr:uid="{BD2AFC90-EE41-4588-B3F0-C12001795013}"/>
    <cellStyle name="Navadno 4 3 2 2" xfId="2952" xr:uid="{5C112F2E-4AA2-493E-9ACF-75F96F144CC5}"/>
    <cellStyle name="Navadno 4 3 2 2 10" xfId="6268" xr:uid="{D5530079-9F6D-47C4-A22A-B5D064F66FFB}"/>
    <cellStyle name="Navadno 4 3 2 2 10 2" xfId="11807" xr:uid="{4B184B63-F158-4463-8C76-4B34E5872CAA}"/>
    <cellStyle name="Navadno 4 3 2 2 10 3" xfId="17145" xr:uid="{74FCECE5-0CAC-4643-86C8-C8C092308E26}"/>
    <cellStyle name="Navadno 4 3 2 2 11" xfId="9285" xr:uid="{012A430C-2A54-42DD-974B-FE208128DA46}"/>
    <cellStyle name="Navadno 4 3 2 2 12" xfId="15736" xr:uid="{8DAB6DCE-75B4-41E1-8447-145E41766718}"/>
    <cellStyle name="Navadno 4 3 2 2 2" xfId="2953" xr:uid="{2347559F-ABAF-445E-9E86-6406A3AF830A}"/>
    <cellStyle name="Navadno 4 3 2 2 2 10" xfId="15737" xr:uid="{A45AB09B-CE1F-48F8-A2DC-A8BCE496283E}"/>
    <cellStyle name="Navadno 4 3 2 2 2 2" xfId="4269" xr:uid="{CD6B5039-5B5F-441F-979B-FD537D565624}"/>
    <cellStyle name="Navadno 4 3 2 2 2 2 2" xfId="5805" xr:uid="{3019F3FF-0DF5-49B9-9948-F4E476733433}"/>
    <cellStyle name="Navadno 4 3 2 2 2 2 2 2" xfId="8145" xr:uid="{A72F6506-98E1-4BED-BE05-FABF537C3D06}"/>
    <cellStyle name="Navadno 4 3 2 2 2 2 2 2 2" xfId="13684" xr:uid="{16738078-35E5-4B9E-B6B1-5F7E00555901}"/>
    <cellStyle name="Navadno 4 3 2 2 2 2 2 2 3" xfId="19021" xr:uid="{FFEA89E2-2E0D-40DD-BE9F-C54F36E58CD8}"/>
    <cellStyle name="Navadno 4 3 2 2 2 2 2 3" xfId="11344" xr:uid="{E66D234E-CB47-4412-920E-9439941247A8}"/>
    <cellStyle name="Navadno 4 3 2 2 2 2 2 4" xfId="16723" xr:uid="{F87EA7EA-A5ED-480A-A50F-7AF5A245B0CB}"/>
    <cellStyle name="Navadno 4 3 2 2 2 2 3" xfId="7253" xr:uid="{988DF929-68D4-4832-BE7B-7072B0398B58}"/>
    <cellStyle name="Navadno 4 3 2 2 2 2 3 2" xfId="12792" xr:uid="{706D6346-DF0B-46FC-BB59-5368DE2E5B30}"/>
    <cellStyle name="Navadno 4 3 2 2 2 2 3 3" xfId="18129" xr:uid="{E9032506-F528-4DB9-A648-24AE8D2245B6}"/>
    <cellStyle name="Navadno 4 3 2 2 2 2 4" xfId="6550" xr:uid="{5932A9BD-6DEB-4D90-AD40-46D9D21262B5}"/>
    <cellStyle name="Navadno 4 3 2 2 2 2 4 2" xfId="12089" xr:uid="{CD0A429C-771D-41B9-B123-529BDEF30DC2}"/>
    <cellStyle name="Navadno 4 3 2 2 2 2 4 3" xfId="17426" xr:uid="{A2FB0C42-686F-4DDC-AA1B-0D10149760A7}"/>
    <cellStyle name="Navadno 4 3 2 2 2 2 5" xfId="10017" xr:uid="{6E5E6362-0986-48EA-8721-16170D7FA1B8}"/>
    <cellStyle name="Navadno 4 3 2 2 2 2 6" xfId="16017" xr:uid="{4BF1EFAC-E8AE-489B-86BF-AB27ABA7F589}"/>
    <cellStyle name="Navadno 4 3 2 2 2 3" xfId="4599" xr:uid="{1AA3E829-18DB-4DA9-BFD6-16539EFB4E54}"/>
    <cellStyle name="Navadno 4 3 2 2 2 3 2" xfId="5945" xr:uid="{82991765-9004-4A8A-8FC6-65F2A907D35D}"/>
    <cellStyle name="Navadno 4 3 2 2 2 3 2 2" xfId="8285" xr:uid="{C039D3E9-1F42-4E5C-B43F-F4C209F83862}"/>
    <cellStyle name="Navadno 4 3 2 2 2 3 2 2 2" xfId="13824" xr:uid="{AC398BC4-6860-4ED8-9B91-1C2F5C02F5DD}"/>
    <cellStyle name="Navadno 4 3 2 2 2 3 2 2 3" xfId="19161" xr:uid="{6DA53338-AADA-4CE9-9240-BE90EB80EB25}"/>
    <cellStyle name="Navadno 4 3 2 2 2 3 2 3" xfId="11484" xr:uid="{4BCEADD5-2E33-4591-B0DA-43BE8386D443}"/>
    <cellStyle name="Navadno 4 3 2 2 2 3 2 4" xfId="16863" xr:uid="{8E517F35-3304-46D1-B977-AA7797D5DD55}"/>
    <cellStyle name="Navadno 4 3 2 2 2 3 3" xfId="7393" xr:uid="{C1CCEEEE-5B6C-4CE7-AA9B-45A640C3A236}"/>
    <cellStyle name="Navadno 4 3 2 2 2 3 3 2" xfId="12932" xr:uid="{F321760A-606A-4CE2-A5F4-9BBAE25DD047}"/>
    <cellStyle name="Navadno 4 3 2 2 2 3 3 3" xfId="18269" xr:uid="{CF5B2E5A-104F-4471-9564-00C553CA7438}"/>
    <cellStyle name="Navadno 4 3 2 2 2 3 4" xfId="6690" xr:uid="{C4EB1FFF-3AA8-45AD-B577-CE580C06C60A}"/>
    <cellStyle name="Navadno 4 3 2 2 2 3 4 2" xfId="12229" xr:uid="{C4D5ED62-A057-4496-82C7-42279C1121F5}"/>
    <cellStyle name="Navadno 4 3 2 2 2 3 4 3" xfId="17566" xr:uid="{1FA5F482-6A96-458E-A29D-11A7E50A1282}"/>
    <cellStyle name="Navadno 4 3 2 2 2 3 5" xfId="10331" xr:uid="{3A161FCE-FB21-4CEA-96F4-4AC4CE835E2B}"/>
    <cellStyle name="Navadno 4 3 2 2 2 3 6" xfId="16157" xr:uid="{FAD79FC5-3D4D-460A-BFE2-9DE1FD5EFB3F}"/>
    <cellStyle name="Navadno 4 3 2 2 2 4" xfId="5068" xr:uid="{F8A19869-74BE-43F9-AF15-7CA882E29242}"/>
    <cellStyle name="Navadno 4 3 2 2 2 4 2" xfId="6126" xr:uid="{E40D78CC-9CD4-48FD-ABC7-99A5B9C31AA1}"/>
    <cellStyle name="Navadno 4 3 2 2 2 4 2 2" xfId="8466" xr:uid="{2AEA9F43-858E-4C0B-8E57-8B1A6BD4E4C7}"/>
    <cellStyle name="Navadno 4 3 2 2 2 4 2 2 2" xfId="14005" xr:uid="{9507F0A0-8A95-4644-8AF7-903600B92E17}"/>
    <cellStyle name="Navadno 4 3 2 2 2 4 2 2 3" xfId="19342" xr:uid="{829EB324-8DD6-4526-943F-94A6A68EF7B4}"/>
    <cellStyle name="Navadno 4 3 2 2 2 4 2 3" xfId="11665" xr:uid="{A8201EF1-65A0-4C23-83F6-88BA4165A9C4}"/>
    <cellStyle name="Navadno 4 3 2 2 2 4 2 4" xfId="17003" xr:uid="{C0D52E45-1195-48D5-9C0A-50448A8CD62F}"/>
    <cellStyle name="Navadno 4 3 2 2 2 4 3" xfId="7533" xr:uid="{C7F527AA-B035-43FA-AD1E-209EF1944862}"/>
    <cellStyle name="Navadno 4 3 2 2 2 4 3 2" xfId="13072" xr:uid="{AD6614E6-B9DD-4B3A-978C-49BC4C111B3A}"/>
    <cellStyle name="Navadno 4 3 2 2 2 4 3 3" xfId="18409" xr:uid="{D8A5E2E8-3D97-4BA9-91C0-442A31B34A4A}"/>
    <cellStyle name="Navadno 4 3 2 2 2 4 4" xfId="6830" xr:uid="{90B79ACC-E257-40C1-9F61-7482D89F0636}"/>
    <cellStyle name="Navadno 4 3 2 2 2 4 4 2" xfId="12369" xr:uid="{9CC59EEB-E566-4CFF-BB25-D0CFEF3F32A9}"/>
    <cellStyle name="Navadno 4 3 2 2 2 4 4 3" xfId="17706" xr:uid="{A3B14DE4-D322-4099-BF6A-9A8EF3DF9140}"/>
    <cellStyle name="Navadno 4 3 2 2 2 4 5" xfId="10772" xr:uid="{A21F8802-DC40-47A2-86A8-8284B6EFFECC}"/>
    <cellStyle name="Navadno 4 3 2 2 2 4 6" xfId="16297" xr:uid="{87D84274-1CC0-4EC9-AD3E-2486DAD4B430}"/>
    <cellStyle name="Navadno 4 3 2 2 2 5" xfId="4124" xr:uid="{B90F2568-EAE0-4DC5-AF67-AAF97EB04BA4}"/>
    <cellStyle name="Navadno 4 3 2 2 2 5 2" xfId="5665" xr:uid="{45A2EA3B-7C97-49A3-B5A0-E18654032E30}"/>
    <cellStyle name="Navadno 4 3 2 2 2 5 2 2" xfId="8005" xr:uid="{BA4F4F3D-5D5E-4C79-8B8D-3DB5022E97EF}"/>
    <cellStyle name="Navadno 4 3 2 2 2 5 2 2 2" xfId="13544" xr:uid="{E1FA6E42-DF96-4B2B-9F9A-69E4D5D93DAE}"/>
    <cellStyle name="Navadno 4 3 2 2 2 5 2 2 3" xfId="18881" xr:uid="{85A0BBCD-3F1C-48B5-AA47-25583FAF9F48}"/>
    <cellStyle name="Navadno 4 3 2 2 2 5 2 3" xfId="11204" xr:uid="{9B46D812-F499-44CF-A5F8-14F99B470B02}"/>
    <cellStyle name="Navadno 4 3 2 2 2 5 2 4" xfId="16583" xr:uid="{C00D5A2B-A6AC-4E1F-9748-74F4CA97841B}"/>
    <cellStyle name="Navadno 4 3 2 2 2 5 3" xfId="7113" xr:uid="{12111BD1-6AE4-4088-8779-6595EEC46BA4}"/>
    <cellStyle name="Navadno 4 3 2 2 2 5 3 2" xfId="12652" xr:uid="{EA246FBB-078B-42E2-805B-FC49418268A0}"/>
    <cellStyle name="Navadno 4 3 2 2 2 5 3 3" xfId="17989" xr:uid="{C4895672-CF20-4C24-A235-89357917A763}"/>
    <cellStyle name="Navadno 4 3 2 2 2 5 4" xfId="6410" xr:uid="{473E2AD8-878C-4302-B219-4AB1B0825637}"/>
    <cellStyle name="Navadno 4 3 2 2 2 5 4 2" xfId="11949" xr:uid="{295B5C1D-3419-4341-8ED7-475D610C88E1}"/>
    <cellStyle name="Navadno 4 3 2 2 2 5 4 3" xfId="17286" xr:uid="{B5A4C888-E666-44CB-8592-5109FC99621D}"/>
    <cellStyle name="Navadno 4 3 2 2 2 5 5" xfId="9873" xr:uid="{7D387CB0-1AAD-4055-9FE0-6B4E1260BA5E}"/>
    <cellStyle name="Navadno 4 3 2 2 2 5 6" xfId="15877" xr:uid="{2FDCF8E8-4868-48DA-8391-DC189B6DF5E4}"/>
    <cellStyle name="Navadno 4 3 2 2 2 6" xfId="5389" xr:uid="{02314A35-52B5-485E-8A9F-D4CD3B83FC03}"/>
    <cellStyle name="Navadno 4 3 2 2 2 6 2" xfId="7729" xr:uid="{64B089B5-FCA4-4E16-AEDB-882AE1606F06}"/>
    <cellStyle name="Navadno 4 3 2 2 2 6 2 2" xfId="13268" xr:uid="{100833E3-C925-4DDC-A701-852C232F66A0}"/>
    <cellStyle name="Navadno 4 3 2 2 2 6 2 3" xfId="18605" xr:uid="{B3A01290-2436-42B9-B2AD-803EB8DF5C15}"/>
    <cellStyle name="Navadno 4 3 2 2 2 6 3" xfId="10982" xr:uid="{00DFAC7A-8251-4CFA-8831-3E96A668E3CF}"/>
    <cellStyle name="Navadno 4 3 2 2 2 6 4" xfId="16443" xr:uid="{5FFD8A84-F793-4F29-870B-AC7043B7E869}"/>
    <cellStyle name="Navadno 4 3 2 2 2 7" xfId="6973" xr:uid="{41E38324-B00A-433B-A0C9-17D325668F6B}"/>
    <cellStyle name="Navadno 4 3 2 2 2 7 2" xfId="12512" xr:uid="{0CEF287D-8DA9-4666-B2E8-60DC1BE5DA39}"/>
    <cellStyle name="Navadno 4 3 2 2 2 7 3" xfId="17849" xr:uid="{C2026252-87F8-4C08-826A-EB46D2C22978}"/>
    <cellStyle name="Navadno 4 3 2 2 2 8" xfId="6269" xr:uid="{1B8E3F00-8960-40E4-897A-2619643D60D7}"/>
    <cellStyle name="Navadno 4 3 2 2 2 8 2" xfId="11808" xr:uid="{1B76BBC0-8E22-4A4B-835F-EEDA6C8D7660}"/>
    <cellStyle name="Navadno 4 3 2 2 2 8 3" xfId="17146" xr:uid="{7668B49B-6024-4B8F-90FE-22FFC929AD25}"/>
    <cellStyle name="Navadno 4 3 2 2 2 9" xfId="9286" xr:uid="{1922317B-F643-4657-9CA1-BFA0E67EA32F}"/>
    <cellStyle name="Navadno 4 3 2 2 3" xfId="2954" xr:uid="{EA80D4E0-AE41-4203-827F-CE373160667C}"/>
    <cellStyle name="Navadno 4 3 2 2 4" xfId="4268" xr:uid="{159BB49F-AE71-496F-9416-82B2DF274B1B}"/>
    <cellStyle name="Navadno 4 3 2 2 4 2" xfId="5804" xr:uid="{6AFB956E-8DB8-4D57-9628-C1DCE55AB435}"/>
    <cellStyle name="Navadno 4 3 2 2 4 2 2" xfId="8144" xr:uid="{8E95F233-7F14-463B-A10E-5460FAEE55DE}"/>
    <cellStyle name="Navadno 4 3 2 2 4 2 2 2" xfId="13683" xr:uid="{8ED9B846-D700-42BC-9EF7-DD4A125F2C5F}"/>
    <cellStyle name="Navadno 4 3 2 2 4 2 2 3" xfId="19020" xr:uid="{5F89CAA8-5259-4885-8391-BA1EDEBF8156}"/>
    <cellStyle name="Navadno 4 3 2 2 4 2 3" xfId="11343" xr:uid="{4180D799-467C-408D-9FC2-68DD6736BE5C}"/>
    <cellStyle name="Navadno 4 3 2 2 4 2 4" xfId="16722" xr:uid="{15AF26DE-7176-491E-9143-5A310F74ACE5}"/>
    <cellStyle name="Navadno 4 3 2 2 4 3" xfId="7252" xr:uid="{65009815-66BF-4241-AE3E-9548715E2CA8}"/>
    <cellStyle name="Navadno 4 3 2 2 4 3 2" xfId="12791" xr:uid="{5664BACE-C4AC-4E76-A5FB-701B574A9D09}"/>
    <cellStyle name="Navadno 4 3 2 2 4 3 3" xfId="18128" xr:uid="{8E72EFBE-A71D-4DC0-964A-AADA7BC347EA}"/>
    <cellStyle name="Navadno 4 3 2 2 4 4" xfId="6549" xr:uid="{651DF4E1-6B27-48ED-BF5B-71F8DB9B1624}"/>
    <cellStyle name="Navadno 4 3 2 2 4 4 2" xfId="12088" xr:uid="{9D92815B-9D59-4352-8967-C081471C16DE}"/>
    <cellStyle name="Navadno 4 3 2 2 4 4 3" xfId="17425" xr:uid="{60429FB7-61BD-4E63-BE1E-BD249CB53123}"/>
    <cellStyle name="Navadno 4 3 2 2 4 5" xfId="10016" xr:uid="{7B7B2CF4-5076-484C-9ECC-37F02829CC67}"/>
    <cellStyle name="Navadno 4 3 2 2 4 6" xfId="16016" xr:uid="{02634710-C057-4EED-BF7B-7DF1321D6EA4}"/>
    <cellStyle name="Navadno 4 3 2 2 5" xfId="4598" xr:uid="{DBB998B0-94D4-4C0A-B9F3-1378F6E12449}"/>
    <cellStyle name="Navadno 4 3 2 2 5 2" xfId="5944" xr:uid="{350981B2-7930-45E8-B16C-2B2C54A37C4E}"/>
    <cellStyle name="Navadno 4 3 2 2 5 2 2" xfId="8284" xr:uid="{9111FC66-2418-4F3A-9AC7-870C6245EC6E}"/>
    <cellStyle name="Navadno 4 3 2 2 5 2 2 2" xfId="13823" xr:uid="{4AA7BD95-4F7E-4158-949D-DE2E01FCE0E0}"/>
    <cellStyle name="Navadno 4 3 2 2 5 2 2 3" xfId="19160" xr:uid="{0DE6F3A6-CB01-49E4-8205-B8C2CC95D819}"/>
    <cellStyle name="Navadno 4 3 2 2 5 2 3" xfId="11483" xr:uid="{6730BCBB-40D7-4675-8D5E-E26D935A3FA7}"/>
    <cellStyle name="Navadno 4 3 2 2 5 2 4" xfId="16862" xr:uid="{6CADA023-42D8-4E35-84F4-9358E9DBD4E0}"/>
    <cellStyle name="Navadno 4 3 2 2 5 3" xfId="7392" xr:uid="{8E92D2B6-E4A4-4F54-9E23-EA80E6DE69EF}"/>
    <cellStyle name="Navadno 4 3 2 2 5 3 2" xfId="12931" xr:uid="{A46663BE-B89F-4D81-BDAD-ED24FF57064D}"/>
    <cellStyle name="Navadno 4 3 2 2 5 3 3" xfId="18268" xr:uid="{C2C69ABA-6C3D-4525-B965-2C757A0F2897}"/>
    <cellStyle name="Navadno 4 3 2 2 5 4" xfId="6689" xr:uid="{92A9413B-8A25-40D9-9CAB-812044FEB922}"/>
    <cellStyle name="Navadno 4 3 2 2 5 4 2" xfId="12228" xr:uid="{36F595C9-55AF-475B-A5F1-0DCCDA0F7F37}"/>
    <cellStyle name="Navadno 4 3 2 2 5 4 3" xfId="17565" xr:uid="{79C0D20A-9231-4A17-9B3F-8220F488710F}"/>
    <cellStyle name="Navadno 4 3 2 2 5 5" xfId="10330" xr:uid="{318C5441-E4D9-40B4-ABE9-689EE0F54167}"/>
    <cellStyle name="Navadno 4 3 2 2 5 6" xfId="16156" xr:uid="{B4CC9607-21A0-4EE3-A365-CD54E35299F6}"/>
    <cellStyle name="Navadno 4 3 2 2 6" xfId="5067" xr:uid="{F91A6B59-8460-4610-A8F6-E0514D55915F}"/>
    <cellStyle name="Navadno 4 3 2 2 6 2" xfId="6125" xr:uid="{BDFF29C1-056E-4F5C-8843-3868C919BAE4}"/>
    <cellStyle name="Navadno 4 3 2 2 6 2 2" xfId="8465" xr:uid="{74F2D206-3B85-4C68-82F9-64CFE4DDED3F}"/>
    <cellStyle name="Navadno 4 3 2 2 6 2 2 2" xfId="14004" xr:uid="{675F2194-40F6-4D84-802C-E40AC7AD0C2E}"/>
    <cellStyle name="Navadno 4 3 2 2 6 2 2 3" xfId="19341" xr:uid="{F4533939-8276-48F2-A92D-8468234E08F4}"/>
    <cellStyle name="Navadno 4 3 2 2 6 2 3" xfId="11664" xr:uid="{3CC4A31C-338D-4DA5-9F65-1C66A4A1C89F}"/>
    <cellStyle name="Navadno 4 3 2 2 6 2 4" xfId="17002" xr:uid="{D1EBB2B6-3500-4E82-AF44-6762234B68C0}"/>
    <cellStyle name="Navadno 4 3 2 2 6 3" xfId="7532" xr:uid="{13606468-F6E9-470D-8C42-75DC998CB9B3}"/>
    <cellStyle name="Navadno 4 3 2 2 6 3 2" xfId="13071" xr:uid="{D4F640F8-3B17-4305-9E19-A1CEA31706D9}"/>
    <cellStyle name="Navadno 4 3 2 2 6 3 3" xfId="18408" xr:uid="{157A43E4-83FA-445B-BEEC-9742AD499B95}"/>
    <cellStyle name="Navadno 4 3 2 2 6 4" xfId="6829" xr:uid="{3F85A22D-969B-4861-AE40-694D0533C869}"/>
    <cellStyle name="Navadno 4 3 2 2 6 4 2" xfId="12368" xr:uid="{1445D584-1D20-4B4E-ADC4-A2F309EE34F0}"/>
    <cellStyle name="Navadno 4 3 2 2 6 4 3" xfId="17705" xr:uid="{0E214FE1-2CB8-4A00-86C3-5AFD69A53126}"/>
    <cellStyle name="Navadno 4 3 2 2 6 5" xfId="10771" xr:uid="{275F6404-4F2E-4601-8BEC-32A61BE2DC30}"/>
    <cellStyle name="Navadno 4 3 2 2 6 6" xfId="16296" xr:uid="{8178000B-CEEF-4531-BB72-CE6060D4DB6D}"/>
    <cellStyle name="Navadno 4 3 2 2 7" xfId="4123" xr:uid="{D6307859-8EFD-46CA-AB22-9192ED0094FA}"/>
    <cellStyle name="Navadno 4 3 2 2 7 2" xfId="5664" xr:uid="{E20EC0F1-3097-493F-A69E-01CD4469A0B6}"/>
    <cellStyle name="Navadno 4 3 2 2 7 2 2" xfId="8004" xr:uid="{09D1108A-7C37-40B2-9312-695EF00D6A41}"/>
    <cellStyle name="Navadno 4 3 2 2 7 2 2 2" xfId="13543" xr:uid="{26F64429-3D77-4B61-BBE1-4D77238A575A}"/>
    <cellStyle name="Navadno 4 3 2 2 7 2 2 3" xfId="18880" xr:uid="{2C15442E-BDB1-46A5-ADF7-7D6C9CFE8554}"/>
    <cellStyle name="Navadno 4 3 2 2 7 2 3" xfId="11203" xr:uid="{7D13F486-1360-40C0-B5E9-29B382047517}"/>
    <cellStyle name="Navadno 4 3 2 2 7 2 4" xfId="16582" xr:uid="{7E01287C-5E40-40C1-9298-45F1F093EE4D}"/>
    <cellStyle name="Navadno 4 3 2 2 7 3" xfId="7112" xr:uid="{CFB24E34-FEA7-4FE2-B5FA-486C5CFFCBC7}"/>
    <cellStyle name="Navadno 4 3 2 2 7 3 2" xfId="12651" xr:uid="{B5FB8676-75D4-4F51-9043-4426B294DB2E}"/>
    <cellStyle name="Navadno 4 3 2 2 7 3 3" xfId="17988" xr:uid="{DBB0A16E-1E55-41AC-BE9C-EB3293A8641B}"/>
    <cellStyle name="Navadno 4 3 2 2 7 4" xfId="6409" xr:uid="{208B0895-CB0F-41D8-BF68-27752131F6DC}"/>
    <cellStyle name="Navadno 4 3 2 2 7 4 2" xfId="11948" xr:uid="{262C9C78-512D-4BC2-B195-8D9BF5327D37}"/>
    <cellStyle name="Navadno 4 3 2 2 7 4 3" xfId="17285" xr:uid="{8136D2D8-385D-4D2A-B01A-CA047C453842}"/>
    <cellStyle name="Navadno 4 3 2 2 7 5" xfId="9872" xr:uid="{A8F02D77-5E19-4D39-A008-9D5263CF021F}"/>
    <cellStyle name="Navadno 4 3 2 2 7 6" xfId="15876" xr:uid="{864B62F0-5602-4220-966F-101925B06FCD}"/>
    <cellStyle name="Navadno 4 3 2 2 8" xfId="5388" xr:uid="{D3C55454-1309-4A5B-AA5C-8132C0C5B4A5}"/>
    <cellStyle name="Navadno 4 3 2 2 8 2" xfId="7728" xr:uid="{FACC41ED-04C3-43C5-BE3C-3002BC539F17}"/>
    <cellStyle name="Navadno 4 3 2 2 8 2 2" xfId="13267" xr:uid="{47E1A542-10B9-4F91-B457-9A1C477C7F4B}"/>
    <cellStyle name="Navadno 4 3 2 2 8 2 3" xfId="18604" xr:uid="{ACF27331-85B2-429C-8BD5-0DB5D3199F15}"/>
    <cellStyle name="Navadno 4 3 2 2 8 3" xfId="10981" xr:uid="{48120EB9-CBE3-49C7-B368-01B4AD0BD6C3}"/>
    <cellStyle name="Navadno 4 3 2 2 8 4" xfId="16442" xr:uid="{781DF9AA-9BF9-479A-B56A-AF5B014F0BEF}"/>
    <cellStyle name="Navadno 4 3 2 2 9" xfId="6972" xr:uid="{53AD83B6-ED45-4F5F-BFA4-B65C9AB09160}"/>
    <cellStyle name="Navadno 4 3 2 2 9 2" xfId="12511" xr:uid="{F251AFB1-04B0-4738-9B14-403F943F4399}"/>
    <cellStyle name="Navadno 4 3 2 2 9 3" xfId="17848" xr:uid="{5F47BAB4-C210-4996-B83B-B02F87737477}"/>
    <cellStyle name="Navadno 4 3 2 3" xfId="2955" xr:uid="{D68B3036-8381-4AD2-B46E-742E03B35B78}"/>
    <cellStyle name="Navadno 4 3 2 3 10" xfId="15738" xr:uid="{9D520E31-A9A9-47F5-A778-B7551224D175}"/>
    <cellStyle name="Navadno 4 3 2 3 2" xfId="4270" xr:uid="{3994B1C6-8764-43BD-A6AD-A1C5B0D63FFA}"/>
    <cellStyle name="Navadno 4 3 2 3 2 2" xfId="5806" xr:uid="{919A194F-920B-470E-8F44-9E32AE5FEA28}"/>
    <cellStyle name="Navadno 4 3 2 3 2 2 2" xfId="8146" xr:uid="{B15A9C2E-EA5C-4607-81C3-9F8D686A0228}"/>
    <cellStyle name="Navadno 4 3 2 3 2 2 2 2" xfId="13685" xr:uid="{189F2F5F-E1CA-4911-931C-133F03B6D12B}"/>
    <cellStyle name="Navadno 4 3 2 3 2 2 2 3" xfId="19022" xr:uid="{CBE27D56-CBE7-4F3F-BF66-2B7A0D8BBA99}"/>
    <cellStyle name="Navadno 4 3 2 3 2 2 3" xfId="11345" xr:uid="{AFD11F6A-B219-475E-B4C8-3E8DC7CF789C}"/>
    <cellStyle name="Navadno 4 3 2 3 2 2 4" xfId="16724" xr:uid="{3775E21F-08C1-4DE8-8C69-2213765AEA2A}"/>
    <cellStyle name="Navadno 4 3 2 3 2 3" xfId="7254" xr:uid="{8E611C49-257F-4BE8-8FB2-940CEFE42327}"/>
    <cellStyle name="Navadno 4 3 2 3 2 3 2" xfId="12793" xr:uid="{9CFC0DEF-EF84-469F-BF0F-B7BA092FA236}"/>
    <cellStyle name="Navadno 4 3 2 3 2 3 3" xfId="18130" xr:uid="{198E6906-5051-4F05-B234-4AD7DBB08C08}"/>
    <cellStyle name="Navadno 4 3 2 3 2 4" xfId="6551" xr:uid="{504FED1D-CD7B-439C-BF6A-509C23DD967C}"/>
    <cellStyle name="Navadno 4 3 2 3 2 4 2" xfId="12090" xr:uid="{72533F30-9364-40D1-B441-88F3D56D5F3D}"/>
    <cellStyle name="Navadno 4 3 2 3 2 4 3" xfId="17427" xr:uid="{DF820CBE-84FC-4027-B0A8-8914891318BA}"/>
    <cellStyle name="Navadno 4 3 2 3 2 5" xfId="10018" xr:uid="{5D58FA40-5DAD-4B40-B29F-9954DE16B32E}"/>
    <cellStyle name="Navadno 4 3 2 3 2 6" xfId="16018" xr:uid="{03CDE8DC-CB79-406C-8BD4-BEF856589484}"/>
    <cellStyle name="Navadno 4 3 2 3 3" xfId="4600" xr:uid="{85720C3D-C16C-4B79-9866-EE8DF567AEF3}"/>
    <cellStyle name="Navadno 4 3 2 3 3 2" xfId="5946" xr:uid="{E4B2D1EE-AEBB-4B1A-91BD-96D0FB6E2FB9}"/>
    <cellStyle name="Navadno 4 3 2 3 3 2 2" xfId="8286" xr:uid="{6814D6E8-C1D3-4BE7-8683-1786B22F3739}"/>
    <cellStyle name="Navadno 4 3 2 3 3 2 2 2" xfId="13825" xr:uid="{22C5BB09-3C9C-4AB5-8A2D-C7858F0E2E34}"/>
    <cellStyle name="Navadno 4 3 2 3 3 2 2 3" xfId="19162" xr:uid="{DECF8F3B-798D-43DF-9F6D-D6578B28FAA8}"/>
    <cellStyle name="Navadno 4 3 2 3 3 2 3" xfId="11485" xr:uid="{72C214C6-5F0D-4C7C-8649-865CE75FF11E}"/>
    <cellStyle name="Navadno 4 3 2 3 3 2 4" xfId="16864" xr:uid="{3B7D6806-0817-484F-BE46-016230DAE924}"/>
    <cellStyle name="Navadno 4 3 2 3 3 3" xfId="7394" xr:uid="{23080F99-7A93-4B13-944F-01E20FC64AFE}"/>
    <cellStyle name="Navadno 4 3 2 3 3 3 2" xfId="12933" xr:uid="{EC690B78-73EC-4260-8795-406D11426D4F}"/>
    <cellStyle name="Navadno 4 3 2 3 3 3 3" xfId="18270" xr:uid="{49B550D8-6223-4375-AA4B-C8204F03CD3C}"/>
    <cellStyle name="Navadno 4 3 2 3 3 4" xfId="6691" xr:uid="{9B67F2D7-4A6C-44B1-A5AC-8C7E3705FAE1}"/>
    <cellStyle name="Navadno 4 3 2 3 3 4 2" xfId="12230" xr:uid="{0EF1BA82-84AF-42AB-9D80-F08C913E32B8}"/>
    <cellStyle name="Navadno 4 3 2 3 3 4 3" xfId="17567" xr:uid="{92119E98-B3EA-4581-B673-27C5B99D905E}"/>
    <cellStyle name="Navadno 4 3 2 3 3 5" xfId="10332" xr:uid="{35CF4923-3156-4CB8-BF90-277ADA1788EF}"/>
    <cellStyle name="Navadno 4 3 2 3 3 6" xfId="16158" xr:uid="{B992F42F-2132-46CC-8132-408C51AB7A62}"/>
    <cellStyle name="Navadno 4 3 2 3 4" xfId="5069" xr:uid="{ADFD5748-A3AC-472B-9DA2-72C2C0C0CF84}"/>
    <cellStyle name="Navadno 4 3 2 3 4 2" xfId="6127" xr:uid="{2FE18CD9-A072-435C-900D-431970E20C2F}"/>
    <cellStyle name="Navadno 4 3 2 3 4 2 2" xfId="8467" xr:uid="{EE10B6DA-E5F1-45DF-96EB-7E0B45B30FDB}"/>
    <cellStyle name="Navadno 4 3 2 3 4 2 2 2" xfId="14006" xr:uid="{44332F12-EBE1-4267-AF6A-D92E45560843}"/>
    <cellStyle name="Navadno 4 3 2 3 4 2 2 3" xfId="19343" xr:uid="{BC50C2A5-9A8C-4E3B-8608-440D182FDAE5}"/>
    <cellStyle name="Navadno 4 3 2 3 4 2 3" xfId="11666" xr:uid="{89C573F0-3527-41C4-8F1C-13B2A6A313F8}"/>
    <cellStyle name="Navadno 4 3 2 3 4 2 4" xfId="17004" xr:uid="{C8578783-195C-4D63-9F31-5956C7939E1E}"/>
    <cellStyle name="Navadno 4 3 2 3 4 3" xfId="7534" xr:uid="{A505A554-8302-4052-A72E-6EC44B04E7D6}"/>
    <cellStyle name="Navadno 4 3 2 3 4 3 2" xfId="13073" xr:uid="{052DE2F6-033D-4443-9553-97E4856A0DCA}"/>
    <cellStyle name="Navadno 4 3 2 3 4 3 3" xfId="18410" xr:uid="{AA9DBD74-0B89-42BF-A1B7-65481298172B}"/>
    <cellStyle name="Navadno 4 3 2 3 4 4" xfId="6831" xr:uid="{67A2D852-2385-4B6D-BB70-3C1117649E20}"/>
    <cellStyle name="Navadno 4 3 2 3 4 4 2" xfId="12370" xr:uid="{E2DCDCB2-E384-48AE-913C-F765C01C5C27}"/>
    <cellStyle name="Navadno 4 3 2 3 4 4 3" xfId="17707" xr:uid="{38183C75-67D4-4C4F-8585-130B398F5BDB}"/>
    <cellStyle name="Navadno 4 3 2 3 4 5" xfId="10773" xr:uid="{8E977145-EF1E-4A1C-A745-13F3C305DC84}"/>
    <cellStyle name="Navadno 4 3 2 3 4 6" xfId="16298" xr:uid="{28729D21-B9EE-4611-81DD-DF2CF26093F8}"/>
    <cellStyle name="Navadno 4 3 2 3 5" xfId="4125" xr:uid="{0A092045-31C0-4207-990C-8579AB42E172}"/>
    <cellStyle name="Navadno 4 3 2 3 5 2" xfId="5666" xr:uid="{E6AD9C8E-E72C-4653-9467-288F7938A44A}"/>
    <cellStyle name="Navadno 4 3 2 3 5 2 2" xfId="8006" xr:uid="{C5EF509D-9CA1-4159-83F4-2F304DACF01D}"/>
    <cellStyle name="Navadno 4 3 2 3 5 2 2 2" xfId="13545" xr:uid="{F2F38B05-4073-4B76-9DB7-92677E8E4978}"/>
    <cellStyle name="Navadno 4 3 2 3 5 2 2 3" xfId="18882" xr:uid="{712A1C8D-4C8F-4952-AE3E-DE1845A317E1}"/>
    <cellStyle name="Navadno 4 3 2 3 5 2 3" xfId="11205" xr:uid="{A2DCB30B-1921-44E2-B5E1-BAAF0931BB58}"/>
    <cellStyle name="Navadno 4 3 2 3 5 2 4" xfId="16584" xr:uid="{74FBDA66-7B0C-4B06-9023-2C7BC85685B8}"/>
    <cellStyle name="Navadno 4 3 2 3 5 3" xfId="7114" xr:uid="{92BD87D6-E063-44AE-8A7E-4F45CDB0A676}"/>
    <cellStyle name="Navadno 4 3 2 3 5 3 2" xfId="12653" xr:uid="{99B6A328-1E47-43CC-BE1B-5FEBD4061765}"/>
    <cellStyle name="Navadno 4 3 2 3 5 3 3" xfId="17990" xr:uid="{6AC62ED4-7581-4C11-B2A5-12567E99058A}"/>
    <cellStyle name="Navadno 4 3 2 3 5 4" xfId="6411" xr:uid="{9BA3C955-99C9-4B61-8B11-FFC2C75AD6AE}"/>
    <cellStyle name="Navadno 4 3 2 3 5 4 2" xfId="11950" xr:uid="{E0A8CADA-7837-4FAD-B292-850529F15692}"/>
    <cellStyle name="Navadno 4 3 2 3 5 4 3" xfId="17287" xr:uid="{217419CE-31DE-4E2B-B610-7EE9DAE98464}"/>
    <cellStyle name="Navadno 4 3 2 3 5 5" xfId="9874" xr:uid="{2D92BCB0-1CF2-4C99-A9BA-6CFE0D67CD6A}"/>
    <cellStyle name="Navadno 4 3 2 3 5 6" xfId="15878" xr:uid="{0FD75F54-835F-45AB-A61F-3BB1C213FAF7}"/>
    <cellStyle name="Navadno 4 3 2 3 6" xfId="5390" xr:uid="{34A73F92-3A2E-4DA0-80D0-79F8B16CDA05}"/>
    <cellStyle name="Navadno 4 3 2 3 6 2" xfId="7730" xr:uid="{94BBE794-ED9B-4A29-891C-B3F5D2710AC4}"/>
    <cellStyle name="Navadno 4 3 2 3 6 2 2" xfId="13269" xr:uid="{72F510CF-304F-4516-8BFF-380D236B5941}"/>
    <cellStyle name="Navadno 4 3 2 3 6 2 3" xfId="18606" xr:uid="{A6152348-93A1-4A63-82D4-C6FC2B8487B4}"/>
    <cellStyle name="Navadno 4 3 2 3 6 3" xfId="10983" xr:uid="{7A82F197-9957-42B5-BE29-B01E6D7BD078}"/>
    <cellStyle name="Navadno 4 3 2 3 6 4" xfId="16444" xr:uid="{AA9286FD-4AF9-4A33-8FE1-7EE8D754F82A}"/>
    <cellStyle name="Navadno 4 3 2 3 7" xfId="6974" xr:uid="{C9EF6487-BFE9-408C-93D0-37619C06CCC9}"/>
    <cellStyle name="Navadno 4 3 2 3 7 2" xfId="12513" xr:uid="{DD766634-88F6-45AA-912B-B65B8A0894D0}"/>
    <cellStyle name="Navadno 4 3 2 3 7 3" xfId="17850" xr:uid="{63469B51-AF29-44AE-BA39-F80D73069F0B}"/>
    <cellStyle name="Navadno 4 3 2 3 8" xfId="6270" xr:uid="{0DEFA6BE-0C6A-42CA-ADB9-14D0BF59F5A0}"/>
    <cellStyle name="Navadno 4 3 2 3 8 2" xfId="11809" xr:uid="{426A6D2C-4B2E-43CB-BE20-DA7178280DF0}"/>
    <cellStyle name="Navadno 4 3 2 3 8 3" xfId="17147" xr:uid="{6B9F06BA-D145-4526-AE7E-E55A3F744DD7}"/>
    <cellStyle name="Navadno 4 3 2 3 9" xfId="9287" xr:uid="{7AC858CE-B135-4942-8D7B-75329C7A1F98}"/>
    <cellStyle name="Navadno 4 3 2 4" xfId="2956" xr:uid="{279E31EB-32E4-45A4-8DC9-06BC73EE0D17}"/>
    <cellStyle name="Navadno 4 3 2 5" xfId="4267" xr:uid="{0BE995EE-8637-4B1C-A68A-C08207CD2B39}"/>
    <cellStyle name="Navadno 4 3 2 5 2" xfId="5803" xr:uid="{076075C7-3686-44D5-AF4B-12FEEFEFCE7E}"/>
    <cellStyle name="Navadno 4 3 2 5 2 2" xfId="8143" xr:uid="{C6A138A4-2E36-4515-8740-C36839442548}"/>
    <cellStyle name="Navadno 4 3 2 5 2 2 2" xfId="13682" xr:uid="{CD93AD32-F78B-4463-A7A1-5D2122BC98F6}"/>
    <cellStyle name="Navadno 4 3 2 5 2 2 3" xfId="19019" xr:uid="{A3A9FE62-ACE1-457C-846B-36C898E911DE}"/>
    <cellStyle name="Navadno 4 3 2 5 2 3" xfId="11342" xr:uid="{0EB240F5-7799-48E5-B92E-5488A6F187CF}"/>
    <cellStyle name="Navadno 4 3 2 5 2 4" xfId="16721" xr:uid="{AFC8E2F7-DA41-4139-9491-88B7ED50A9AC}"/>
    <cellStyle name="Navadno 4 3 2 5 3" xfId="7251" xr:uid="{BF161C0C-3069-422B-8C1A-DE4D1A1F8776}"/>
    <cellStyle name="Navadno 4 3 2 5 3 2" xfId="12790" xr:uid="{0D4CA57C-99A1-4B52-87EF-040306123502}"/>
    <cellStyle name="Navadno 4 3 2 5 3 3" xfId="18127" xr:uid="{773DCCD2-B644-40E7-AB5A-174BCC371835}"/>
    <cellStyle name="Navadno 4 3 2 5 4" xfId="6548" xr:uid="{8206CBB1-138A-4999-A362-DFC8C3EA2ABD}"/>
    <cellStyle name="Navadno 4 3 2 5 4 2" xfId="12087" xr:uid="{2DE38C3A-1C63-4B40-9F09-450B3D2AB93D}"/>
    <cellStyle name="Navadno 4 3 2 5 4 3" xfId="17424" xr:uid="{DCC848E6-7624-4744-97D6-02F59500D811}"/>
    <cellStyle name="Navadno 4 3 2 5 5" xfId="10015" xr:uid="{425D0292-1D5C-4212-B818-72F339D3B05B}"/>
    <cellStyle name="Navadno 4 3 2 5 6" xfId="16015" xr:uid="{37874E6C-1ED1-45F6-A208-C49053E84AA5}"/>
    <cellStyle name="Navadno 4 3 2 6" xfId="4597" xr:uid="{E83DA088-8795-4D9A-A4A6-2937D4FCFFB8}"/>
    <cellStyle name="Navadno 4 3 2 6 2" xfId="5943" xr:uid="{EB5C830C-7C94-451B-A817-27A830D1A1AB}"/>
    <cellStyle name="Navadno 4 3 2 6 2 2" xfId="8283" xr:uid="{67917B1B-112D-423D-9688-AD12B273CCC4}"/>
    <cellStyle name="Navadno 4 3 2 6 2 2 2" xfId="13822" xr:uid="{015FACCB-1BF4-477D-81ED-7BBBF3BC76D0}"/>
    <cellStyle name="Navadno 4 3 2 6 2 2 3" xfId="19159" xr:uid="{CCA7C95D-9985-4D51-9B2C-38975F600C1D}"/>
    <cellStyle name="Navadno 4 3 2 6 2 3" xfId="11482" xr:uid="{7FE1ABC6-5B6A-4749-B50A-06FFE7D07651}"/>
    <cellStyle name="Navadno 4 3 2 6 2 4" xfId="16861" xr:uid="{278BCDEA-7028-4D28-B114-2D24C345694A}"/>
    <cellStyle name="Navadno 4 3 2 6 3" xfId="7391" xr:uid="{74D300F0-DFBE-409F-AB90-9B74EEDAB82B}"/>
    <cellStyle name="Navadno 4 3 2 6 3 2" xfId="12930" xr:uid="{F183B2A1-5DB7-40CF-8532-492B65A9399D}"/>
    <cellStyle name="Navadno 4 3 2 6 3 3" xfId="18267" xr:uid="{CEB4777E-DFE3-4288-A13A-199B5957D65F}"/>
    <cellStyle name="Navadno 4 3 2 6 4" xfId="6688" xr:uid="{EA64615A-1849-433C-9551-28C42B6E71A3}"/>
    <cellStyle name="Navadno 4 3 2 6 4 2" xfId="12227" xr:uid="{7BA5DB11-1774-438B-B184-028E87B0A132}"/>
    <cellStyle name="Navadno 4 3 2 6 4 3" xfId="17564" xr:uid="{9606DCD8-BEDF-4CAE-8C0A-2AA445E1643A}"/>
    <cellStyle name="Navadno 4 3 2 6 5" xfId="10329" xr:uid="{24E2E337-E843-40ED-A221-203F4735E4B1}"/>
    <cellStyle name="Navadno 4 3 2 6 6" xfId="16155" xr:uid="{DE068425-B7AA-49E1-850B-083111C91300}"/>
    <cellStyle name="Navadno 4 3 2 7" xfId="5066" xr:uid="{1F9B579C-C076-4ABF-9EF3-082BE067EF43}"/>
    <cellStyle name="Navadno 4 3 2 7 2" xfId="6124" xr:uid="{02E43000-E9D5-41CD-A3EF-AF69B56D3C93}"/>
    <cellStyle name="Navadno 4 3 2 7 2 2" xfId="8464" xr:uid="{8248349D-D31F-4CDF-92EE-01C2853C7669}"/>
    <cellStyle name="Navadno 4 3 2 7 2 2 2" xfId="14003" xr:uid="{15F07C46-6334-44F0-98BA-F7220667726F}"/>
    <cellStyle name="Navadno 4 3 2 7 2 2 3" xfId="19340" xr:uid="{D656E301-77BE-4EAB-B64E-1A1B1857B299}"/>
    <cellStyle name="Navadno 4 3 2 7 2 3" xfId="11663" xr:uid="{86E4CD9E-13A0-425F-91FC-5D1A0B20DF63}"/>
    <cellStyle name="Navadno 4 3 2 7 2 4" xfId="17001" xr:uid="{CC20E506-1D8F-4353-8712-EFD2DF9DC0EA}"/>
    <cellStyle name="Navadno 4 3 2 7 3" xfId="7531" xr:uid="{84ABAF5F-F694-46AC-AEB2-0E50E4373F00}"/>
    <cellStyle name="Navadno 4 3 2 7 3 2" xfId="13070" xr:uid="{367DC8B3-9B6B-4BB8-9991-619A2D0972D1}"/>
    <cellStyle name="Navadno 4 3 2 7 3 3" xfId="18407" xr:uid="{620FB910-0134-425B-8A34-B404A6AFC0CC}"/>
    <cellStyle name="Navadno 4 3 2 7 4" xfId="6828" xr:uid="{E762B3AE-47E6-4176-AA8A-4140C987ED08}"/>
    <cellStyle name="Navadno 4 3 2 7 4 2" xfId="12367" xr:uid="{39E0B133-9920-4F85-800A-0708024237BC}"/>
    <cellStyle name="Navadno 4 3 2 7 4 3" xfId="17704" xr:uid="{1CEC8043-7439-436C-AA1D-CF96B45D5D3A}"/>
    <cellStyle name="Navadno 4 3 2 7 5" xfId="10770" xr:uid="{984CDDB7-8733-4584-AA39-3BACCAD73A0A}"/>
    <cellStyle name="Navadno 4 3 2 7 6" xfId="16295" xr:uid="{65626DB6-B472-4448-84F8-C78FD14A001B}"/>
    <cellStyle name="Navadno 4 3 2 8" xfId="4122" xr:uid="{9A923FEE-62E0-4C6C-B804-DD5A49B2E77D}"/>
    <cellStyle name="Navadno 4 3 2 8 2" xfId="5663" xr:uid="{5214A54C-EC41-40EC-94D0-AB410372CFC7}"/>
    <cellStyle name="Navadno 4 3 2 8 2 2" xfId="8003" xr:uid="{7D6FE543-FB69-4274-B610-55CADC59EDD5}"/>
    <cellStyle name="Navadno 4 3 2 8 2 2 2" xfId="13542" xr:uid="{60A016A7-7355-4AB7-B020-0FA6995AD6D2}"/>
    <cellStyle name="Navadno 4 3 2 8 2 2 3" xfId="18879" xr:uid="{725278C8-286D-4BE3-AFF6-140E2E1A5059}"/>
    <cellStyle name="Navadno 4 3 2 8 2 3" xfId="11202" xr:uid="{85263D4C-B160-425B-898F-4CA26767D3D3}"/>
    <cellStyle name="Navadno 4 3 2 8 2 4" xfId="16581" xr:uid="{27A99CB6-1858-4A40-965A-1E999291458F}"/>
    <cellStyle name="Navadno 4 3 2 8 3" xfId="7111" xr:uid="{1F00BE42-38B9-4192-B88B-2FECF51C1B55}"/>
    <cellStyle name="Navadno 4 3 2 8 3 2" xfId="12650" xr:uid="{578D75DC-9BAB-48FF-BB19-40574DAD2610}"/>
    <cellStyle name="Navadno 4 3 2 8 3 3" xfId="17987" xr:uid="{B6AC82F0-D2C8-4143-B522-FC457408BD07}"/>
    <cellStyle name="Navadno 4 3 2 8 4" xfId="6408" xr:uid="{22A460FF-D883-491B-8D76-0E7F2BCAC146}"/>
    <cellStyle name="Navadno 4 3 2 8 4 2" xfId="11947" xr:uid="{E512A7E9-CC1E-43CF-AFE6-3FBF11856E9C}"/>
    <cellStyle name="Navadno 4 3 2 8 4 3" xfId="17284" xr:uid="{95A9A181-58C1-493E-87DF-37D3A8244534}"/>
    <cellStyle name="Navadno 4 3 2 8 5" xfId="9871" xr:uid="{3FA0FD77-FCC1-4032-BD43-1EB901F5C577}"/>
    <cellStyle name="Navadno 4 3 2 8 6" xfId="15875" xr:uid="{9FCC9D54-25FB-4F07-9E44-B21C494D4B4E}"/>
    <cellStyle name="Navadno 4 3 2 9" xfId="5387" xr:uid="{04277519-94C4-4F69-B058-E67417DE2141}"/>
    <cellStyle name="Navadno 4 3 2 9 2" xfId="7727" xr:uid="{44E58C59-298F-43BE-ADE9-950611702EB7}"/>
    <cellStyle name="Navadno 4 3 2 9 2 2" xfId="13266" xr:uid="{FF11CB27-65A9-4D73-A218-268FEE92E2CD}"/>
    <cellStyle name="Navadno 4 3 2 9 2 3" xfId="18603" xr:uid="{EB643164-5AFC-4054-98F0-E78405BD4AF8}"/>
    <cellStyle name="Navadno 4 3 2 9 3" xfId="10980" xr:uid="{D56D0BBB-F0F9-4536-9C85-1897A6156C78}"/>
    <cellStyle name="Navadno 4 3 2 9 4" xfId="16441" xr:uid="{14F8D1F8-7C10-43F8-BB94-765B77C7C76D}"/>
    <cellStyle name="Navadno 4 3 3" xfId="2957" xr:uid="{991A627B-6437-47DE-9653-F9A40BC49F33}"/>
    <cellStyle name="Navadno 4 3 3 10" xfId="6975" xr:uid="{DBD74253-A5B3-49AB-8672-DA8741B9DE1F}"/>
    <cellStyle name="Navadno 4 3 3 10 2" xfId="12514" xr:uid="{7221C39F-F1EB-4D33-8289-CC9453DC55F2}"/>
    <cellStyle name="Navadno 4 3 3 10 3" xfId="17851" xr:uid="{BFAFD2F2-ACC8-4750-82EB-21DEBD135947}"/>
    <cellStyle name="Navadno 4 3 3 11" xfId="6271" xr:uid="{EC4F4D45-9CE0-4D18-97A3-EABACE4ABF68}"/>
    <cellStyle name="Navadno 4 3 3 11 2" xfId="11810" xr:uid="{D7227BB3-E233-453A-BF63-A5632397676B}"/>
    <cellStyle name="Navadno 4 3 3 11 3" xfId="17148" xr:uid="{D5B07F93-D0C0-4FE4-AF01-FD43562C83C2}"/>
    <cellStyle name="Navadno 4 3 3 12" xfId="9288" xr:uid="{4D8A0801-04B9-4D6A-BC42-A6F3669AAA83}"/>
    <cellStyle name="Navadno 4 3 3 13" xfId="15739" xr:uid="{1D48FF0A-C507-4AC5-8FD7-C28655FD96B6}"/>
    <cellStyle name="Navadno 4 3 3 2" xfId="2958" xr:uid="{5F13EC25-9802-4300-BB95-7EE0C76C2A98}"/>
    <cellStyle name="Navadno 4 3 3 2 10" xfId="6272" xr:uid="{F222656A-88AC-42AE-8546-5DEA9C92F175}"/>
    <cellStyle name="Navadno 4 3 3 2 10 2" xfId="11811" xr:uid="{A2BB83AF-AE32-4663-9B3A-E07B07DB0F9B}"/>
    <cellStyle name="Navadno 4 3 3 2 10 3" xfId="17149" xr:uid="{195F9952-E23B-473B-95DE-21FC4008422D}"/>
    <cellStyle name="Navadno 4 3 3 2 11" xfId="9289" xr:uid="{8A4DCA97-550A-4E54-9E6E-49CFF7027C01}"/>
    <cellStyle name="Navadno 4 3 3 2 12" xfId="15740" xr:uid="{666519B7-1FE7-4F97-A865-C0C53843A473}"/>
    <cellStyle name="Navadno 4 3 3 2 2" xfId="2959" xr:uid="{5F2E1CC5-F78C-4ED1-A0B3-4FF5051D5263}"/>
    <cellStyle name="Navadno 4 3 3 2 2 10" xfId="15741" xr:uid="{84DFFFA7-F83B-45BE-A73C-170FF0F023D6}"/>
    <cellStyle name="Navadno 4 3 3 2 2 2" xfId="4273" xr:uid="{748DC331-AA6C-4CE3-9CC7-989C96EDC405}"/>
    <cellStyle name="Navadno 4 3 3 2 2 2 2" xfId="5809" xr:uid="{10171AFD-A9B4-4F55-B0F7-F914EF4F6950}"/>
    <cellStyle name="Navadno 4 3 3 2 2 2 2 2" xfId="8149" xr:uid="{AC586D61-9255-416C-BFA6-329F081F61C5}"/>
    <cellStyle name="Navadno 4 3 3 2 2 2 2 2 2" xfId="13688" xr:uid="{949491F9-76FD-4291-805A-F842CC331369}"/>
    <cellStyle name="Navadno 4 3 3 2 2 2 2 2 3" xfId="19025" xr:uid="{F2F7288E-E475-4A19-8316-F5EAE1D8CC18}"/>
    <cellStyle name="Navadno 4 3 3 2 2 2 2 3" xfId="11348" xr:uid="{74F58433-4C33-49F2-AC1E-E8E2822A5BC6}"/>
    <cellStyle name="Navadno 4 3 3 2 2 2 2 4" xfId="16727" xr:uid="{78A0AD8F-396E-4C31-918F-71DA8E4C48E7}"/>
    <cellStyle name="Navadno 4 3 3 2 2 2 3" xfId="7257" xr:uid="{EE4670F3-D19C-423D-8B6D-AD8D9A9DA491}"/>
    <cellStyle name="Navadno 4 3 3 2 2 2 3 2" xfId="12796" xr:uid="{7C3CF6B5-A46D-4CF1-8AEA-10161D062E67}"/>
    <cellStyle name="Navadno 4 3 3 2 2 2 3 3" xfId="18133" xr:uid="{2A1D591A-AAF9-4C51-BEF7-4647AAEC9EE3}"/>
    <cellStyle name="Navadno 4 3 3 2 2 2 4" xfId="6554" xr:uid="{5FA30320-C37B-4C74-80A2-35B09DF7CCCF}"/>
    <cellStyle name="Navadno 4 3 3 2 2 2 4 2" xfId="12093" xr:uid="{3389CCA7-5998-4F9B-85DC-26A0D1481888}"/>
    <cellStyle name="Navadno 4 3 3 2 2 2 4 3" xfId="17430" xr:uid="{24B3D084-AF41-490A-8201-8BB36F7493A2}"/>
    <cellStyle name="Navadno 4 3 3 2 2 2 5" xfId="10021" xr:uid="{AB70B13B-2FE9-4F16-93B3-8EE1E26FF2FE}"/>
    <cellStyle name="Navadno 4 3 3 2 2 2 6" xfId="16021" xr:uid="{E1DFE764-1053-4E08-8E52-B46B2FEB536D}"/>
    <cellStyle name="Navadno 4 3 3 2 2 3" xfId="4603" xr:uid="{E5C47532-57CC-4A3D-8525-913C811886D5}"/>
    <cellStyle name="Navadno 4 3 3 2 2 3 2" xfId="5949" xr:uid="{E2D58E47-9DA2-463B-BF31-43466F581BB8}"/>
    <cellStyle name="Navadno 4 3 3 2 2 3 2 2" xfId="8289" xr:uid="{0EDC4E61-8B86-4E68-8A0D-400FC7CED0C5}"/>
    <cellStyle name="Navadno 4 3 3 2 2 3 2 2 2" xfId="13828" xr:uid="{1DBBC3EE-FF10-4439-A732-FD4BF111C5EA}"/>
    <cellStyle name="Navadno 4 3 3 2 2 3 2 2 3" xfId="19165" xr:uid="{BB8E3C43-4F0A-4CA1-9F07-24469735115A}"/>
    <cellStyle name="Navadno 4 3 3 2 2 3 2 3" xfId="11488" xr:uid="{4C78DB70-474E-497A-9165-A3407FFE93CB}"/>
    <cellStyle name="Navadno 4 3 3 2 2 3 2 4" xfId="16867" xr:uid="{DDFCAA41-EFAB-4C73-BD02-16DE9D0CF080}"/>
    <cellStyle name="Navadno 4 3 3 2 2 3 3" xfId="7397" xr:uid="{353FF47A-466E-40FB-8B2F-0A6862B929C0}"/>
    <cellStyle name="Navadno 4 3 3 2 2 3 3 2" xfId="12936" xr:uid="{31DB02DC-1E2A-4034-8DE2-C7FC925E3832}"/>
    <cellStyle name="Navadno 4 3 3 2 2 3 3 3" xfId="18273" xr:uid="{5A38162A-E742-4E07-8A99-94ED1B3A76FB}"/>
    <cellStyle name="Navadno 4 3 3 2 2 3 4" xfId="6694" xr:uid="{37D53488-5D05-4002-B2AB-A8B749F59987}"/>
    <cellStyle name="Navadno 4 3 3 2 2 3 4 2" xfId="12233" xr:uid="{A4CF66E9-EFD9-4D36-A165-7F27A38C75B1}"/>
    <cellStyle name="Navadno 4 3 3 2 2 3 4 3" xfId="17570" xr:uid="{7071BBF0-2FB0-43D1-95AF-FD6B01A059A3}"/>
    <cellStyle name="Navadno 4 3 3 2 2 3 5" xfId="10335" xr:uid="{D123F159-8A3B-41C2-957A-1D2F51245293}"/>
    <cellStyle name="Navadno 4 3 3 2 2 3 6" xfId="16161" xr:uid="{AFC48E3D-876C-4B74-A247-934939947117}"/>
    <cellStyle name="Navadno 4 3 3 2 2 4" xfId="5072" xr:uid="{F9C780A0-1B7D-46BD-96BB-5751D621D368}"/>
    <cellStyle name="Navadno 4 3 3 2 2 4 2" xfId="6130" xr:uid="{7AC179B7-710F-4586-85F7-CB002CF0A116}"/>
    <cellStyle name="Navadno 4 3 3 2 2 4 2 2" xfId="8470" xr:uid="{7738B6BC-491E-4CDF-9BEA-E8E71EEA4C4E}"/>
    <cellStyle name="Navadno 4 3 3 2 2 4 2 2 2" xfId="14009" xr:uid="{26090761-52AF-4581-AB89-A077953F2D81}"/>
    <cellStyle name="Navadno 4 3 3 2 2 4 2 2 3" xfId="19346" xr:uid="{67307BA0-6B64-4272-8C5B-EBFB8782CBA8}"/>
    <cellStyle name="Navadno 4 3 3 2 2 4 2 3" xfId="11669" xr:uid="{5270C4ED-D1C7-44C3-B179-CD4B57E15CC9}"/>
    <cellStyle name="Navadno 4 3 3 2 2 4 2 4" xfId="17007" xr:uid="{D606E2D6-F6CD-4090-8D45-B57840EB486D}"/>
    <cellStyle name="Navadno 4 3 3 2 2 4 3" xfId="7537" xr:uid="{9B1CEE11-05AB-4937-A5D8-F3D8FFBE386B}"/>
    <cellStyle name="Navadno 4 3 3 2 2 4 3 2" xfId="13076" xr:uid="{39D43276-5614-4F7A-8E44-CA5510699C68}"/>
    <cellStyle name="Navadno 4 3 3 2 2 4 3 3" xfId="18413" xr:uid="{CF41C371-00F6-48E6-9A2C-1F84ABBD9BA2}"/>
    <cellStyle name="Navadno 4 3 3 2 2 4 4" xfId="6834" xr:uid="{760E8D59-A151-4D30-8E99-AD3AD71C45A9}"/>
    <cellStyle name="Navadno 4 3 3 2 2 4 4 2" xfId="12373" xr:uid="{DA9B5866-CD18-4E7E-AB2E-90C6DC9003EA}"/>
    <cellStyle name="Navadno 4 3 3 2 2 4 4 3" xfId="17710" xr:uid="{91895CE4-EB05-475F-A983-1EE792CB3269}"/>
    <cellStyle name="Navadno 4 3 3 2 2 4 5" xfId="10776" xr:uid="{3E64450E-E4B2-4E82-B651-31E827AEE5DC}"/>
    <cellStyle name="Navadno 4 3 3 2 2 4 6" xfId="16301" xr:uid="{4EF9256F-436A-49B3-B343-9F2DD564D64B}"/>
    <cellStyle name="Navadno 4 3 3 2 2 5" xfId="4128" xr:uid="{13BFE43D-4370-48B2-B732-7678A71D59B6}"/>
    <cellStyle name="Navadno 4 3 3 2 2 5 2" xfId="5669" xr:uid="{3A148FF1-A66B-489A-AA8F-A225966BD895}"/>
    <cellStyle name="Navadno 4 3 3 2 2 5 2 2" xfId="8009" xr:uid="{C22B1352-24CD-4E99-BEAD-C18BB1BC9634}"/>
    <cellStyle name="Navadno 4 3 3 2 2 5 2 2 2" xfId="13548" xr:uid="{6358B608-357E-4231-8927-4E098BC9A65F}"/>
    <cellStyle name="Navadno 4 3 3 2 2 5 2 2 3" xfId="18885" xr:uid="{8B4048B9-8CAE-4F63-83CE-41A9B8D7C5A4}"/>
    <cellStyle name="Navadno 4 3 3 2 2 5 2 3" xfId="11208" xr:uid="{5A8E68AA-F63C-417A-A452-BA06B9A32F00}"/>
    <cellStyle name="Navadno 4 3 3 2 2 5 2 4" xfId="16587" xr:uid="{453D18FE-2F82-49D7-9E06-66703EB6CDFD}"/>
    <cellStyle name="Navadno 4 3 3 2 2 5 3" xfId="7117" xr:uid="{B105FC6A-2955-4D79-98B5-438CAB91D893}"/>
    <cellStyle name="Navadno 4 3 3 2 2 5 3 2" xfId="12656" xr:uid="{DF6B78FD-144B-4A97-BFE9-49B02B10F038}"/>
    <cellStyle name="Navadno 4 3 3 2 2 5 3 3" xfId="17993" xr:uid="{5946BCB8-C2D8-4805-992D-A8C90B4D854F}"/>
    <cellStyle name="Navadno 4 3 3 2 2 5 4" xfId="6414" xr:uid="{504CBBF1-F16B-4F57-9286-1894A459466D}"/>
    <cellStyle name="Navadno 4 3 3 2 2 5 4 2" xfId="11953" xr:uid="{2F691B72-8608-41D9-8CE2-FBD2D4CC2705}"/>
    <cellStyle name="Navadno 4 3 3 2 2 5 4 3" xfId="17290" xr:uid="{77842C75-18B7-413C-86BA-D7C28E28368C}"/>
    <cellStyle name="Navadno 4 3 3 2 2 5 5" xfId="9877" xr:uid="{7C272C68-6F6C-4D39-8D13-9004B20A9D83}"/>
    <cellStyle name="Navadno 4 3 3 2 2 5 6" xfId="15881" xr:uid="{514E00DF-61D5-444A-B84F-3C552F94192D}"/>
    <cellStyle name="Navadno 4 3 3 2 2 6" xfId="5393" xr:uid="{D41385EF-56AC-49DA-AE0F-01661F693988}"/>
    <cellStyle name="Navadno 4 3 3 2 2 6 2" xfId="7733" xr:uid="{E7BC6FC7-4C26-4ABF-9A63-042296E33944}"/>
    <cellStyle name="Navadno 4 3 3 2 2 6 2 2" xfId="13272" xr:uid="{25F65530-D7FA-4AF7-B614-D3153309D6AC}"/>
    <cellStyle name="Navadno 4 3 3 2 2 6 2 3" xfId="18609" xr:uid="{E004EDAC-BC2F-4EC4-B97E-BF4A0219B4CA}"/>
    <cellStyle name="Navadno 4 3 3 2 2 6 3" xfId="10986" xr:uid="{FC7F5707-C7E6-4BCC-A790-873AA6F87FA2}"/>
    <cellStyle name="Navadno 4 3 3 2 2 6 4" xfId="16447" xr:uid="{4294A71C-8B2B-4269-8393-724D01AE2F95}"/>
    <cellStyle name="Navadno 4 3 3 2 2 7" xfId="6977" xr:uid="{BAD8167B-979C-42D3-AA88-2543DCA4B2E9}"/>
    <cellStyle name="Navadno 4 3 3 2 2 7 2" xfId="12516" xr:uid="{11590675-7892-4E11-B3B6-EEA5B92EC9F1}"/>
    <cellStyle name="Navadno 4 3 3 2 2 7 3" xfId="17853" xr:uid="{603EA7D8-C636-470E-9871-D38D7160E5E6}"/>
    <cellStyle name="Navadno 4 3 3 2 2 8" xfId="6273" xr:uid="{55DAF95D-81EF-4EB2-B361-9532C68C4834}"/>
    <cellStyle name="Navadno 4 3 3 2 2 8 2" xfId="11812" xr:uid="{10198F07-1806-4F7B-8AFE-C580E8A7F6C2}"/>
    <cellStyle name="Navadno 4 3 3 2 2 8 3" xfId="17150" xr:uid="{C50606E1-E103-4E15-A62A-81B27345BB70}"/>
    <cellStyle name="Navadno 4 3 3 2 2 9" xfId="9290" xr:uid="{D59D84C5-DC35-451A-B984-7C101CA3973F}"/>
    <cellStyle name="Navadno 4 3 3 2 3" xfId="2960" xr:uid="{D8763DEA-65D0-4190-B495-7DEB8387824D}"/>
    <cellStyle name="Navadno 4 3 3 2 4" xfId="4272" xr:uid="{00E509AA-862F-4A37-92EB-7A2C56769AD1}"/>
    <cellStyle name="Navadno 4 3 3 2 4 2" xfId="5808" xr:uid="{84C56D2D-12AF-42D5-9956-38276B0778C4}"/>
    <cellStyle name="Navadno 4 3 3 2 4 2 2" xfId="8148" xr:uid="{E9765EB9-85FB-49F6-8008-AB832393E732}"/>
    <cellStyle name="Navadno 4 3 3 2 4 2 2 2" xfId="13687" xr:uid="{E2DA091E-F8BF-451A-BAD1-BD32DECB4800}"/>
    <cellStyle name="Navadno 4 3 3 2 4 2 2 3" xfId="19024" xr:uid="{C4392BE3-CBED-4759-B927-A22BDFF108EC}"/>
    <cellStyle name="Navadno 4 3 3 2 4 2 3" xfId="11347" xr:uid="{E37C2010-E779-4077-A1AA-C31C2EC24F04}"/>
    <cellStyle name="Navadno 4 3 3 2 4 2 4" xfId="16726" xr:uid="{B751F966-A32D-4551-BC9F-A9BB6688A4AA}"/>
    <cellStyle name="Navadno 4 3 3 2 4 3" xfId="7256" xr:uid="{5258C299-9894-4D62-96C4-9746C681F116}"/>
    <cellStyle name="Navadno 4 3 3 2 4 3 2" xfId="12795" xr:uid="{5B31CB83-A390-4DA7-B9CF-21DA362268FF}"/>
    <cellStyle name="Navadno 4 3 3 2 4 3 3" xfId="18132" xr:uid="{B8538B3A-6B41-48AE-B27B-39DCD6B73CC8}"/>
    <cellStyle name="Navadno 4 3 3 2 4 4" xfId="6553" xr:uid="{0092E7D3-5BD4-4E23-81AF-87ACFC557F90}"/>
    <cellStyle name="Navadno 4 3 3 2 4 4 2" xfId="12092" xr:uid="{E5A72684-1A61-4724-B2C3-B2169DB6C816}"/>
    <cellStyle name="Navadno 4 3 3 2 4 4 3" xfId="17429" xr:uid="{EC31629D-00C8-4EB8-844D-3206E84BE35F}"/>
    <cellStyle name="Navadno 4 3 3 2 4 5" xfId="10020" xr:uid="{0DC8EFB4-43FA-4020-9F27-76C872335C27}"/>
    <cellStyle name="Navadno 4 3 3 2 4 6" xfId="16020" xr:uid="{6AAD6DE8-4E6D-42AC-9DC3-525FE820EA13}"/>
    <cellStyle name="Navadno 4 3 3 2 5" xfId="4602" xr:uid="{F35D4CEF-51EA-4393-BE5E-D5F093E5986A}"/>
    <cellStyle name="Navadno 4 3 3 2 5 2" xfId="5948" xr:uid="{93860F2F-0121-44DB-B4A7-CF0F506A2B8C}"/>
    <cellStyle name="Navadno 4 3 3 2 5 2 2" xfId="8288" xr:uid="{EC3218AE-06F1-470A-A35B-0C9AAEF12AB2}"/>
    <cellStyle name="Navadno 4 3 3 2 5 2 2 2" xfId="13827" xr:uid="{25D59004-52D8-4263-B532-3B6A7BEB45A0}"/>
    <cellStyle name="Navadno 4 3 3 2 5 2 2 3" xfId="19164" xr:uid="{9C22F912-A4D8-460B-AAA1-8EF39BDC1FE5}"/>
    <cellStyle name="Navadno 4 3 3 2 5 2 3" xfId="11487" xr:uid="{1856882B-8B6E-48E5-BDF8-7E7D7AD169E7}"/>
    <cellStyle name="Navadno 4 3 3 2 5 2 4" xfId="16866" xr:uid="{3FD9D6D7-25F5-4FED-8BF2-7ADF9A451BB5}"/>
    <cellStyle name="Navadno 4 3 3 2 5 3" xfId="7396" xr:uid="{8C1A40CC-673F-47DA-93A4-D06B10C2B2E1}"/>
    <cellStyle name="Navadno 4 3 3 2 5 3 2" xfId="12935" xr:uid="{4B3857E0-CB10-4776-8C9B-D327961B3EDC}"/>
    <cellStyle name="Navadno 4 3 3 2 5 3 3" xfId="18272" xr:uid="{C8A93D71-0FBA-456A-86C8-B9B07C580C11}"/>
    <cellStyle name="Navadno 4 3 3 2 5 4" xfId="6693" xr:uid="{42ABEC5E-E1F2-42A4-8AEE-C49514645A2A}"/>
    <cellStyle name="Navadno 4 3 3 2 5 4 2" xfId="12232" xr:uid="{BD4EFA3B-7E4C-4326-B89C-B4163B5DBB03}"/>
    <cellStyle name="Navadno 4 3 3 2 5 4 3" xfId="17569" xr:uid="{90D84815-24F6-4889-9525-9DA571EA3612}"/>
    <cellStyle name="Navadno 4 3 3 2 5 5" xfId="10334" xr:uid="{BA244646-806F-424C-B9C8-8EC2025FA5AB}"/>
    <cellStyle name="Navadno 4 3 3 2 5 6" xfId="16160" xr:uid="{4AE2B978-7F75-4110-8746-01A44C1C433F}"/>
    <cellStyle name="Navadno 4 3 3 2 6" xfId="5071" xr:uid="{ADE0BDA0-C186-4599-9D8D-577DAD0D00CF}"/>
    <cellStyle name="Navadno 4 3 3 2 6 2" xfId="6129" xr:uid="{68493BC6-3550-45B8-8F4E-AA404BCA137A}"/>
    <cellStyle name="Navadno 4 3 3 2 6 2 2" xfId="8469" xr:uid="{0B06F4DA-9CEF-48F3-947F-42E834136FAC}"/>
    <cellStyle name="Navadno 4 3 3 2 6 2 2 2" xfId="14008" xr:uid="{8C4EA6AF-7678-4072-A27F-4B20EE053F20}"/>
    <cellStyle name="Navadno 4 3 3 2 6 2 2 3" xfId="19345" xr:uid="{2A4061F9-E98D-47A1-AB04-E8E9FDF02A9C}"/>
    <cellStyle name="Navadno 4 3 3 2 6 2 3" xfId="11668" xr:uid="{BA504609-28BA-43E2-B795-E18955B6C003}"/>
    <cellStyle name="Navadno 4 3 3 2 6 2 4" xfId="17006" xr:uid="{1635C811-5936-4785-A043-EF812F70B3D3}"/>
    <cellStyle name="Navadno 4 3 3 2 6 3" xfId="7536" xr:uid="{2F85C8E6-5DB6-465A-B3CD-A9F6073C0F90}"/>
    <cellStyle name="Navadno 4 3 3 2 6 3 2" xfId="13075" xr:uid="{93046AC3-3435-433C-A2EF-5F62DEC18F35}"/>
    <cellStyle name="Navadno 4 3 3 2 6 3 3" xfId="18412" xr:uid="{E712D09F-0752-41D4-A19E-DA21B34A282C}"/>
    <cellStyle name="Navadno 4 3 3 2 6 4" xfId="6833" xr:uid="{50DAB15C-F8B9-48E7-BE15-F9CD255D5CBC}"/>
    <cellStyle name="Navadno 4 3 3 2 6 4 2" xfId="12372" xr:uid="{4860A2AE-2F62-4846-A003-B1F49190ECD1}"/>
    <cellStyle name="Navadno 4 3 3 2 6 4 3" xfId="17709" xr:uid="{EDDE4C0E-74E2-45D9-945C-DCBC873A890A}"/>
    <cellStyle name="Navadno 4 3 3 2 6 5" xfId="10775" xr:uid="{2D8E46FB-EDD1-404B-AB7C-62B59907C372}"/>
    <cellStyle name="Navadno 4 3 3 2 6 6" xfId="16300" xr:uid="{6B480B7D-A8A8-47A2-9EFC-FB0A6E95FEEF}"/>
    <cellStyle name="Navadno 4 3 3 2 7" xfId="4127" xr:uid="{7D042155-1C70-48E5-9CB5-F58BA73AFBA6}"/>
    <cellStyle name="Navadno 4 3 3 2 7 2" xfId="5668" xr:uid="{174E7D14-7FAD-4D31-87F1-C6F5399CF3B7}"/>
    <cellStyle name="Navadno 4 3 3 2 7 2 2" xfId="8008" xr:uid="{1B63D603-3E96-4B85-8E79-7DE50129AF10}"/>
    <cellStyle name="Navadno 4 3 3 2 7 2 2 2" xfId="13547" xr:uid="{4F16E240-6164-42E8-AD0C-5BB3266C7BC7}"/>
    <cellStyle name="Navadno 4 3 3 2 7 2 2 3" xfId="18884" xr:uid="{4B0CF5BA-A884-496A-9324-344BE36D3C29}"/>
    <cellStyle name="Navadno 4 3 3 2 7 2 3" xfId="11207" xr:uid="{5B368473-3648-4FD1-9EAD-F65CD511768A}"/>
    <cellStyle name="Navadno 4 3 3 2 7 2 4" xfId="16586" xr:uid="{9098146F-CBFC-430D-805B-160EC82F80FC}"/>
    <cellStyle name="Navadno 4 3 3 2 7 3" xfId="7116" xr:uid="{74B2B383-07B9-49EA-85E3-44A712DFEBFA}"/>
    <cellStyle name="Navadno 4 3 3 2 7 3 2" xfId="12655" xr:uid="{46E6764B-1CCF-4478-8A65-75FB515C6E0F}"/>
    <cellStyle name="Navadno 4 3 3 2 7 3 3" xfId="17992" xr:uid="{DE31C51D-816D-4EE5-8B1F-C39F6BD2D832}"/>
    <cellStyle name="Navadno 4 3 3 2 7 4" xfId="6413" xr:uid="{4C65C9B0-C49D-428A-98F1-D6490C6E7E0F}"/>
    <cellStyle name="Navadno 4 3 3 2 7 4 2" xfId="11952" xr:uid="{152487A4-E5FA-4F2A-A29A-76D3A188E792}"/>
    <cellStyle name="Navadno 4 3 3 2 7 4 3" xfId="17289" xr:uid="{D88278F3-8D37-4984-A435-588B427CE81E}"/>
    <cellStyle name="Navadno 4 3 3 2 7 5" xfId="9876" xr:uid="{71E733CA-14CA-4AB1-BDF9-4171A099F817}"/>
    <cellStyle name="Navadno 4 3 3 2 7 6" xfId="15880" xr:uid="{339DC534-610D-4EA1-8BFC-726C2B242503}"/>
    <cellStyle name="Navadno 4 3 3 2 8" xfId="5392" xr:uid="{68B29529-9685-419F-A718-4BB999BEF095}"/>
    <cellStyle name="Navadno 4 3 3 2 8 2" xfId="7732" xr:uid="{388DC9F8-57D1-4227-A62A-614265248206}"/>
    <cellStyle name="Navadno 4 3 3 2 8 2 2" xfId="13271" xr:uid="{DEC3921D-1D0E-4B12-A0BA-77E78CA0C8DF}"/>
    <cellStyle name="Navadno 4 3 3 2 8 2 3" xfId="18608" xr:uid="{F3351D16-2792-472A-9483-577AC698907F}"/>
    <cellStyle name="Navadno 4 3 3 2 8 3" xfId="10985" xr:uid="{5C296127-F964-4509-9CFE-E5BFF3C75190}"/>
    <cellStyle name="Navadno 4 3 3 2 8 4" xfId="16446" xr:uid="{6F0742F4-CBFC-4C1C-AC16-3D6AD59482F3}"/>
    <cellStyle name="Navadno 4 3 3 2 9" xfId="6976" xr:uid="{76CE8CB8-86F7-43AC-B57B-A149A8C55FB2}"/>
    <cellStyle name="Navadno 4 3 3 2 9 2" xfId="12515" xr:uid="{C743B9BC-2DBB-4D23-AA80-286664ED6674}"/>
    <cellStyle name="Navadno 4 3 3 2 9 3" xfId="17852" xr:uid="{0E2CC6BC-F9D8-4CFA-8553-880CA9500ED4}"/>
    <cellStyle name="Navadno 4 3 3 3" xfId="2961" xr:uid="{D060E3D2-0427-4056-8515-84DB20BA9181}"/>
    <cellStyle name="Navadno 4 3 3 3 10" xfId="15742" xr:uid="{F984DC23-212B-47C5-983D-66AA701C4610}"/>
    <cellStyle name="Navadno 4 3 3 3 2" xfId="4274" xr:uid="{E012CF07-9BF4-42D1-904F-74311DA00A87}"/>
    <cellStyle name="Navadno 4 3 3 3 2 2" xfId="5810" xr:uid="{139C1A86-6289-41AD-8D40-579D50D24122}"/>
    <cellStyle name="Navadno 4 3 3 3 2 2 2" xfId="8150" xr:uid="{85DAF30B-7E88-455C-94D5-2BBFD563193E}"/>
    <cellStyle name="Navadno 4 3 3 3 2 2 2 2" xfId="13689" xr:uid="{253F16B8-3773-444E-AE67-5B93E3799F52}"/>
    <cellStyle name="Navadno 4 3 3 3 2 2 2 3" xfId="19026" xr:uid="{841DC000-53E5-4452-9175-8B534804E889}"/>
    <cellStyle name="Navadno 4 3 3 3 2 2 3" xfId="11349" xr:uid="{56EF1FF1-CC18-4ED5-AC70-DCBC2B2D9E51}"/>
    <cellStyle name="Navadno 4 3 3 3 2 2 4" xfId="16728" xr:uid="{7F42843A-5CBC-4D36-9834-6770DEF19430}"/>
    <cellStyle name="Navadno 4 3 3 3 2 3" xfId="7258" xr:uid="{6BDD4E7B-D413-45D9-8EF2-15E4AB25C071}"/>
    <cellStyle name="Navadno 4 3 3 3 2 3 2" xfId="12797" xr:uid="{501E522E-7E0F-4DAA-9E09-8A5635F57B7E}"/>
    <cellStyle name="Navadno 4 3 3 3 2 3 3" xfId="18134" xr:uid="{B73DE880-1772-4CA0-9BCF-AEE4A6954F28}"/>
    <cellStyle name="Navadno 4 3 3 3 2 4" xfId="6555" xr:uid="{25B59E18-31C5-442E-974A-F5CE4B4E83FF}"/>
    <cellStyle name="Navadno 4 3 3 3 2 4 2" xfId="12094" xr:uid="{4E5A30E1-207A-4F52-9C86-1903615FBEA9}"/>
    <cellStyle name="Navadno 4 3 3 3 2 4 3" xfId="17431" xr:uid="{B3C1F547-15B8-40E2-BA6C-A72E72DC0756}"/>
    <cellStyle name="Navadno 4 3 3 3 2 5" xfId="10022" xr:uid="{66A2E60D-A09C-4B7C-931E-C5A70C79F9B0}"/>
    <cellStyle name="Navadno 4 3 3 3 2 6" xfId="16022" xr:uid="{E5ECFFBF-2797-4469-A9F2-A2BA3C18AE2C}"/>
    <cellStyle name="Navadno 4 3 3 3 3" xfId="4604" xr:uid="{D43B626B-1242-4AA1-A654-079FD5422763}"/>
    <cellStyle name="Navadno 4 3 3 3 3 2" xfId="5950" xr:uid="{6CD244E0-9831-46C4-AD3C-BF1451434439}"/>
    <cellStyle name="Navadno 4 3 3 3 3 2 2" xfId="8290" xr:uid="{D8A44297-B457-44C9-B55B-76274C7B1B8C}"/>
    <cellStyle name="Navadno 4 3 3 3 3 2 2 2" xfId="13829" xr:uid="{6CA3C863-E7E9-4CCC-9DDB-ACC40E65565D}"/>
    <cellStyle name="Navadno 4 3 3 3 3 2 2 3" xfId="19166" xr:uid="{540368FE-2454-4907-A2F0-B33D568CE2E3}"/>
    <cellStyle name="Navadno 4 3 3 3 3 2 3" xfId="11489" xr:uid="{DC11B925-72C5-4E1D-925B-45AE0199D016}"/>
    <cellStyle name="Navadno 4 3 3 3 3 2 4" xfId="16868" xr:uid="{649F3D2B-2DD2-4D3A-B283-4A0C5F227923}"/>
    <cellStyle name="Navadno 4 3 3 3 3 3" xfId="7398" xr:uid="{2D1A93C8-8F2A-45D4-9CCA-304569C961AA}"/>
    <cellStyle name="Navadno 4 3 3 3 3 3 2" xfId="12937" xr:uid="{213E7306-DB34-4812-8E97-CCE7CF33F769}"/>
    <cellStyle name="Navadno 4 3 3 3 3 3 3" xfId="18274" xr:uid="{C4144146-6DD8-414B-88A4-13728B513D0B}"/>
    <cellStyle name="Navadno 4 3 3 3 3 4" xfId="6695" xr:uid="{A5B88D00-2BAE-4451-929C-A01136857F29}"/>
    <cellStyle name="Navadno 4 3 3 3 3 4 2" xfId="12234" xr:uid="{D1AF827C-8607-4527-8779-B0F0DEF4D1A8}"/>
    <cellStyle name="Navadno 4 3 3 3 3 4 3" xfId="17571" xr:uid="{4511EAD2-CB2D-48B6-9C95-43E7B2B3E0D4}"/>
    <cellStyle name="Navadno 4 3 3 3 3 5" xfId="10336" xr:uid="{C73A826F-F9F6-4FD8-8E85-2A89F8A1B6F5}"/>
    <cellStyle name="Navadno 4 3 3 3 3 6" xfId="16162" xr:uid="{50370202-9015-43D8-8AAE-FDC716FA989D}"/>
    <cellStyle name="Navadno 4 3 3 3 4" xfId="5073" xr:uid="{FCDC9A57-6D8F-40D1-9D03-080AAE24BE2D}"/>
    <cellStyle name="Navadno 4 3 3 3 4 2" xfId="6131" xr:uid="{05D7F963-61AD-4410-8D5E-16A97979EBB6}"/>
    <cellStyle name="Navadno 4 3 3 3 4 2 2" xfId="8471" xr:uid="{F28C04D9-68B4-4EE1-A2D5-A2C0EDC3CF8C}"/>
    <cellStyle name="Navadno 4 3 3 3 4 2 2 2" xfId="14010" xr:uid="{5113326E-70A4-4BC9-BA27-23C716B2257B}"/>
    <cellStyle name="Navadno 4 3 3 3 4 2 2 3" xfId="19347" xr:uid="{2857A71A-7A15-4B80-8E93-D7CA5CD42A99}"/>
    <cellStyle name="Navadno 4 3 3 3 4 2 3" xfId="11670" xr:uid="{D38815AA-9105-49D4-853C-2F31E7A6DCA8}"/>
    <cellStyle name="Navadno 4 3 3 3 4 2 4" xfId="17008" xr:uid="{1DB808A3-9643-41B7-A415-190D407FE1C2}"/>
    <cellStyle name="Navadno 4 3 3 3 4 3" xfId="7538" xr:uid="{63D1C953-90D9-40F8-B046-D88EFBD98D38}"/>
    <cellStyle name="Navadno 4 3 3 3 4 3 2" xfId="13077" xr:uid="{F7B5AD67-E332-4D57-BEF2-8B0E93B5C7A1}"/>
    <cellStyle name="Navadno 4 3 3 3 4 3 3" xfId="18414" xr:uid="{17024D99-B8A3-43B5-B1B7-BA101B2C60EE}"/>
    <cellStyle name="Navadno 4 3 3 3 4 4" xfId="6835" xr:uid="{F3841E9A-F81D-491F-A90E-4CD70F1E2DDA}"/>
    <cellStyle name="Navadno 4 3 3 3 4 4 2" xfId="12374" xr:uid="{790CEFC8-7072-49B2-BA90-9DF99A0B60BC}"/>
    <cellStyle name="Navadno 4 3 3 3 4 4 3" xfId="17711" xr:uid="{BA6DDF3A-F695-4371-B599-343E9E7FB5D4}"/>
    <cellStyle name="Navadno 4 3 3 3 4 5" xfId="10777" xr:uid="{FBE8F15D-1827-4BCC-9A01-EFBBBA553E7A}"/>
    <cellStyle name="Navadno 4 3 3 3 4 6" xfId="16302" xr:uid="{DBFC95EF-BA2E-419B-98D8-8E40D1236149}"/>
    <cellStyle name="Navadno 4 3 3 3 5" xfId="4129" xr:uid="{37707E47-7E6C-4A5E-A15C-861E86EF8A21}"/>
    <cellStyle name="Navadno 4 3 3 3 5 2" xfId="5670" xr:uid="{689EEF38-7E43-41DE-917B-E2E78E6F89BC}"/>
    <cellStyle name="Navadno 4 3 3 3 5 2 2" xfId="8010" xr:uid="{D8A5F179-4D5D-4695-A904-556373E717EC}"/>
    <cellStyle name="Navadno 4 3 3 3 5 2 2 2" xfId="13549" xr:uid="{FE1DDD0A-4CEB-4B99-90B0-F3C0CA93127A}"/>
    <cellStyle name="Navadno 4 3 3 3 5 2 2 3" xfId="18886" xr:uid="{812E5F22-CA6E-49F7-BC82-A3485C240E74}"/>
    <cellStyle name="Navadno 4 3 3 3 5 2 3" xfId="11209" xr:uid="{CA1D9ABF-FA8F-413B-828A-6E3D708A45C9}"/>
    <cellStyle name="Navadno 4 3 3 3 5 2 4" xfId="16588" xr:uid="{BC0B81EE-C873-4634-9A5C-C651431D579B}"/>
    <cellStyle name="Navadno 4 3 3 3 5 3" xfId="7118" xr:uid="{DA6A42D5-3130-41C2-A633-6C09CB337411}"/>
    <cellStyle name="Navadno 4 3 3 3 5 3 2" xfId="12657" xr:uid="{C5F7D841-5CDF-46FF-B9C3-75EDEDD87218}"/>
    <cellStyle name="Navadno 4 3 3 3 5 3 3" xfId="17994" xr:uid="{B98A8166-C886-4EBD-A9D9-EEE435E1845F}"/>
    <cellStyle name="Navadno 4 3 3 3 5 4" xfId="6415" xr:uid="{DA7F21CF-C5B2-4A31-B490-4A2A7C618477}"/>
    <cellStyle name="Navadno 4 3 3 3 5 4 2" xfId="11954" xr:uid="{30CC6182-B6FF-4BE0-BD39-5D65D65B9EE9}"/>
    <cellStyle name="Navadno 4 3 3 3 5 4 3" xfId="17291" xr:uid="{6E81F9FF-6629-4045-ADF6-68B560A54511}"/>
    <cellStyle name="Navadno 4 3 3 3 5 5" xfId="9878" xr:uid="{BDE2A367-86EB-40E2-978D-46A78F91C491}"/>
    <cellStyle name="Navadno 4 3 3 3 5 6" xfId="15882" xr:uid="{609D8AA5-1925-4D7F-9D85-A8A7211C0AAA}"/>
    <cellStyle name="Navadno 4 3 3 3 6" xfId="5394" xr:uid="{4C6762AB-2794-44E9-89F7-3A963EA617A7}"/>
    <cellStyle name="Navadno 4 3 3 3 6 2" xfId="7734" xr:uid="{4DC65F47-7901-4306-A655-0ADF2CB84EDA}"/>
    <cellStyle name="Navadno 4 3 3 3 6 2 2" xfId="13273" xr:uid="{0ECCD532-AA4F-4E46-B9A3-B869BE18F5A2}"/>
    <cellStyle name="Navadno 4 3 3 3 6 2 3" xfId="18610" xr:uid="{2240B8A3-8167-41CD-AAE9-06EBDE3FC1CA}"/>
    <cellStyle name="Navadno 4 3 3 3 6 3" xfId="10987" xr:uid="{BE58AA1A-DCE7-4FF1-970A-2F412E3902CB}"/>
    <cellStyle name="Navadno 4 3 3 3 6 4" xfId="16448" xr:uid="{A0974FF7-B30C-45E2-AE91-8E6F763269B4}"/>
    <cellStyle name="Navadno 4 3 3 3 7" xfId="6978" xr:uid="{D8F71EDC-83BE-4926-AC40-B2A88008609E}"/>
    <cellStyle name="Navadno 4 3 3 3 7 2" xfId="12517" xr:uid="{AAC0318B-E156-428F-AFC3-9CCF6B76AFB5}"/>
    <cellStyle name="Navadno 4 3 3 3 7 3" xfId="17854" xr:uid="{3398E142-F4A7-4674-A4CB-F630640473DA}"/>
    <cellStyle name="Navadno 4 3 3 3 8" xfId="6274" xr:uid="{60FCF053-B106-4A4A-A5A0-FE70783D65D7}"/>
    <cellStyle name="Navadno 4 3 3 3 8 2" xfId="11813" xr:uid="{71FD3828-C9AB-4DA1-9510-3276393312EA}"/>
    <cellStyle name="Navadno 4 3 3 3 8 3" xfId="17151" xr:uid="{B3E11247-F4BE-425C-A433-EE1C577C9EB4}"/>
    <cellStyle name="Navadno 4 3 3 3 9" xfId="9291" xr:uid="{2C0B0860-0927-45B9-8CA8-87CA5708C26C}"/>
    <cellStyle name="Navadno 4 3 3 4" xfId="2962" xr:uid="{C3D639E5-3609-45C0-B658-677754BDF319}"/>
    <cellStyle name="Navadno 4 3 3 5" xfId="4271" xr:uid="{6673622F-0777-413D-AF4C-9EF0BFEE7AFF}"/>
    <cellStyle name="Navadno 4 3 3 5 2" xfId="5807" xr:uid="{515CACA2-8A85-4F0F-A00C-C8D5F2A0623B}"/>
    <cellStyle name="Navadno 4 3 3 5 2 2" xfId="8147" xr:uid="{22975866-92D1-45CE-B6E6-18A5F3B60D03}"/>
    <cellStyle name="Navadno 4 3 3 5 2 2 2" xfId="13686" xr:uid="{EC4DB9E8-8D87-4C5F-9714-C123A19EEC9C}"/>
    <cellStyle name="Navadno 4 3 3 5 2 2 3" xfId="19023" xr:uid="{A1874563-1A66-483C-9B10-C46356233DB3}"/>
    <cellStyle name="Navadno 4 3 3 5 2 3" xfId="11346" xr:uid="{31FBC59D-997C-4B9D-9F9E-BCDE47506469}"/>
    <cellStyle name="Navadno 4 3 3 5 2 4" xfId="16725" xr:uid="{7ECBED57-5698-4EA2-A7E8-DD5E00EF5231}"/>
    <cellStyle name="Navadno 4 3 3 5 3" xfId="7255" xr:uid="{E69F61E3-835E-4740-BAB8-1754636D583A}"/>
    <cellStyle name="Navadno 4 3 3 5 3 2" xfId="12794" xr:uid="{926C67BB-5CF3-4565-9145-6B14994FF1AD}"/>
    <cellStyle name="Navadno 4 3 3 5 3 3" xfId="18131" xr:uid="{9D5AD5E4-98EE-48B0-BFCE-39D67B2AACFA}"/>
    <cellStyle name="Navadno 4 3 3 5 4" xfId="6552" xr:uid="{DD7F8059-90A3-4278-B1A5-47C820946424}"/>
    <cellStyle name="Navadno 4 3 3 5 4 2" xfId="12091" xr:uid="{C66BD4E6-4E4C-41C4-B488-4CDB5A5226F7}"/>
    <cellStyle name="Navadno 4 3 3 5 4 3" xfId="17428" xr:uid="{47F9B49E-2F12-40CE-9BC2-2BCD9E6B77C5}"/>
    <cellStyle name="Navadno 4 3 3 5 5" xfId="10019" xr:uid="{7ECBE7C2-5AA5-4CC9-882C-7713C315C101}"/>
    <cellStyle name="Navadno 4 3 3 5 6" xfId="16019" xr:uid="{9D330423-46DC-42B5-AD05-69402C96FD69}"/>
    <cellStyle name="Navadno 4 3 3 6" xfId="4601" xr:uid="{579DE36D-084E-405F-901A-08A49568C23E}"/>
    <cellStyle name="Navadno 4 3 3 6 2" xfId="5947" xr:uid="{9AD38991-6D85-43DF-A0D5-424136CE9724}"/>
    <cellStyle name="Navadno 4 3 3 6 2 2" xfId="8287" xr:uid="{5F151F69-7DB4-48BB-B2D6-AD8A16413C2C}"/>
    <cellStyle name="Navadno 4 3 3 6 2 2 2" xfId="13826" xr:uid="{425721E5-87ED-41B8-A933-1F015F6C733F}"/>
    <cellStyle name="Navadno 4 3 3 6 2 2 3" xfId="19163" xr:uid="{2FF95456-3A55-4387-BF2F-C90F9D5E8F09}"/>
    <cellStyle name="Navadno 4 3 3 6 2 3" xfId="11486" xr:uid="{3E4CF4C7-CC52-464B-9DC7-5295BBF995AF}"/>
    <cellStyle name="Navadno 4 3 3 6 2 4" xfId="16865" xr:uid="{6F29C008-CB77-48F6-A7BB-4335A3D6A7B9}"/>
    <cellStyle name="Navadno 4 3 3 6 3" xfId="7395" xr:uid="{9C65BFA0-B7B7-4B20-9E74-93B2A779046D}"/>
    <cellStyle name="Navadno 4 3 3 6 3 2" xfId="12934" xr:uid="{FFCC32F0-36EF-4449-8048-99ACA9B03C93}"/>
    <cellStyle name="Navadno 4 3 3 6 3 3" xfId="18271" xr:uid="{A5CF914C-05F6-4025-9F10-1F408B2CA17C}"/>
    <cellStyle name="Navadno 4 3 3 6 4" xfId="6692" xr:uid="{0081735A-1021-442A-B04C-20DA18DEB525}"/>
    <cellStyle name="Navadno 4 3 3 6 4 2" xfId="12231" xr:uid="{D468325F-E251-4193-B76C-DF4D1A26BDEA}"/>
    <cellStyle name="Navadno 4 3 3 6 4 3" xfId="17568" xr:uid="{1CD06DD6-8C1C-470A-A5FC-3DA64C8DF26F}"/>
    <cellStyle name="Navadno 4 3 3 6 5" xfId="10333" xr:uid="{10A6F681-D153-4E93-81AB-0AA694889C19}"/>
    <cellStyle name="Navadno 4 3 3 6 6" xfId="16159" xr:uid="{988D4CFD-A67B-4F35-884C-26AB4D9CB0D0}"/>
    <cellStyle name="Navadno 4 3 3 7" xfId="5070" xr:uid="{3FAA6ED9-0ABC-4364-827D-C02E8D84F0F6}"/>
    <cellStyle name="Navadno 4 3 3 7 2" xfId="6128" xr:uid="{B21490E4-25C9-4D31-900E-B01E6856007A}"/>
    <cellStyle name="Navadno 4 3 3 7 2 2" xfId="8468" xr:uid="{966ADDB6-6BDC-4B47-97FF-014721DA4D06}"/>
    <cellStyle name="Navadno 4 3 3 7 2 2 2" xfId="14007" xr:uid="{18285CFD-DCFE-4702-AAC8-F20A56072657}"/>
    <cellStyle name="Navadno 4 3 3 7 2 2 3" xfId="19344" xr:uid="{6ECF9B65-060E-448A-B751-F220E2A2637B}"/>
    <cellStyle name="Navadno 4 3 3 7 2 3" xfId="11667" xr:uid="{3243F81E-0C42-4324-AC7C-BB77CDAE91AD}"/>
    <cellStyle name="Navadno 4 3 3 7 2 4" xfId="17005" xr:uid="{9FBCCBB2-22B8-424D-A7B6-017390A7D6E3}"/>
    <cellStyle name="Navadno 4 3 3 7 3" xfId="7535" xr:uid="{633DF368-D2FB-4385-A58D-A01269AEFAA6}"/>
    <cellStyle name="Navadno 4 3 3 7 3 2" xfId="13074" xr:uid="{A6680623-DBA7-46D5-82F7-8CA4EB7ED8FF}"/>
    <cellStyle name="Navadno 4 3 3 7 3 3" xfId="18411" xr:uid="{767025D3-B38E-48DE-BF25-AB7E7FD7E811}"/>
    <cellStyle name="Navadno 4 3 3 7 4" xfId="6832" xr:uid="{D892C1C2-2365-440C-83B9-B40435E246AD}"/>
    <cellStyle name="Navadno 4 3 3 7 4 2" xfId="12371" xr:uid="{8784622C-FB35-4442-A596-1BBB6FF3AA6B}"/>
    <cellStyle name="Navadno 4 3 3 7 4 3" xfId="17708" xr:uid="{99E690AB-91BA-43F0-BECC-1A648B8DF5E9}"/>
    <cellStyle name="Navadno 4 3 3 7 5" xfId="10774" xr:uid="{4849BF8D-3BD8-47AC-B726-CC15AAA7E99C}"/>
    <cellStyle name="Navadno 4 3 3 7 6" xfId="16299" xr:uid="{26211F4F-28B4-4C65-8321-265CD6C0C907}"/>
    <cellStyle name="Navadno 4 3 3 8" xfId="4126" xr:uid="{1ED1B907-07C9-4E97-8D78-2D0EAE01FD80}"/>
    <cellStyle name="Navadno 4 3 3 8 2" xfId="5667" xr:uid="{2B3A53AA-5BFC-4FEE-9867-CF927CC0311F}"/>
    <cellStyle name="Navadno 4 3 3 8 2 2" xfId="8007" xr:uid="{E375F19C-61ED-4BE4-BE96-23F4BB638F5D}"/>
    <cellStyle name="Navadno 4 3 3 8 2 2 2" xfId="13546" xr:uid="{D42BDE5E-D663-4137-8CEB-BEB626EDBF35}"/>
    <cellStyle name="Navadno 4 3 3 8 2 2 3" xfId="18883" xr:uid="{A333D580-1B4A-4C74-B918-B38E1DC6A1D9}"/>
    <cellStyle name="Navadno 4 3 3 8 2 3" xfId="11206" xr:uid="{6E16D65C-1F74-4650-99DB-7661AEE23FF6}"/>
    <cellStyle name="Navadno 4 3 3 8 2 4" xfId="16585" xr:uid="{EC2B33CC-908F-4A53-95CA-640B64856459}"/>
    <cellStyle name="Navadno 4 3 3 8 3" xfId="7115" xr:uid="{CFB5B8D7-8AE4-491D-98E5-9F1B8778DD4C}"/>
    <cellStyle name="Navadno 4 3 3 8 3 2" xfId="12654" xr:uid="{C8F00989-6B33-476B-B3E6-5C5DAEAC0EA8}"/>
    <cellStyle name="Navadno 4 3 3 8 3 3" xfId="17991" xr:uid="{D7244598-F192-4CB2-AD2F-6186448A0760}"/>
    <cellStyle name="Navadno 4 3 3 8 4" xfId="6412" xr:uid="{B1304E38-35F7-486D-8630-FFE004F13BA5}"/>
    <cellStyle name="Navadno 4 3 3 8 4 2" xfId="11951" xr:uid="{AFD3ACF9-1D62-4202-86FA-34EE912E8A3C}"/>
    <cellStyle name="Navadno 4 3 3 8 4 3" xfId="17288" xr:uid="{395DD5E8-E548-4495-A4DB-E10B5BD74494}"/>
    <cellStyle name="Navadno 4 3 3 8 5" xfId="9875" xr:uid="{778BDA80-EC47-4D60-8850-01D60AC47095}"/>
    <cellStyle name="Navadno 4 3 3 8 6" xfId="15879" xr:uid="{15631D0E-B553-446A-8933-641F6CD803D2}"/>
    <cellStyle name="Navadno 4 3 3 9" xfId="5391" xr:uid="{B986CB90-4CD6-42E6-82EA-507FE299F2DC}"/>
    <cellStyle name="Navadno 4 3 3 9 2" xfId="7731" xr:uid="{A5F04932-B2AC-4F0A-BE4F-03BAF73C8CD4}"/>
    <cellStyle name="Navadno 4 3 3 9 2 2" xfId="13270" xr:uid="{B06208A7-C1E8-4A82-A55B-EDABA396186E}"/>
    <cellStyle name="Navadno 4 3 3 9 2 3" xfId="18607" xr:uid="{2FC01561-DFED-482A-B9BA-8C93DFBB2F89}"/>
    <cellStyle name="Navadno 4 3 3 9 3" xfId="10984" xr:uid="{E02FD1AE-535F-49A0-B46F-BA5D367FE8B5}"/>
    <cellStyle name="Navadno 4 3 3 9 4" xfId="16445" xr:uid="{77AE39F8-D977-4AEF-BAFC-3510E6CBF9CD}"/>
    <cellStyle name="Navadno 4 3 4" xfId="2963" xr:uid="{FDDBCF7C-5BC6-4739-BDCC-84A6CF5E37BC}"/>
    <cellStyle name="Navadno 4 3 4 10" xfId="6275" xr:uid="{82A20CC3-FEBF-4B04-95D5-BBFB14A21D45}"/>
    <cellStyle name="Navadno 4 3 4 10 2" xfId="11814" xr:uid="{0CBA3EE1-EB48-4605-8408-0F252902E925}"/>
    <cellStyle name="Navadno 4 3 4 10 3" xfId="17152" xr:uid="{310096C6-817D-41BF-863B-9C2F72630319}"/>
    <cellStyle name="Navadno 4 3 4 11" xfId="9292" xr:uid="{7CD22BDE-A074-4827-92F0-CACF4570F789}"/>
    <cellStyle name="Navadno 4 3 4 12" xfId="15743" xr:uid="{FC1DE99A-ED86-4BC8-B34C-B6618D75ADB0}"/>
    <cellStyle name="Navadno 4 3 4 2" xfId="2964" xr:uid="{B5B3C3E7-29A4-4FD5-B2A3-525365AE6B66}"/>
    <cellStyle name="Navadno 4 3 4 2 10" xfId="15744" xr:uid="{F095508A-D275-4E3A-9452-9ACFF27BBE92}"/>
    <cellStyle name="Navadno 4 3 4 2 2" xfId="4276" xr:uid="{83FEBF6D-B7C7-4202-8697-98391C973377}"/>
    <cellStyle name="Navadno 4 3 4 2 2 2" xfId="5812" xr:uid="{F4F92B1B-064C-4E46-9D8B-CFFDB7BA30B0}"/>
    <cellStyle name="Navadno 4 3 4 2 2 2 2" xfId="8152" xr:uid="{B68781FC-ABD1-43BA-8BB0-97F4E68C8779}"/>
    <cellStyle name="Navadno 4 3 4 2 2 2 2 2" xfId="13691" xr:uid="{09FBF00D-F284-48D2-8B9C-B0AC29CCFBDE}"/>
    <cellStyle name="Navadno 4 3 4 2 2 2 2 3" xfId="19028" xr:uid="{E51972B1-AE68-4212-8801-FA2912AE7A42}"/>
    <cellStyle name="Navadno 4 3 4 2 2 2 3" xfId="11351" xr:uid="{3DA63A46-AE62-482B-B489-6E33275F9137}"/>
    <cellStyle name="Navadno 4 3 4 2 2 2 4" xfId="16730" xr:uid="{1FD2A897-4DB1-4B5C-8609-3CB38A8AA28F}"/>
    <cellStyle name="Navadno 4 3 4 2 2 3" xfId="7260" xr:uid="{9AB787F0-330A-4C1F-AC4F-539A863DE051}"/>
    <cellStyle name="Navadno 4 3 4 2 2 3 2" xfId="12799" xr:uid="{E19A9682-D7D8-43F1-89A2-88D285DC95D6}"/>
    <cellStyle name="Navadno 4 3 4 2 2 3 3" xfId="18136" xr:uid="{02D1D0E4-2156-46F7-B427-C5C955342C73}"/>
    <cellStyle name="Navadno 4 3 4 2 2 4" xfId="6557" xr:uid="{206A4443-3E1A-4C81-B398-B9F518B0C9B7}"/>
    <cellStyle name="Navadno 4 3 4 2 2 4 2" xfId="12096" xr:uid="{E986BECC-BA47-49BC-9178-BF7AC4BBC30E}"/>
    <cellStyle name="Navadno 4 3 4 2 2 4 3" xfId="17433" xr:uid="{30F62971-4223-42AF-A81B-2F11034C093A}"/>
    <cellStyle name="Navadno 4 3 4 2 2 5" xfId="10024" xr:uid="{D5C0E403-0874-470B-B49C-AECDF2BDCFFD}"/>
    <cellStyle name="Navadno 4 3 4 2 2 6" xfId="16024" xr:uid="{9A886E28-BD38-4C2F-A3C1-C947F2BB42DE}"/>
    <cellStyle name="Navadno 4 3 4 2 3" xfId="4606" xr:uid="{4EB6CA9D-2C8B-4DC7-84A9-8FE3B0F6480C}"/>
    <cellStyle name="Navadno 4 3 4 2 3 2" xfId="5952" xr:uid="{C38AA5BB-5959-4C44-8781-43EC35534E4E}"/>
    <cellStyle name="Navadno 4 3 4 2 3 2 2" xfId="8292" xr:uid="{8012334F-CC73-4809-8B38-5603026D1B87}"/>
    <cellStyle name="Navadno 4 3 4 2 3 2 2 2" xfId="13831" xr:uid="{6E7630E8-B9ED-494E-8C4B-1C6BF8EAC46B}"/>
    <cellStyle name="Navadno 4 3 4 2 3 2 2 3" xfId="19168" xr:uid="{7C704F11-7255-4772-ADC6-4FC4B07F41A2}"/>
    <cellStyle name="Navadno 4 3 4 2 3 2 3" xfId="11491" xr:uid="{FEB60D9E-A42C-4606-9B8F-B7155348B19B}"/>
    <cellStyle name="Navadno 4 3 4 2 3 2 4" xfId="16870" xr:uid="{F2961CD1-A9D4-44C0-A84D-7ACFD5CA52D7}"/>
    <cellStyle name="Navadno 4 3 4 2 3 3" xfId="7400" xr:uid="{8FE3ACD8-6101-4A09-8D3B-701C4F7A77B9}"/>
    <cellStyle name="Navadno 4 3 4 2 3 3 2" xfId="12939" xr:uid="{B85C588B-9DB9-40B7-A773-9EA68ABB0212}"/>
    <cellStyle name="Navadno 4 3 4 2 3 3 3" xfId="18276" xr:uid="{1161B75D-F512-45BC-BBF8-9645D13D4F5E}"/>
    <cellStyle name="Navadno 4 3 4 2 3 4" xfId="6697" xr:uid="{C06770A7-7199-4B3B-9381-4D5D468D20DF}"/>
    <cellStyle name="Navadno 4 3 4 2 3 4 2" xfId="12236" xr:uid="{AFAAB8DB-B43E-4F4D-BAAC-C4A786235B3B}"/>
    <cellStyle name="Navadno 4 3 4 2 3 4 3" xfId="17573" xr:uid="{03B51BA9-C8DD-4F64-9713-3A2B0B5B96EC}"/>
    <cellStyle name="Navadno 4 3 4 2 3 5" xfId="10338" xr:uid="{B042F8FE-8F4D-4826-BB25-F6132729A603}"/>
    <cellStyle name="Navadno 4 3 4 2 3 6" xfId="16164" xr:uid="{CD7A4CB6-8B8B-4F1D-BD44-9452ADC0E3A3}"/>
    <cellStyle name="Navadno 4 3 4 2 4" xfId="5075" xr:uid="{3B420FD9-5771-45F3-B132-1E703793175F}"/>
    <cellStyle name="Navadno 4 3 4 2 4 2" xfId="6133" xr:uid="{3AE96E6F-F3D9-4DEA-AB02-1906334B992D}"/>
    <cellStyle name="Navadno 4 3 4 2 4 2 2" xfId="8473" xr:uid="{312E5088-5A4B-4083-9AE9-1D52D28AB857}"/>
    <cellStyle name="Navadno 4 3 4 2 4 2 2 2" xfId="14012" xr:uid="{096A5F3E-2391-4568-83F4-5B0877735070}"/>
    <cellStyle name="Navadno 4 3 4 2 4 2 2 3" xfId="19349" xr:uid="{97FAB468-1938-4016-B899-4C8931EB2E9E}"/>
    <cellStyle name="Navadno 4 3 4 2 4 2 3" xfId="11672" xr:uid="{8F1C0848-62B6-424B-93D8-F23E31CEBB72}"/>
    <cellStyle name="Navadno 4 3 4 2 4 2 4" xfId="17010" xr:uid="{AC97B002-25BC-4490-AE5E-69BDDE3D3320}"/>
    <cellStyle name="Navadno 4 3 4 2 4 3" xfId="7540" xr:uid="{5DF5FF09-43C1-466E-AA07-251CAECF73FD}"/>
    <cellStyle name="Navadno 4 3 4 2 4 3 2" xfId="13079" xr:uid="{B26B6FB8-7B9B-457C-AC3C-B95209FD26D3}"/>
    <cellStyle name="Navadno 4 3 4 2 4 3 3" xfId="18416" xr:uid="{64F99A0F-C979-4B14-80E4-7BA9DAA28D63}"/>
    <cellStyle name="Navadno 4 3 4 2 4 4" xfId="6837" xr:uid="{3A15CCF8-CC55-45D9-B921-07EA9DEB41E8}"/>
    <cellStyle name="Navadno 4 3 4 2 4 4 2" xfId="12376" xr:uid="{1D479C28-339E-4B56-BCC4-254469FC542B}"/>
    <cellStyle name="Navadno 4 3 4 2 4 4 3" xfId="17713" xr:uid="{4D20E758-942B-494D-87E8-58F55AAC00AF}"/>
    <cellStyle name="Navadno 4 3 4 2 4 5" xfId="10779" xr:uid="{932421D7-A517-4308-88C9-551C14A84655}"/>
    <cellStyle name="Navadno 4 3 4 2 4 6" xfId="16304" xr:uid="{97BC352A-B88B-42A4-A197-FAF36901B748}"/>
    <cellStyle name="Navadno 4 3 4 2 5" xfId="4131" xr:uid="{8D8067C3-133A-427D-9966-5663C00C88C1}"/>
    <cellStyle name="Navadno 4 3 4 2 5 2" xfId="5672" xr:uid="{85B8F765-7739-43E0-8B43-9BDFBA9B8E92}"/>
    <cellStyle name="Navadno 4 3 4 2 5 2 2" xfId="8012" xr:uid="{952A092E-4185-4A79-8D03-476C9AEDE5A5}"/>
    <cellStyle name="Navadno 4 3 4 2 5 2 2 2" xfId="13551" xr:uid="{AA0542A4-F9FD-4729-99CF-3B6AD669F31A}"/>
    <cellStyle name="Navadno 4 3 4 2 5 2 2 3" xfId="18888" xr:uid="{F84EC301-64C1-469A-B733-B4DB0ECBE5E4}"/>
    <cellStyle name="Navadno 4 3 4 2 5 2 3" xfId="11211" xr:uid="{8678E987-F40A-4C15-BE15-0F6B34548480}"/>
    <cellStyle name="Navadno 4 3 4 2 5 2 4" xfId="16590" xr:uid="{E4DE8812-EA88-4BF8-9828-F70FCA254116}"/>
    <cellStyle name="Navadno 4 3 4 2 5 3" xfId="7120" xr:uid="{718888EB-C0AA-4B6C-9172-C1B63C2E4244}"/>
    <cellStyle name="Navadno 4 3 4 2 5 3 2" xfId="12659" xr:uid="{DF42069B-1A5E-40F7-85BC-31AB514D1C37}"/>
    <cellStyle name="Navadno 4 3 4 2 5 3 3" xfId="17996" xr:uid="{AF640B1B-497F-42DD-B5D9-8CC7704D2DFF}"/>
    <cellStyle name="Navadno 4 3 4 2 5 4" xfId="6417" xr:uid="{8D07546A-7201-448E-BB28-E6AAB125C1ED}"/>
    <cellStyle name="Navadno 4 3 4 2 5 4 2" xfId="11956" xr:uid="{7C4A4C3D-8E83-4AEC-B561-6A21783E9244}"/>
    <cellStyle name="Navadno 4 3 4 2 5 4 3" xfId="17293" xr:uid="{17BB72F0-AEA3-450F-8292-C41363C326F1}"/>
    <cellStyle name="Navadno 4 3 4 2 5 5" xfId="9880" xr:uid="{3C074085-3EC4-489C-AEB5-BD7F481FE46B}"/>
    <cellStyle name="Navadno 4 3 4 2 5 6" xfId="15884" xr:uid="{5007F9AA-E9F5-442C-82B9-2A95057ED2AF}"/>
    <cellStyle name="Navadno 4 3 4 2 6" xfId="5396" xr:uid="{56033CC6-4041-40AF-B291-5DD22FF0E4D5}"/>
    <cellStyle name="Navadno 4 3 4 2 6 2" xfId="7736" xr:uid="{13EEA9A8-93DC-4405-A9FE-DF9FFE54A328}"/>
    <cellStyle name="Navadno 4 3 4 2 6 2 2" xfId="13275" xr:uid="{0F6D09B1-ED71-4ED3-BA6B-E97555C1377F}"/>
    <cellStyle name="Navadno 4 3 4 2 6 2 3" xfId="18612" xr:uid="{C1CA818B-1C2A-4B31-A020-5C3A9ACFACCF}"/>
    <cellStyle name="Navadno 4 3 4 2 6 3" xfId="10989" xr:uid="{A5510245-E687-4401-958C-744DCFC015E8}"/>
    <cellStyle name="Navadno 4 3 4 2 6 4" xfId="16450" xr:uid="{5F1715FA-0A54-4D04-BAD0-81F64AC6B150}"/>
    <cellStyle name="Navadno 4 3 4 2 7" xfId="6980" xr:uid="{31B84BFD-7E4F-495A-B2AB-2AC449DF14FC}"/>
    <cellStyle name="Navadno 4 3 4 2 7 2" xfId="12519" xr:uid="{BE57B593-777C-4A16-9595-2C3B2A734AAD}"/>
    <cellStyle name="Navadno 4 3 4 2 7 3" xfId="17856" xr:uid="{C493B11F-6D92-4B5A-8D66-A1E433FDBB7C}"/>
    <cellStyle name="Navadno 4 3 4 2 8" xfId="6276" xr:uid="{C6EA11D1-38AF-4DC3-9D25-569823C8C784}"/>
    <cellStyle name="Navadno 4 3 4 2 8 2" xfId="11815" xr:uid="{9CC6E2A4-D30F-470F-AA45-856BA499ACF0}"/>
    <cellStyle name="Navadno 4 3 4 2 8 3" xfId="17153" xr:uid="{32574C8E-A85B-4BA9-93B2-ED39EDDEBB0D}"/>
    <cellStyle name="Navadno 4 3 4 2 9" xfId="9293" xr:uid="{1121C92D-0600-4821-8DD7-4C8E713FB006}"/>
    <cellStyle name="Navadno 4 3 4 3" xfId="2965" xr:uid="{587A5171-CF02-49D5-8844-136EDB37805A}"/>
    <cellStyle name="Navadno 4 3 4 4" xfId="4275" xr:uid="{E5C0B416-4A00-494B-A795-C7761D44AD1E}"/>
    <cellStyle name="Navadno 4 3 4 4 2" xfId="5811" xr:uid="{2A20644A-875B-446D-A0DE-5F3D9B336321}"/>
    <cellStyle name="Navadno 4 3 4 4 2 2" xfId="8151" xr:uid="{E132F389-33F1-4ED1-876E-D9A1E9F3691E}"/>
    <cellStyle name="Navadno 4 3 4 4 2 2 2" xfId="13690" xr:uid="{3BEA4F69-BAE3-4260-A732-41AC75CB7790}"/>
    <cellStyle name="Navadno 4 3 4 4 2 2 3" xfId="19027" xr:uid="{BC8E2364-B627-47B6-B4F0-0AEEB70BC25B}"/>
    <cellStyle name="Navadno 4 3 4 4 2 3" xfId="11350" xr:uid="{94F5CCB6-65F4-47B4-A5FC-F939DD50CB30}"/>
    <cellStyle name="Navadno 4 3 4 4 2 4" xfId="16729" xr:uid="{09696D63-4A53-4A1E-8156-E4859A049434}"/>
    <cellStyle name="Navadno 4 3 4 4 3" xfId="7259" xr:uid="{154F85F8-6A1F-4C73-919F-8A5A7DC99FA5}"/>
    <cellStyle name="Navadno 4 3 4 4 3 2" xfId="12798" xr:uid="{0275281D-E2CF-43FF-9604-C22B6C28B934}"/>
    <cellStyle name="Navadno 4 3 4 4 3 3" xfId="18135" xr:uid="{41B3A0F8-B31B-4D9F-8BBB-F00B969FC6CF}"/>
    <cellStyle name="Navadno 4 3 4 4 4" xfId="6556" xr:uid="{B13335BC-2CDB-403E-ADD2-EA0134C8AB6B}"/>
    <cellStyle name="Navadno 4 3 4 4 4 2" xfId="12095" xr:uid="{50D38449-E9CA-47AC-B864-A4E0FC3BC9AE}"/>
    <cellStyle name="Navadno 4 3 4 4 4 3" xfId="17432" xr:uid="{49F0576D-27E5-4077-8FEC-0B04F96E574D}"/>
    <cellStyle name="Navadno 4 3 4 4 5" xfId="10023" xr:uid="{1D155BCC-D5DF-48A7-AB44-C47E4AA9505D}"/>
    <cellStyle name="Navadno 4 3 4 4 6" xfId="16023" xr:uid="{F2D67618-C4B9-4803-B23B-A4D5C579094D}"/>
    <cellStyle name="Navadno 4 3 4 5" xfId="4605" xr:uid="{B8F72E80-F3DF-4CAB-B5F2-C31EC770CDC5}"/>
    <cellStyle name="Navadno 4 3 4 5 2" xfId="5951" xr:uid="{28E625CE-96FE-4036-BCF1-837B44E542C3}"/>
    <cellStyle name="Navadno 4 3 4 5 2 2" xfId="8291" xr:uid="{C3342A3F-C43F-4EA0-8F60-0733BB4560B3}"/>
    <cellStyle name="Navadno 4 3 4 5 2 2 2" xfId="13830" xr:uid="{389B04CA-64A0-454D-A3BC-76CB1097D35E}"/>
    <cellStyle name="Navadno 4 3 4 5 2 2 3" xfId="19167" xr:uid="{379EC408-65E3-4227-909E-5D34DA5283A7}"/>
    <cellStyle name="Navadno 4 3 4 5 2 3" xfId="11490" xr:uid="{464E0198-EEB3-400E-A5FE-06326AA0223D}"/>
    <cellStyle name="Navadno 4 3 4 5 2 4" xfId="16869" xr:uid="{9B111788-6A0C-4C2A-BE57-5FB0EB4B445B}"/>
    <cellStyle name="Navadno 4 3 4 5 3" xfId="7399" xr:uid="{9DD1DC24-2590-49C2-BDAB-F0A413A6CFDC}"/>
    <cellStyle name="Navadno 4 3 4 5 3 2" xfId="12938" xr:uid="{5C9DCFBA-804D-477A-96F2-7B31F70D20AB}"/>
    <cellStyle name="Navadno 4 3 4 5 3 3" xfId="18275" xr:uid="{C7DF2FED-20A6-4A2F-B76D-6C186EBB55CC}"/>
    <cellStyle name="Navadno 4 3 4 5 4" xfId="6696" xr:uid="{79C88F63-1D6A-41DB-94BE-46EB2557606B}"/>
    <cellStyle name="Navadno 4 3 4 5 4 2" xfId="12235" xr:uid="{D1A3A217-FB6E-4326-8C14-C82714C98239}"/>
    <cellStyle name="Navadno 4 3 4 5 4 3" xfId="17572" xr:uid="{4D4D164A-E054-4A71-B3ED-A7F6DA0F8B5C}"/>
    <cellStyle name="Navadno 4 3 4 5 5" xfId="10337" xr:uid="{C6D0F7E1-A500-406D-BDB2-7E2104294173}"/>
    <cellStyle name="Navadno 4 3 4 5 6" xfId="16163" xr:uid="{F38336D5-BB62-4C3A-96BB-A11287340DF7}"/>
    <cellStyle name="Navadno 4 3 4 6" xfId="5074" xr:uid="{223E3EC4-6E04-49F3-9BC5-0B3379BCC849}"/>
    <cellStyle name="Navadno 4 3 4 6 2" xfId="6132" xr:uid="{1398804A-F0E9-4587-AF5D-8A2AE6140B27}"/>
    <cellStyle name="Navadno 4 3 4 6 2 2" xfId="8472" xr:uid="{E1445A6C-D8D3-4778-A07A-4B35E87B3459}"/>
    <cellStyle name="Navadno 4 3 4 6 2 2 2" xfId="14011" xr:uid="{FC8BEBA9-0DFB-40EF-861D-FE0C2F4BF7A0}"/>
    <cellStyle name="Navadno 4 3 4 6 2 2 3" xfId="19348" xr:uid="{A0357664-436B-4386-8D42-6807ACE933BF}"/>
    <cellStyle name="Navadno 4 3 4 6 2 3" xfId="11671" xr:uid="{724D100F-7BAC-4B66-AC77-504A414B046A}"/>
    <cellStyle name="Navadno 4 3 4 6 2 4" xfId="17009" xr:uid="{2F2F11F4-6D86-414A-B0B6-8E7611887D46}"/>
    <cellStyle name="Navadno 4 3 4 6 3" xfId="7539" xr:uid="{015F1002-88E8-43A9-B6AF-0C8DD94C70F2}"/>
    <cellStyle name="Navadno 4 3 4 6 3 2" xfId="13078" xr:uid="{3CB2B03A-4B57-404A-A4D8-812237C89083}"/>
    <cellStyle name="Navadno 4 3 4 6 3 3" xfId="18415" xr:uid="{EE183637-870E-4FAD-ACE3-0243B3FB8BA7}"/>
    <cellStyle name="Navadno 4 3 4 6 4" xfId="6836" xr:uid="{E094CE43-B76E-4840-A1CF-7C9871B2EB81}"/>
    <cellStyle name="Navadno 4 3 4 6 4 2" xfId="12375" xr:uid="{BC9873C9-56FD-4EF3-BC2C-3880D981D4C0}"/>
    <cellStyle name="Navadno 4 3 4 6 4 3" xfId="17712" xr:uid="{B92DCE3E-2856-4A08-A67C-6703FECEC321}"/>
    <cellStyle name="Navadno 4 3 4 6 5" xfId="10778" xr:uid="{5E2AABE2-DF55-4D83-ADE4-EE55D46D81D0}"/>
    <cellStyle name="Navadno 4 3 4 6 6" xfId="16303" xr:uid="{6A42405C-7589-43C7-A767-A2E851A2BD0E}"/>
    <cellStyle name="Navadno 4 3 4 7" xfId="4130" xr:uid="{13414EE2-FD7B-4AB8-AF78-BD4AD0B4067F}"/>
    <cellStyle name="Navadno 4 3 4 7 2" xfId="5671" xr:uid="{AE3C13BA-A943-4E40-BC28-39F4C2FB2533}"/>
    <cellStyle name="Navadno 4 3 4 7 2 2" xfId="8011" xr:uid="{37454623-DA0B-48D5-B4A6-6E07D5C48C11}"/>
    <cellStyle name="Navadno 4 3 4 7 2 2 2" xfId="13550" xr:uid="{4A65D450-3297-41F7-B35B-93F2A3CD7B71}"/>
    <cellStyle name="Navadno 4 3 4 7 2 2 3" xfId="18887" xr:uid="{EDDB6091-3C69-412A-9B01-AD4C0B2F10D3}"/>
    <cellStyle name="Navadno 4 3 4 7 2 3" xfId="11210" xr:uid="{A007477D-61DD-4DEE-9E42-0944F4CD997E}"/>
    <cellStyle name="Navadno 4 3 4 7 2 4" xfId="16589" xr:uid="{92717055-ABA4-4F27-BA85-39CE64819515}"/>
    <cellStyle name="Navadno 4 3 4 7 3" xfId="7119" xr:uid="{153ACB00-5A25-4B36-981B-FD1293FFAFD0}"/>
    <cellStyle name="Navadno 4 3 4 7 3 2" xfId="12658" xr:uid="{822070D5-DBF3-4FE1-BFCC-A0D78EF0FB75}"/>
    <cellStyle name="Navadno 4 3 4 7 3 3" xfId="17995" xr:uid="{14532890-A9F9-4FE8-8A60-F5AC3D4E6597}"/>
    <cellStyle name="Navadno 4 3 4 7 4" xfId="6416" xr:uid="{7ADD8A8F-0773-4E32-9012-5460AE5AD991}"/>
    <cellStyle name="Navadno 4 3 4 7 4 2" xfId="11955" xr:uid="{A863D5D2-3E58-40D8-8507-8C659825C9D9}"/>
    <cellStyle name="Navadno 4 3 4 7 4 3" xfId="17292" xr:uid="{70DF2FC1-6456-44AB-A67B-D1E2FF06D0FC}"/>
    <cellStyle name="Navadno 4 3 4 7 5" xfId="9879" xr:uid="{03323A25-FCAF-4DA1-9E04-B0DF45FFBEDD}"/>
    <cellStyle name="Navadno 4 3 4 7 6" xfId="15883" xr:uid="{07E4A89C-1271-49B3-A374-F59F04463D76}"/>
    <cellStyle name="Navadno 4 3 4 8" xfId="5395" xr:uid="{C707B585-AF47-4396-9EC8-7DB1460E507C}"/>
    <cellStyle name="Navadno 4 3 4 8 2" xfId="7735" xr:uid="{1C28EF62-8934-4289-B0AC-A70A0390BBCE}"/>
    <cellStyle name="Navadno 4 3 4 8 2 2" xfId="13274" xr:uid="{E06CF24D-B645-493A-9F8E-571A6E962806}"/>
    <cellStyle name="Navadno 4 3 4 8 2 3" xfId="18611" xr:uid="{51C6829B-7E69-4B73-A521-909A593D1DC5}"/>
    <cellStyle name="Navadno 4 3 4 8 3" xfId="10988" xr:uid="{788AADB3-04AA-4EAE-AA6A-DBF19654DCF2}"/>
    <cellStyle name="Navadno 4 3 4 8 4" xfId="16449" xr:uid="{966E0418-F869-40BE-A539-B4545024EB46}"/>
    <cellStyle name="Navadno 4 3 4 9" xfId="6979" xr:uid="{9F3D35E4-F865-4B63-A336-8FDF497FDD84}"/>
    <cellStyle name="Navadno 4 3 4 9 2" xfId="12518" xr:uid="{20C36132-E028-4698-AFA3-364C486F5E4C}"/>
    <cellStyle name="Navadno 4 3 4 9 3" xfId="17855" xr:uid="{99A05449-5AE9-4275-AD88-486CF260B615}"/>
    <cellStyle name="Navadno 4 3 5" xfId="2966" xr:uid="{36B9E115-BBFF-4FE5-B21A-5936534BDF27}"/>
    <cellStyle name="Navadno 4 3 5 10" xfId="15745" xr:uid="{D44E9C0A-9A0D-4969-A521-F2B44B8E510C}"/>
    <cellStyle name="Navadno 4 3 5 2" xfId="4277" xr:uid="{137EC563-D136-43ED-8A2A-2AE91461DE60}"/>
    <cellStyle name="Navadno 4 3 5 2 2" xfId="5813" xr:uid="{DA79ED47-71E2-4E8D-8A31-015D549F282E}"/>
    <cellStyle name="Navadno 4 3 5 2 2 2" xfId="8153" xr:uid="{4934BF49-43CC-486B-9953-CD084517E439}"/>
    <cellStyle name="Navadno 4 3 5 2 2 2 2" xfId="13692" xr:uid="{25B1A28B-ACEE-4ABF-BB1A-3254E4E82007}"/>
    <cellStyle name="Navadno 4 3 5 2 2 2 3" xfId="19029" xr:uid="{C1A6AEC1-1EA0-4D80-9DC3-D378B7206133}"/>
    <cellStyle name="Navadno 4 3 5 2 2 3" xfId="11352" xr:uid="{66B090D5-A142-491F-88C4-92B0C5866D54}"/>
    <cellStyle name="Navadno 4 3 5 2 2 4" xfId="16731" xr:uid="{DBB590EB-F4CD-4A8B-8E57-D6842AA9C183}"/>
    <cellStyle name="Navadno 4 3 5 2 3" xfId="7261" xr:uid="{CEA9C48D-A0F1-4E6E-BD97-409B9088BD95}"/>
    <cellStyle name="Navadno 4 3 5 2 3 2" xfId="12800" xr:uid="{6F34128D-246E-4EC9-A097-1DF247411172}"/>
    <cellStyle name="Navadno 4 3 5 2 3 3" xfId="18137" xr:uid="{B75DD31E-AC82-4E9F-9A8F-DE4972A322D3}"/>
    <cellStyle name="Navadno 4 3 5 2 4" xfId="6558" xr:uid="{D4BD256E-5053-43BD-8733-BB72E91C1659}"/>
    <cellStyle name="Navadno 4 3 5 2 4 2" xfId="12097" xr:uid="{2E25BCE1-8376-4692-822A-9927F5DA0D4C}"/>
    <cellStyle name="Navadno 4 3 5 2 4 3" xfId="17434" xr:uid="{EB2F13B3-9046-4DB9-87F7-0043A926B86B}"/>
    <cellStyle name="Navadno 4 3 5 2 5" xfId="10025" xr:uid="{980C0239-804A-4E62-8081-4DA26CD2148F}"/>
    <cellStyle name="Navadno 4 3 5 2 6" xfId="16025" xr:uid="{36CAD971-12A4-4533-805B-3C26835DE45C}"/>
    <cellStyle name="Navadno 4 3 5 3" xfId="4607" xr:uid="{112B6F2E-6112-4ECF-97CC-2CABA136D318}"/>
    <cellStyle name="Navadno 4 3 5 3 2" xfId="5953" xr:uid="{827AEFBA-A639-46E9-A083-33B7294CF3D9}"/>
    <cellStyle name="Navadno 4 3 5 3 2 2" xfId="8293" xr:uid="{2CBEE028-0588-45D6-B27A-ECF523053B9A}"/>
    <cellStyle name="Navadno 4 3 5 3 2 2 2" xfId="13832" xr:uid="{826F8E89-3F23-4AA0-A51A-F69354BE5148}"/>
    <cellStyle name="Navadno 4 3 5 3 2 2 3" xfId="19169" xr:uid="{04CEC4CA-E38C-4131-8F87-23E2A8E8E88D}"/>
    <cellStyle name="Navadno 4 3 5 3 2 3" xfId="11492" xr:uid="{501574CE-D079-49EF-AAD8-9974EE2B98A6}"/>
    <cellStyle name="Navadno 4 3 5 3 2 4" xfId="16871" xr:uid="{D73AE9D0-8FE9-4907-9798-F08F0AE86AB1}"/>
    <cellStyle name="Navadno 4 3 5 3 3" xfId="7401" xr:uid="{F5091540-384C-4169-8958-CD057AFB528F}"/>
    <cellStyle name="Navadno 4 3 5 3 3 2" xfId="12940" xr:uid="{F99C78C7-6E8D-4C37-B9C5-8EC073A92C9C}"/>
    <cellStyle name="Navadno 4 3 5 3 3 3" xfId="18277" xr:uid="{0E084D31-0133-45A6-BE28-B61E391C3C7B}"/>
    <cellStyle name="Navadno 4 3 5 3 4" xfId="6698" xr:uid="{80D2471E-29FB-48AE-AE51-19818A953039}"/>
    <cellStyle name="Navadno 4 3 5 3 4 2" xfId="12237" xr:uid="{B2DD77D7-8E34-4DD8-B3D9-A0B63791211F}"/>
    <cellStyle name="Navadno 4 3 5 3 4 3" xfId="17574" xr:uid="{CF1054E4-0C2E-45AF-A0F9-470EBBED6875}"/>
    <cellStyle name="Navadno 4 3 5 3 5" xfId="10339" xr:uid="{1F664217-29CB-4832-936B-CA5CB1F11D49}"/>
    <cellStyle name="Navadno 4 3 5 3 6" xfId="16165" xr:uid="{9265BCA1-55AC-4105-9F62-AAD3D161917A}"/>
    <cellStyle name="Navadno 4 3 5 4" xfId="5076" xr:uid="{536A67E1-2CD7-4AB8-810B-4A7414FEC987}"/>
    <cellStyle name="Navadno 4 3 5 4 2" xfId="6134" xr:uid="{23A3637E-D89D-409D-B795-4F04B4409CB0}"/>
    <cellStyle name="Navadno 4 3 5 4 2 2" xfId="8474" xr:uid="{B75AC023-2F53-47B1-95C3-517A2E8902B5}"/>
    <cellStyle name="Navadno 4 3 5 4 2 2 2" xfId="14013" xr:uid="{E4085B5E-B198-47D9-BEFF-27CA62F6DBEF}"/>
    <cellStyle name="Navadno 4 3 5 4 2 2 3" xfId="19350" xr:uid="{B8F1FFB4-1ABD-438C-8722-31014C172B0E}"/>
    <cellStyle name="Navadno 4 3 5 4 2 3" xfId="11673" xr:uid="{E23EA914-07CC-455C-A14F-2045EE7EAFC5}"/>
    <cellStyle name="Navadno 4 3 5 4 2 4" xfId="17011" xr:uid="{D31F9BBA-97AD-4C7E-A478-8E52AB6458DD}"/>
    <cellStyle name="Navadno 4 3 5 4 3" xfId="7541" xr:uid="{24B451EF-AD54-4DD8-B8D8-8A24A675C8DC}"/>
    <cellStyle name="Navadno 4 3 5 4 3 2" xfId="13080" xr:uid="{88A2C5FB-FF3A-49BA-8392-BC36147684D2}"/>
    <cellStyle name="Navadno 4 3 5 4 3 3" xfId="18417" xr:uid="{A8C4AFC1-194F-470A-AF91-2BFD3C4ECFD2}"/>
    <cellStyle name="Navadno 4 3 5 4 4" xfId="6838" xr:uid="{F3A85503-DB45-48B4-9E1B-77C9028F0981}"/>
    <cellStyle name="Navadno 4 3 5 4 4 2" xfId="12377" xr:uid="{D617B1D8-72FB-4069-B171-08E747569850}"/>
    <cellStyle name="Navadno 4 3 5 4 4 3" xfId="17714" xr:uid="{B7515B80-CA46-4546-8B88-AD6A737EE145}"/>
    <cellStyle name="Navadno 4 3 5 4 5" xfId="10780" xr:uid="{95809678-EA46-4694-8013-CFF066A7E377}"/>
    <cellStyle name="Navadno 4 3 5 4 6" xfId="16305" xr:uid="{E848500C-0491-4536-AC05-6B5FA24328D4}"/>
    <cellStyle name="Navadno 4 3 5 5" xfId="4132" xr:uid="{F4D27DFB-403C-42AD-97EB-B145F33D97CE}"/>
    <cellStyle name="Navadno 4 3 5 5 2" xfId="5673" xr:uid="{1BB84B06-F1F0-46D0-A832-6F0684F3144C}"/>
    <cellStyle name="Navadno 4 3 5 5 2 2" xfId="8013" xr:uid="{1E9AA934-8D45-4FAF-8FF6-050EDF7D9857}"/>
    <cellStyle name="Navadno 4 3 5 5 2 2 2" xfId="13552" xr:uid="{F190CF6F-6C63-4B62-9E33-16BC40D8586A}"/>
    <cellStyle name="Navadno 4 3 5 5 2 2 3" xfId="18889" xr:uid="{04F7F7DF-6B07-42EA-AD68-91752FA4CC0E}"/>
    <cellStyle name="Navadno 4 3 5 5 2 3" xfId="11212" xr:uid="{8EBDDDE8-8576-4FE7-9B71-EE10AA223F5F}"/>
    <cellStyle name="Navadno 4 3 5 5 2 4" xfId="16591" xr:uid="{2A6DF7F5-3DC5-4E87-8EC0-166A49F0ADF8}"/>
    <cellStyle name="Navadno 4 3 5 5 3" xfId="7121" xr:uid="{87C18D77-2B91-41AE-A996-161FCC5FCAB3}"/>
    <cellStyle name="Navadno 4 3 5 5 3 2" xfId="12660" xr:uid="{11D90D37-7181-4591-98CE-9529FDB56092}"/>
    <cellStyle name="Navadno 4 3 5 5 3 3" xfId="17997" xr:uid="{A5E92F01-A9DA-4159-83E3-0B12347C91E3}"/>
    <cellStyle name="Navadno 4 3 5 5 4" xfId="6418" xr:uid="{FADA6A94-294B-4646-A76A-44523C8C254D}"/>
    <cellStyle name="Navadno 4 3 5 5 4 2" xfId="11957" xr:uid="{5C8ACC26-62D7-4039-8C37-C5F64C896DE5}"/>
    <cellStyle name="Navadno 4 3 5 5 4 3" xfId="17294" xr:uid="{41140D8F-1F4F-40DB-B3AB-B51ECAE65A60}"/>
    <cellStyle name="Navadno 4 3 5 5 5" xfId="9881" xr:uid="{CADED48F-F424-4DEE-938B-40B3A24ECA23}"/>
    <cellStyle name="Navadno 4 3 5 5 6" xfId="15885" xr:uid="{FAF76506-AA75-4F8A-A96D-B6C4741AE193}"/>
    <cellStyle name="Navadno 4 3 5 6" xfId="5397" xr:uid="{70163F5A-D2A8-4F98-88F1-49369F1398C4}"/>
    <cellStyle name="Navadno 4 3 5 6 2" xfId="7737" xr:uid="{ECE89751-8B7F-4065-A3B9-A97843370AE5}"/>
    <cellStyle name="Navadno 4 3 5 6 2 2" xfId="13276" xr:uid="{4709ECEA-F4CB-4908-A930-B1257088CF5D}"/>
    <cellStyle name="Navadno 4 3 5 6 2 3" xfId="18613" xr:uid="{9F2D9282-5A69-4895-AD4F-5EE5F01D0AAB}"/>
    <cellStyle name="Navadno 4 3 5 6 3" xfId="10990" xr:uid="{CAA9CA5E-05EB-453D-9D9A-7067980CA08C}"/>
    <cellStyle name="Navadno 4 3 5 6 4" xfId="16451" xr:uid="{BC89A13A-8ED3-4680-AE0D-2FB494D045E5}"/>
    <cellStyle name="Navadno 4 3 5 7" xfId="6981" xr:uid="{5EC00B17-6F3A-491C-ABB9-86670CABEC3C}"/>
    <cellStyle name="Navadno 4 3 5 7 2" xfId="12520" xr:uid="{B0D50618-952C-4F74-99B0-A8FFC73F18AE}"/>
    <cellStyle name="Navadno 4 3 5 7 3" xfId="17857" xr:uid="{446E9DFB-6BFA-4D8A-95A4-6FE2C0369C67}"/>
    <cellStyle name="Navadno 4 3 5 8" xfId="6277" xr:uid="{39C2271B-907C-46EA-B1D8-DCD7B9FFDC67}"/>
    <cellStyle name="Navadno 4 3 5 8 2" xfId="11816" xr:uid="{8A5C1476-E786-4E95-BFD6-8834F45E472E}"/>
    <cellStyle name="Navadno 4 3 5 8 3" xfId="17154" xr:uid="{CEA20BCC-3369-465C-A375-7A48BA004AF6}"/>
    <cellStyle name="Navadno 4 3 5 9" xfId="9294" xr:uid="{CF68501A-17EB-465C-80D5-68C9C0772C8C}"/>
    <cellStyle name="Navadno 4 3 6" xfId="2967" xr:uid="{721BEF71-6A22-4F52-8B19-C582426D5BBA}"/>
    <cellStyle name="Navadno 4 3 7" xfId="4266" xr:uid="{F8079028-F6AA-49DA-A37D-AE35FEEA9D8D}"/>
    <cellStyle name="Navadno 4 3 7 2" xfId="5802" xr:uid="{E8F929F2-DFBF-42C9-9C93-429E4C04CFED}"/>
    <cellStyle name="Navadno 4 3 7 2 2" xfId="8142" xr:uid="{8ADE6A3C-5E21-4B7E-9EE2-2FB759478D87}"/>
    <cellStyle name="Navadno 4 3 7 2 2 2" xfId="13681" xr:uid="{A10A30F4-57B6-41FF-AE74-368EB3792918}"/>
    <cellStyle name="Navadno 4 3 7 2 2 3" xfId="19018" xr:uid="{B914E569-216B-4863-9F5E-79EDCAEF449E}"/>
    <cellStyle name="Navadno 4 3 7 2 3" xfId="11341" xr:uid="{F26DEAB8-7DA2-4EE3-A241-BA5F93701CF5}"/>
    <cellStyle name="Navadno 4 3 7 2 4" xfId="16720" xr:uid="{87F36F94-A3A5-4FE7-BFE0-E427C82D2D0B}"/>
    <cellStyle name="Navadno 4 3 7 3" xfId="7250" xr:uid="{8CC80213-5940-4570-90BD-4B0520699E70}"/>
    <cellStyle name="Navadno 4 3 7 3 2" xfId="12789" xr:uid="{64ED69C7-BB37-4576-BF3E-C9A90AC6DE81}"/>
    <cellStyle name="Navadno 4 3 7 3 3" xfId="18126" xr:uid="{3917673D-295D-4CB5-A151-49F8CF9A4AF6}"/>
    <cellStyle name="Navadno 4 3 7 4" xfId="6547" xr:uid="{4B705FA3-173B-43F2-9CB5-2B9C8147CC91}"/>
    <cellStyle name="Navadno 4 3 7 4 2" xfId="12086" xr:uid="{93CCB837-5ED3-43E0-8AC7-AB531028467C}"/>
    <cellStyle name="Navadno 4 3 7 4 3" xfId="17423" xr:uid="{366ADA2E-BADF-4838-8CD0-B9ADAFE4CF3D}"/>
    <cellStyle name="Navadno 4 3 7 5" xfId="10014" xr:uid="{7F3865F7-9DC6-4700-AFFC-A76727CEC8B2}"/>
    <cellStyle name="Navadno 4 3 7 6" xfId="16014" xr:uid="{304E2992-AB70-4B74-B6F2-F06F87C44E64}"/>
    <cellStyle name="Navadno 4 3 8" xfId="4596" xr:uid="{3216E753-3080-4553-9FAF-40CA32B5D6E2}"/>
    <cellStyle name="Navadno 4 3 8 2" xfId="5942" xr:uid="{ED3DFD4F-F17E-46F4-A279-CE0718102771}"/>
    <cellStyle name="Navadno 4 3 8 2 2" xfId="8282" xr:uid="{A5A2B020-6075-4211-8B08-F59C3339C35B}"/>
    <cellStyle name="Navadno 4 3 8 2 2 2" xfId="13821" xr:uid="{ECDF8CEE-A46C-4F0C-AE41-71F96FBF9658}"/>
    <cellStyle name="Navadno 4 3 8 2 2 3" xfId="19158" xr:uid="{234E1F54-9C78-4F4A-9B2A-3BFFE5135F3E}"/>
    <cellStyle name="Navadno 4 3 8 2 3" xfId="11481" xr:uid="{A1989CE1-70A3-4129-BF1A-6D6D74704F29}"/>
    <cellStyle name="Navadno 4 3 8 2 4" xfId="16860" xr:uid="{6A138EF2-CE75-40AF-B9A8-5E4E342ACECA}"/>
    <cellStyle name="Navadno 4 3 8 3" xfId="7390" xr:uid="{08EB4887-0265-4C79-85B8-A518438476FB}"/>
    <cellStyle name="Navadno 4 3 8 3 2" xfId="12929" xr:uid="{36AFFB12-FC53-4B78-834C-A8E4540EB233}"/>
    <cellStyle name="Navadno 4 3 8 3 3" xfId="18266" xr:uid="{218A3F53-41AB-4A9B-9988-93ACB535689E}"/>
    <cellStyle name="Navadno 4 3 8 4" xfId="6687" xr:uid="{A5BA3D3E-882B-4C91-BE87-E7F2B163FDC5}"/>
    <cellStyle name="Navadno 4 3 8 4 2" xfId="12226" xr:uid="{9133C190-5469-43F6-A014-7C58A9022455}"/>
    <cellStyle name="Navadno 4 3 8 4 3" xfId="17563" xr:uid="{5E3715F9-B131-4703-A5BC-E7B4E1FE7EB3}"/>
    <cellStyle name="Navadno 4 3 8 5" xfId="10328" xr:uid="{F195CA1B-0048-4E71-AABD-6CF66AEDC1EF}"/>
    <cellStyle name="Navadno 4 3 8 6" xfId="16154" xr:uid="{471F8C97-74BF-47DA-BE2E-1AD79E4237C7}"/>
    <cellStyle name="Navadno 4 3 9" xfId="5065" xr:uid="{2BCD65D7-4BA2-4365-8467-77A391AB4DC4}"/>
    <cellStyle name="Navadno 4 3 9 2" xfId="6123" xr:uid="{2975FF18-03A0-42AE-BEF7-2E2C77708E33}"/>
    <cellStyle name="Navadno 4 3 9 2 2" xfId="8463" xr:uid="{33926D7B-4E23-422A-9420-66EDDC7A8497}"/>
    <cellStyle name="Navadno 4 3 9 2 2 2" xfId="14002" xr:uid="{CC5261DC-9FE0-4934-BDD4-A2E85F18E691}"/>
    <cellStyle name="Navadno 4 3 9 2 2 3" xfId="19339" xr:uid="{8B54C55A-BBBF-4762-9B63-80BDB9F93799}"/>
    <cellStyle name="Navadno 4 3 9 2 3" xfId="11662" xr:uid="{97FDA6F5-81EB-4C7E-9680-EE1F60B32A40}"/>
    <cellStyle name="Navadno 4 3 9 2 4" xfId="17000" xr:uid="{0A66C34B-B4AB-4EFA-A48E-208FB6A9F7CE}"/>
    <cellStyle name="Navadno 4 3 9 3" xfId="7530" xr:uid="{4B2D8823-56B6-4EFC-8B60-61D8699D4EA3}"/>
    <cellStyle name="Navadno 4 3 9 3 2" xfId="13069" xr:uid="{08B33AB1-930C-43EA-9329-4E0041DC6551}"/>
    <cellStyle name="Navadno 4 3 9 3 3" xfId="18406" xr:uid="{113116E1-E2AA-4ADC-99EC-0EC31F598062}"/>
    <cellStyle name="Navadno 4 3 9 4" xfId="6827" xr:uid="{747BAC4C-B719-4F71-B79C-CD2536085861}"/>
    <cellStyle name="Navadno 4 3 9 4 2" xfId="12366" xr:uid="{6D083B85-8CC0-47B2-B642-162FD7A97C31}"/>
    <cellStyle name="Navadno 4 3 9 4 3" xfId="17703" xr:uid="{33C6EB39-6249-4406-A6CC-6E4528CBEC12}"/>
    <cellStyle name="Navadno 4 3 9 5" xfId="10769" xr:uid="{C516ED4F-518D-4A01-BCD8-145C97500CFC}"/>
    <cellStyle name="Navadno 4 3 9 6" xfId="16294" xr:uid="{02690375-EF43-4A43-B540-C1EAA013E1B9}"/>
    <cellStyle name="Navadno 4 4" xfId="2968" xr:uid="{B424EBA7-6EA2-4471-A707-0D141B4753F1}"/>
    <cellStyle name="Navadno 4 4 10" xfId="6982" xr:uid="{01AD2D96-04A8-43CA-93E1-0767BDD4619C}"/>
    <cellStyle name="Navadno 4 4 10 2" xfId="12521" xr:uid="{61C97112-1F67-40E9-9835-CC180D7AB859}"/>
    <cellStyle name="Navadno 4 4 10 3" xfId="17858" xr:uid="{9A966EB2-7012-4A94-9080-2C171E773571}"/>
    <cellStyle name="Navadno 4 4 11" xfId="6278" xr:uid="{FDB750C9-1AF6-4745-82EF-3CAF07B47F58}"/>
    <cellStyle name="Navadno 4 4 11 2" xfId="11817" xr:uid="{A828518A-3BA1-4FF0-B928-B1B5FC6DF2B8}"/>
    <cellStyle name="Navadno 4 4 11 3" xfId="17155" xr:uid="{59387401-6727-40BF-9180-15BCBA5AA8B5}"/>
    <cellStyle name="Navadno 4 4 12" xfId="9295" xr:uid="{5AB76B38-6227-4D35-89DB-825AEC8C70E0}"/>
    <cellStyle name="Navadno 4 4 13" xfId="15746" xr:uid="{53DB8391-4106-4D21-ABEC-5FABCB4317DD}"/>
    <cellStyle name="Navadno 4 4 14" xfId="19754" xr:uid="{9D89F387-0413-45BB-A219-27F7D050F8C7}"/>
    <cellStyle name="Navadno 4 4 2" xfId="2969" xr:uid="{0D0D38BD-2939-4958-9F72-324806DEAA8A}"/>
    <cellStyle name="Navadno 4 4 2 10" xfId="6279" xr:uid="{3768AB4D-F8FA-4248-BA19-858CC79F41DA}"/>
    <cellStyle name="Navadno 4 4 2 10 2" xfId="11818" xr:uid="{97A475DD-B5E7-4984-939A-4C2DB3E3949B}"/>
    <cellStyle name="Navadno 4 4 2 10 3" xfId="17156" xr:uid="{DE291406-83DB-4A95-A63F-56D7D2BD0A5A}"/>
    <cellStyle name="Navadno 4 4 2 11" xfId="9296" xr:uid="{DAFF242C-70AA-4421-AFC6-ECBE856169DA}"/>
    <cellStyle name="Navadno 4 4 2 12" xfId="15747" xr:uid="{43728918-3BF3-4707-9876-8164AFFA9091}"/>
    <cellStyle name="Navadno 4 4 2 2" xfId="2970" xr:uid="{94F1A74D-B7A9-4EB8-B5D9-2A4961705473}"/>
    <cellStyle name="Navadno 4 4 2 2 10" xfId="15748" xr:uid="{ED67BBEE-3D92-4F87-A145-FF44C8A4B8C1}"/>
    <cellStyle name="Navadno 4 4 2 2 2" xfId="4280" xr:uid="{B3EBD34C-4C6B-4099-BC49-0A69E838E8C8}"/>
    <cellStyle name="Navadno 4 4 2 2 2 2" xfId="5816" xr:uid="{2792C6C5-6AE4-4925-A075-E5356E17B624}"/>
    <cellStyle name="Navadno 4 4 2 2 2 2 2" xfId="8156" xr:uid="{01F95124-B14E-4E74-9CD8-D6EBD54092E5}"/>
    <cellStyle name="Navadno 4 4 2 2 2 2 2 2" xfId="13695" xr:uid="{0B8B9719-3DD4-4928-8D05-9FDBEF39D5FF}"/>
    <cellStyle name="Navadno 4 4 2 2 2 2 2 3" xfId="19032" xr:uid="{DEE01399-CDC3-4315-8483-ADDA89FC8340}"/>
    <cellStyle name="Navadno 4 4 2 2 2 2 3" xfId="11355" xr:uid="{2B69342F-9269-40A1-8B47-55EFBFB2D2BE}"/>
    <cellStyle name="Navadno 4 4 2 2 2 2 4" xfId="16734" xr:uid="{6F23E8BD-0930-4FD3-B5EA-FE4FD6826157}"/>
    <cellStyle name="Navadno 4 4 2 2 2 3" xfId="7264" xr:uid="{470DBCF9-BD09-44DF-9750-7C82000EDC3E}"/>
    <cellStyle name="Navadno 4 4 2 2 2 3 2" xfId="12803" xr:uid="{A5EF89FB-E3C2-44C0-B941-3844CD4DBE1D}"/>
    <cellStyle name="Navadno 4 4 2 2 2 3 3" xfId="18140" xr:uid="{827A9253-956D-4621-9A51-74F246E457DA}"/>
    <cellStyle name="Navadno 4 4 2 2 2 4" xfId="6561" xr:uid="{7DEF0F76-C73D-4D60-A647-D16BE9D85567}"/>
    <cellStyle name="Navadno 4 4 2 2 2 4 2" xfId="12100" xr:uid="{A98BA8BB-1908-4C78-96D2-05DCA1EBFA1C}"/>
    <cellStyle name="Navadno 4 4 2 2 2 4 3" xfId="17437" xr:uid="{3CB34294-9A89-4CA2-8635-D7B4D77F25AB}"/>
    <cellStyle name="Navadno 4 4 2 2 2 5" xfId="10028" xr:uid="{2AAC0997-6B96-40DB-9811-05430ACC04A1}"/>
    <cellStyle name="Navadno 4 4 2 2 2 6" xfId="16028" xr:uid="{E7344F80-BFFB-400F-83E3-28CE8A3023DA}"/>
    <cellStyle name="Navadno 4 4 2 2 3" xfId="4610" xr:uid="{A50D9D6B-55FC-4BDD-B234-FD5073B08C9E}"/>
    <cellStyle name="Navadno 4 4 2 2 3 2" xfId="5956" xr:uid="{63BB5E31-FD66-4570-811F-313065BE5341}"/>
    <cellStyle name="Navadno 4 4 2 2 3 2 2" xfId="8296" xr:uid="{FA02ED83-7534-46A0-AF27-859CB3C33109}"/>
    <cellStyle name="Navadno 4 4 2 2 3 2 2 2" xfId="13835" xr:uid="{86281140-D6CD-4219-AFD0-914AF1E65A88}"/>
    <cellStyle name="Navadno 4 4 2 2 3 2 2 3" xfId="19172" xr:uid="{CBE38B1C-DB21-43AA-99DA-37B375D69618}"/>
    <cellStyle name="Navadno 4 4 2 2 3 2 3" xfId="11495" xr:uid="{806DEF15-C7E3-41B8-9BD8-30D37B92AB92}"/>
    <cellStyle name="Navadno 4 4 2 2 3 2 4" xfId="16874" xr:uid="{65B4B1FD-DB09-43E0-A1B2-911C00CA87B9}"/>
    <cellStyle name="Navadno 4 4 2 2 3 3" xfId="7404" xr:uid="{46154544-5939-48BC-9597-07F94644A340}"/>
    <cellStyle name="Navadno 4 4 2 2 3 3 2" xfId="12943" xr:uid="{47DE2A12-2336-4AF3-BE6B-0FA7C43D6C03}"/>
    <cellStyle name="Navadno 4 4 2 2 3 3 3" xfId="18280" xr:uid="{B353DF9B-218A-4B18-8B8D-FBAEE894A378}"/>
    <cellStyle name="Navadno 4 4 2 2 3 4" xfId="6701" xr:uid="{966E4CF6-531E-4E03-8404-B895C00E4CCD}"/>
    <cellStyle name="Navadno 4 4 2 2 3 4 2" xfId="12240" xr:uid="{9670539E-EE99-4FF5-9687-C72728C08AD1}"/>
    <cellStyle name="Navadno 4 4 2 2 3 4 3" xfId="17577" xr:uid="{8B890890-1DF7-483E-BB78-D6C66BFD8478}"/>
    <cellStyle name="Navadno 4 4 2 2 3 5" xfId="10342" xr:uid="{D64D5F13-EEC0-479A-9C65-DA4449BA2E67}"/>
    <cellStyle name="Navadno 4 4 2 2 3 6" xfId="16168" xr:uid="{BA6BC034-8FE0-4760-84C2-5A407E7C2251}"/>
    <cellStyle name="Navadno 4 4 2 2 4" xfId="5079" xr:uid="{A05CD1A9-D87E-4638-9B46-3119A7C253BD}"/>
    <cellStyle name="Navadno 4 4 2 2 4 2" xfId="6137" xr:uid="{72B1A2C7-E263-41EB-A44B-2ABA9F189168}"/>
    <cellStyle name="Navadno 4 4 2 2 4 2 2" xfId="8477" xr:uid="{D19D154D-3420-46BD-93AB-552D6D76545C}"/>
    <cellStyle name="Navadno 4 4 2 2 4 2 2 2" xfId="14016" xr:uid="{4585DCB7-D728-4EE5-B078-5DB274227A3F}"/>
    <cellStyle name="Navadno 4 4 2 2 4 2 2 3" xfId="19353" xr:uid="{7D3D673E-521A-4954-8B28-98006953663C}"/>
    <cellStyle name="Navadno 4 4 2 2 4 2 3" xfId="11676" xr:uid="{3AB58A8A-3174-4670-9928-8F1958CA3881}"/>
    <cellStyle name="Navadno 4 4 2 2 4 2 4" xfId="17014" xr:uid="{A55EE1BA-E6D4-45D4-81AC-4692242A1A48}"/>
    <cellStyle name="Navadno 4 4 2 2 4 3" xfId="7544" xr:uid="{13920D7C-1B50-4966-8DE6-C8948D8999A4}"/>
    <cellStyle name="Navadno 4 4 2 2 4 3 2" xfId="13083" xr:uid="{5F8C2B42-ED2E-44AB-B080-BAC813A6DCC4}"/>
    <cellStyle name="Navadno 4 4 2 2 4 3 3" xfId="18420" xr:uid="{1B39E270-A087-45BE-AF6B-DD2504914B46}"/>
    <cellStyle name="Navadno 4 4 2 2 4 4" xfId="6841" xr:uid="{89A7BA14-F730-4FC5-A339-17CD2ADDF9F8}"/>
    <cellStyle name="Navadno 4 4 2 2 4 4 2" xfId="12380" xr:uid="{898D821C-6A7B-4397-ACC4-B28344FCDFAD}"/>
    <cellStyle name="Navadno 4 4 2 2 4 4 3" xfId="17717" xr:uid="{84F8AFC5-5361-49C6-807A-B57FF71C8D1F}"/>
    <cellStyle name="Navadno 4 4 2 2 4 5" xfId="10783" xr:uid="{FA13D5C1-0D0F-4ADE-8811-8FCEF59AB3CE}"/>
    <cellStyle name="Navadno 4 4 2 2 4 6" xfId="16308" xr:uid="{3B21E946-3EC5-46DF-B0CE-E7905013473B}"/>
    <cellStyle name="Navadno 4 4 2 2 5" xfId="4135" xr:uid="{CB92A14B-E4FC-40AB-9A9C-44C147BA2EB2}"/>
    <cellStyle name="Navadno 4 4 2 2 5 2" xfId="5676" xr:uid="{1C32C16C-04B2-4A66-8665-EF8306B82231}"/>
    <cellStyle name="Navadno 4 4 2 2 5 2 2" xfId="8016" xr:uid="{BF82140E-C547-44CD-98F6-69D3B78F73FE}"/>
    <cellStyle name="Navadno 4 4 2 2 5 2 2 2" xfId="13555" xr:uid="{8891AE3C-634B-448F-9132-58C6444F74DD}"/>
    <cellStyle name="Navadno 4 4 2 2 5 2 2 3" xfId="18892" xr:uid="{C7C8CFE3-02BA-482D-B0FD-AF5FE6395D40}"/>
    <cellStyle name="Navadno 4 4 2 2 5 2 3" xfId="11215" xr:uid="{3E67FB0E-9135-4A8E-8563-FE1C823B7A6C}"/>
    <cellStyle name="Navadno 4 4 2 2 5 2 4" xfId="16594" xr:uid="{9A1577B0-664D-4E2C-AD05-1CE5D8EFFEC0}"/>
    <cellStyle name="Navadno 4 4 2 2 5 3" xfId="7124" xr:uid="{A309F034-2158-4BEC-8969-8BD00887D236}"/>
    <cellStyle name="Navadno 4 4 2 2 5 3 2" xfId="12663" xr:uid="{3A1E497B-F983-407A-AD22-4B714E4FA67B}"/>
    <cellStyle name="Navadno 4 4 2 2 5 3 3" xfId="18000" xr:uid="{B3FD2B72-69E0-4ADB-AD17-B4F774DBA541}"/>
    <cellStyle name="Navadno 4 4 2 2 5 4" xfId="6421" xr:uid="{EF7761AA-4827-4FD0-8797-0E3A620244F3}"/>
    <cellStyle name="Navadno 4 4 2 2 5 4 2" xfId="11960" xr:uid="{2946B41D-29B7-492A-BDCA-66D5E3BE232D}"/>
    <cellStyle name="Navadno 4 4 2 2 5 4 3" xfId="17297" xr:uid="{F903E42D-B61B-47F8-91DB-AF7CE42248C6}"/>
    <cellStyle name="Navadno 4 4 2 2 5 5" xfId="9884" xr:uid="{4AE4B1D1-C310-426B-8D61-F295512DFCBF}"/>
    <cellStyle name="Navadno 4 4 2 2 5 6" xfId="15888" xr:uid="{3ED222CF-2D68-492A-8235-7C9C35348FDF}"/>
    <cellStyle name="Navadno 4 4 2 2 6" xfId="5400" xr:uid="{742CECEC-FC31-41A5-8C43-A501DDDCFF5F}"/>
    <cellStyle name="Navadno 4 4 2 2 6 2" xfId="7740" xr:uid="{44AE5A60-BB20-44C1-8159-4F308729D2D2}"/>
    <cellStyle name="Navadno 4 4 2 2 6 2 2" xfId="13279" xr:uid="{8AC2341B-0797-4787-93C2-7F9FB8A833FD}"/>
    <cellStyle name="Navadno 4 4 2 2 6 2 3" xfId="18616" xr:uid="{77C17CD3-A994-45C4-BBAA-4A2D3DFB93F5}"/>
    <cellStyle name="Navadno 4 4 2 2 6 3" xfId="10993" xr:uid="{3F2A70EF-3DDB-489E-9720-9BDF3268A6CB}"/>
    <cellStyle name="Navadno 4 4 2 2 6 4" xfId="16454" xr:uid="{F491169A-4191-4F07-A08D-0818F86CBB07}"/>
    <cellStyle name="Navadno 4 4 2 2 7" xfId="6984" xr:uid="{761372C3-00A9-4ABD-8500-05938FCA7C4A}"/>
    <cellStyle name="Navadno 4 4 2 2 7 2" xfId="12523" xr:uid="{4C39D116-30FD-48AF-81AD-BCD54A86D3F3}"/>
    <cellStyle name="Navadno 4 4 2 2 7 3" xfId="17860" xr:uid="{42BF3EBD-81F5-409B-9358-230D16B9B2C8}"/>
    <cellStyle name="Navadno 4 4 2 2 8" xfId="6280" xr:uid="{0BBDBBAC-7A20-4843-B1EA-160B47EEE36A}"/>
    <cellStyle name="Navadno 4 4 2 2 8 2" xfId="11819" xr:uid="{8826A16C-7E25-4014-852F-F4911B0ECE55}"/>
    <cellStyle name="Navadno 4 4 2 2 8 3" xfId="17157" xr:uid="{6F20546C-5EF8-45D2-83C0-B3FB3748C07A}"/>
    <cellStyle name="Navadno 4 4 2 2 9" xfId="9297" xr:uid="{5BEBA3F9-2170-453B-AF57-5EB40DB6ACF3}"/>
    <cellStyle name="Navadno 4 4 2 3" xfId="2971" xr:uid="{6EF52DAF-8E07-41E9-A30E-125CCB9593FF}"/>
    <cellStyle name="Navadno 4 4 2 4" xfId="4279" xr:uid="{A894967F-F1BC-474C-8256-967D0989F743}"/>
    <cellStyle name="Navadno 4 4 2 4 2" xfId="5815" xr:uid="{7F09D8B8-20B0-4AB8-BC6E-B984F2D19DF1}"/>
    <cellStyle name="Navadno 4 4 2 4 2 2" xfId="8155" xr:uid="{BE23CDA9-A0DC-42FD-BF39-148E4EEAB7F2}"/>
    <cellStyle name="Navadno 4 4 2 4 2 2 2" xfId="13694" xr:uid="{EBA84975-D956-435C-9A05-EA6CC688AE47}"/>
    <cellStyle name="Navadno 4 4 2 4 2 2 3" xfId="19031" xr:uid="{9B420998-0E9E-4BDA-BEBD-FBD7C52A36CC}"/>
    <cellStyle name="Navadno 4 4 2 4 2 3" xfId="11354" xr:uid="{427BAB15-D891-4104-865A-A381B0A1E9C7}"/>
    <cellStyle name="Navadno 4 4 2 4 2 4" xfId="16733" xr:uid="{96F47530-4D03-4442-8A29-3B9A385C9540}"/>
    <cellStyle name="Navadno 4 4 2 4 3" xfId="7263" xr:uid="{1D466B24-D0E1-48C3-B7CD-8D08279ACF0A}"/>
    <cellStyle name="Navadno 4 4 2 4 3 2" xfId="12802" xr:uid="{6114DA08-9078-4E45-B160-43974A0BED5D}"/>
    <cellStyle name="Navadno 4 4 2 4 3 3" xfId="18139" xr:uid="{B205B23D-1F17-48D5-A329-8543220E6682}"/>
    <cellStyle name="Navadno 4 4 2 4 4" xfId="6560" xr:uid="{BF72A8E2-416E-46AA-8EB1-511E6DB3DC82}"/>
    <cellStyle name="Navadno 4 4 2 4 4 2" xfId="12099" xr:uid="{12661B04-E21C-48E3-9E77-0E043B672A16}"/>
    <cellStyle name="Navadno 4 4 2 4 4 3" xfId="17436" xr:uid="{FBC8249A-F34C-4AAA-B8B7-3F91C0AEC871}"/>
    <cellStyle name="Navadno 4 4 2 4 5" xfId="10027" xr:uid="{8B5A6132-1ED2-46EF-8DE1-67A103565020}"/>
    <cellStyle name="Navadno 4 4 2 4 6" xfId="16027" xr:uid="{8CDF1744-3F3F-467A-BAA8-CA9A3B982C8F}"/>
    <cellStyle name="Navadno 4 4 2 5" xfId="4609" xr:uid="{C7CA8B0C-5AF3-4193-8EAD-D7DC278DE93D}"/>
    <cellStyle name="Navadno 4 4 2 5 2" xfId="5955" xr:uid="{A5D8F432-81D6-4ABE-9811-E010D96E3809}"/>
    <cellStyle name="Navadno 4 4 2 5 2 2" xfId="8295" xr:uid="{4B5682BD-6301-4D6F-B0CB-5E5CBDD363B6}"/>
    <cellStyle name="Navadno 4 4 2 5 2 2 2" xfId="13834" xr:uid="{BF07B9F9-68D6-40A2-AB9D-B4584F79506F}"/>
    <cellStyle name="Navadno 4 4 2 5 2 2 3" xfId="19171" xr:uid="{2690EBA5-1C06-4639-AD90-7E41DAEA7CCE}"/>
    <cellStyle name="Navadno 4 4 2 5 2 3" xfId="11494" xr:uid="{7176EB1E-840F-468A-B102-C94FFA172F7D}"/>
    <cellStyle name="Navadno 4 4 2 5 2 4" xfId="16873" xr:uid="{9576C042-117D-4BCB-85AC-11718D16B35F}"/>
    <cellStyle name="Navadno 4 4 2 5 3" xfId="7403" xr:uid="{215B2B27-1413-40C0-9AC1-67896CCD931D}"/>
    <cellStyle name="Navadno 4 4 2 5 3 2" xfId="12942" xr:uid="{507BC6DA-E587-4AF7-B018-B488C2DD9E8A}"/>
    <cellStyle name="Navadno 4 4 2 5 3 3" xfId="18279" xr:uid="{41F570C9-0A70-4EE0-B4F7-2DC6A8F85F9C}"/>
    <cellStyle name="Navadno 4 4 2 5 4" xfId="6700" xr:uid="{B5F64D19-4259-4ED3-BD5E-50E151B0EDD4}"/>
    <cellStyle name="Navadno 4 4 2 5 4 2" xfId="12239" xr:uid="{0AFA455C-C0EE-407F-8BCC-F0E595E691D1}"/>
    <cellStyle name="Navadno 4 4 2 5 4 3" xfId="17576" xr:uid="{EEAACB1D-212E-4B74-A872-E9C1033B9E4E}"/>
    <cellStyle name="Navadno 4 4 2 5 5" xfId="10341" xr:uid="{F205CC10-4704-451C-98FA-93F921724573}"/>
    <cellStyle name="Navadno 4 4 2 5 6" xfId="16167" xr:uid="{165BE63C-4413-410D-AAF9-BC96CBEEE9A1}"/>
    <cellStyle name="Navadno 4 4 2 6" xfId="5078" xr:uid="{D5A8E457-A8CD-4DE1-98E4-BA52D86D0E34}"/>
    <cellStyle name="Navadno 4 4 2 6 2" xfId="6136" xr:uid="{3C9B965A-134D-40AA-9219-AA8B65AF2874}"/>
    <cellStyle name="Navadno 4 4 2 6 2 2" xfId="8476" xr:uid="{4FC096D1-5CB4-4F97-9FA7-75F62075F33A}"/>
    <cellStyle name="Navadno 4 4 2 6 2 2 2" xfId="14015" xr:uid="{FC26289F-0AC1-48C6-995D-12D8BC35BEE6}"/>
    <cellStyle name="Navadno 4 4 2 6 2 2 3" xfId="19352" xr:uid="{2FFEA1B2-BA2F-42A8-A296-180D644A3C05}"/>
    <cellStyle name="Navadno 4 4 2 6 2 3" xfId="11675" xr:uid="{3CB671BA-D8A8-45C1-B1C2-37A303B63FDD}"/>
    <cellStyle name="Navadno 4 4 2 6 2 4" xfId="17013" xr:uid="{8FD36F3F-176C-433E-8E8A-E11F4843B2E3}"/>
    <cellStyle name="Navadno 4 4 2 6 3" xfId="7543" xr:uid="{F88DE7DE-6A7B-4170-9A44-54CC704461BD}"/>
    <cellStyle name="Navadno 4 4 2 6 3 2" xfId="13082" xr:uid="{FBE46BEE-A954-48A3-A718-67E0AB67B782}"/>
    <cellStyle name="Navadno 4 4 2 6 3 3" xfId="18419" xr:uid="{44AB2870-E6BB-4A73-99D0-0F6F72AE3D09}"/>
    <cellStyle name="Navadno 4 4 2 6 4" xfId="6840" xr:uid="{C7BFD2BB-5708-4B80-9D0F-0D16F59423A7}"/>
    <cellStyle name="Navadno 4 4 2 6 4 2" xfId="12379" xr:uid="{56E7C803-C3AE-475F-A423-083B8625CE65}"/>
    <cellStyle name="Navadno 4 4 2 6 4 3" xfId="17716" xr:uid="{D0C91620-06F1-4F83-BC9E-F311A04FC78B}"/>
    <cellStyle name="Navadno 4 4 2 6 5" xfId="10782" xr:uid="{D761D75F-29C0-4741-9414-BE5D3B23F50A}"/>
    <cellStyle name="Navadno 4 4 2 6 6" xfId="16307" xr:uid="{C1744D1C-8343-4641-B4EF-3E1CD80D10FB}"/>
    <cellStyle name="Navadno 4 4 2 7" xfId="4134" xr:uid="{6AEA725A-13B4-4797-9CE3-961E70F5D43B}"/>
    <cellStyle name="Navadno 4 4 2 7 2" xfId="5675" xr:uid="{49466F53-7AB6-4337-9F49-3599BD30006C}"/>
    <cellStyle name="Navadno 4 4 2 7 2 2" xfId="8015" xr:uid="{6D485DF7-7ABA-4A57-978D-81123C2B40BD}"/>
    <cellStyle name="Navadno 4 4 2 7 2 2 2" xfId="13554" xr:uid="{1EDAB1D6-426E-46C5-82E4-77426A5C5ED1}"/>
    <cellStyle name="Navadno 4 4 2 7 2 2 3" xfId="18891" xr:uid="{C155555F-0A93-47AE-9F0A-3155A8C924D5}"/>
    <cellStyle name="Navadno 4 4 2 7 2 3" xfId="11214" xr:uid="{29B2870A-601A-4DAD-8834-44578BA1D23B}"/>
    <cellStyle name="Navadno 4 4 2 7 2 4" xfId="16593" xr:uid="{1BF3FCFC-9308-40F4-AA6A-377A1AEF8A89}"/>
    <cellStyle name="Navadno 4 4 2 7 3" xfId="7123" xr:uid="{5C74DE8A-0BC6-488B-ADFC-EB5A3D75BA20}"/>
    <cellStyle name="Navadno 4 4 2 7 3 2" xfId="12662" xr:uid="{1459278F-0299-4E0E-8F9A-F262B3786758}"/>
    <cellStyle name="Navadno 4 4 2 7 3 3" xfId="17999" xr:uid="{A6778C2F-EDFA-4E68-9BE2-84363D5956C8}"/>
    <cellStyle name="Navadno 4 4 2 7 4" xfId="6420" xr:uid="{55A50A47-831E-4335-A276-61D38C22B369}"/>
    <cellStyle name="Navadno 4 4 2 7 4 2" xfId="11959" xr:uid="{643C1F29-B1EA-4BB2-82FA-2BBBA76648B1}"/>
    <cellStyle name="Navadno 4 4 2 7 4 3" xfId="17296" xr:uid="{BAB45DCF-5148-47D6-AEA3-AC95CFAF1984}"/>
    <cellStyle name="Navadno 4 4 2 7 5" xfId="9883" xr:uid="{AF9837B1-8FC8-4E28-B6D2-93B16FFACF66}"/>
    <cellStyle name="Navadno 4 4 2 7 6" xfId="15887" xr:uid="{9A5F1041-2473-4BAE-A397-2CD7AA412256}"/>
    <cellStyle name="Navadno 4 4 2 8" xfId="5399" xr:uid="{8938C86C-765D-4064-9497-74AA8168928B}"/>
    <cellStyle name="Navadno 4 4 2 8 2" xfId="7739" xr:uid="{3759829B-225D-4F09-9594-81D53A6082B6}"/>
    <cellStyle name="Navadno 4 4 2 8 2 2" xfId="13278" xr:uid="{F5EB43FB-C2CB-4EEE-9428-E49CECAB6982}"/>
    <cellStyle name="Navadno 4 4 2 8 2 3" xfId="18615" xr:uid="{AB1FA690-6E8F-4328-82BD-EC8555FB5462}"/>
    <cellStyle name="Navadno 4 4 2 8 3" xfId="10992" xr:uid="{8A02953D-296A-46D5-BF1C-D267183F5722}"/>
    <cellStyle name="Navadno 4 4 2 8 4" xfId="16453" xr:uid="{8BA4CAE2-1DE7-41BF-92B8-80AC7D72DC0D}"/>
    <cellStyle name="Navadno 4 4 2 9" xfId="6983" xr:uid="{6331329D-6BA3-4B9E-821D-034348EEF3E9}"/>
    <cellStyle name="Navadno 4 4 2 9 2" xfId="12522" xr:uid="{30A985D5-D492-4A8B-A7FD-607B97B3BDC5}"/>
    <cellStyle name="Navadno 4 4 2 9 3" xfId="17859" xr:uid="{3DAE3880-7119-4F70-9998-052D1E3476B4}"/>
    <cellStyle name="Navadno 4 4 3" xfId="2972" xr:uid="{49421174-7F40-457D-9FA5-1BCE9F6FA672}"/>
    <cellStyle name="Navadno 4 4 3 10" xfId="15749" xr:uid="{05E06781-80B0-4813-95D1-7D9FA648DA18}"/>
    <cellStyle name="Navadno 4 4 3 2" xfId="4281" xr:uid="{7FCACFA1-0C22-4C3E-BD18-B69D4D127F84}"/>
    <cellStyle name="Navadno 4 4 3 2 2" xfId="5817" xr:uid="{72664B9A-3D8B-49E6-A58F-307C0731909A}"/>
    <cellStyle name="Navadno 4 4 3 2 2 2" xfId="8157" xr:uid="{54BF8C7B-75BA-4837-A63A-94D6304CA126}"/>
    <cellStyle name="Navadno 4 4 3 2 2 2 2" xfId="13696" xr:uid="{1EFA1336-A131-46CB-96C5-6D33A4D65508}"/>
    <cellStyle name="Navadno 4 4 3 2 2 2 3" xfId="19033" xr:uid="{0ABC729F-E9B6-41ED-8B58-865AF7BC53BD}"/>
    <cellStyle name="Navadno 4 4 3 2 2 3" xfId="11356" xr:uid="{9B76F667-2ABA-4644-9D8D-BC1B9EFAB5AA}"/>
    <cellStyle name="Navadno 4 4 3 2 2 4" xfId="16735" xr:uid="{8C6B1607-7C63-4D0C-848D-307B807C2965}"/>
    <cellStyle name="Navadno 4 4 3 2 3" xfId="7265" xr:uid="{67319A90-881D-4E18-8536-61AB8EDEFA51}"/>
    <cellStyle name="Navadno 4 4 3 2 3 2" xfId="12804" xr:uid="{F6EE94C2-B448-40DB-982E-7AE7149C5BB0}"/>
    <cellStyle name="Navadno 4 4 3 2 3 3" xfId="18141" xr:uid="{35DA2D47-B441-444A-A870-2F73CEED23E1}"/>
    <cellStyle name="Navadno 4 4 3 2 4" xfId="6562" xr:uid="{9CC6C90F-1FD3-4DAF-95B0-BF2449D84703}"/>
    <cellStyle name="Navadno 4 4 3 2 4 2" xfId="12101" xr:uid="{34C04B53-87C9-4325-A564-ECC5F983F0E8}"/>
    <cellStyle name="Navadno 4 4 3 2 4 3" xfId="17438" xr:uid="{1B1EEFB8-0227-4032-84A3-1BDB3887493A}"/>
    <cellStyle name="Navadno 4 4 3 2 5" xfId="10029" xr:uid="{9B543F9E-E00F-4FB7-8FBF-D732752BD861}"/>
    <cellStyle name="Navadno 4 4 3 2 6" xfId="16029" xr:uid="{D1D8FA7B-AF41-4B6A-AD56-C7877889B629}"/>
    <cellStyle name="Navadno 4 4 3 3" xfId="4611" xr:uid="{669D81B9-D5B1-442E-82CE-37C7D2D725FF}"/>
    <cellStyle name="Navadno 4 4 3 3 2" xfId="5957" xr:uid="{27FD8651-4BCD-45E4-BE2C-8CF5C85E918A}"/>
    <cellStyle name="Navadno 4 4 3 3 2 2" xfId="8297" xr:uid="{19B9DB94-0E31-4164-B97D-F69D06E71AFE}"/>
    <cellStyle name="Navadno 4 4 3 3 2 2 2" xfId="13836" xr:uid="{7F6D2507-B712-41A8-8FDE-1E05673050B2}"/>
    <cellStyle name="Navadno 4 4 3 3 2 2 3" xfId="19173" xr:uid="{C3F51CC0-68E1-48F6-88B8-EBEBB156570A}"/>
    <cellStyle name="Navadno 4 4 3 3 2 3" xfId="11496" xr:uid="{8185043F-1083-4FD6-B4EC-5899F53F24A7}"/>
    <cellStyle name="Navadno 4 4 3 3 2 4" xfId="16875" xr:uid="{5D9108EC-1AC5-4D14-AA1D-6AAE4D32DB52}"/>
    <cellStyle name="Navadno 4 4 3 3 3" xfId="7405" xr:uid="{D25DE4B5-E812-4C05-ABDA-A6DC366E23E7}"/>
    <cellStyle name="Navadno 4 4 3 3 3 2" xfId="12944" xr:uid="{748EA157-9C09-4B21-9F2E-6B08A10AF739}"/>
    <cellStyle name="Navadno 4 4 3 3 3 3" xfId="18281" xr:uid="{8A63877A-C687-4D0E-897C-9DBD541A8A3D}"/>
    <cellStyle name="Navadno 4 4 3 3 4" xfId="6702" xr:uid="{0784C399-B795-4817-A4ED-59E24BB08BFB}"/>
    <cellStyle name="Navadno 4 4 3 3 4 2" xfId="12241" xr:uid="{BED17A0D-139A-460B-9A08-3BDB95E6AC2A}"/>
    <cellStyle name="Navadno 4 4 3 3 4 3" xfId="17578" xr:uid="{27A4664B-AA38-4B9D-BA47-68FB7EF87DE9}"/>
    <cellStyle name="Navadno 4 4 3 3 5" xfId="10343" xr:uid="{F92547F4-4B19-43D0-8046-30CFDEE3D3BE}"/>
    <cellStyle name="Navadno 4 4 3 3 6" xfId="16169" xr:uid="{E86F150A-1B6B-44EB-B4D8-2E6A671016B7}"/>
    <cellStyle name="Navadno 4 4 3 4" xfId="5080" xr:uid="{F8650439-08ED-409F-8CFB-434759C212DF}"/>
    <cellStyle name="Navadno 4 4 3 4 2" xfId="6138" xr:uid="{ACC05E6D-AA47-468E-9F1E-88B70073F405}"/>
    <cellStyle name="Navadno 4 4 3 4 2 2" xfId="8478" xr:uid="{B9C50D51-3D5E-4FFD-9F39-076D611CD612}"/>
    <cellStyle name="Navadno 4 4 3 4 2 2 2" xfId="14017" xr:uid="{0E3F8DEE-F586-45A8-BCCF-ACA4E5046B37}"/>
    <cellStyle name="Navadno 4 4 3 4 2 2 3" xfId="19354" xr:uid="{E1E811DB-36B0-41EB-9E48-30671C7DCBB4}"/>
    <cellStyle name="Navadno 4 4 3 4 2 3" xfId="11677" xr:uid="{976DAD6A-C197-498B-A9F6-F1322ED30150}"/>
    <cellStyle name="Navadno 4 4 3 4 2 4" xfId="17015" xr:uid="{4EC11ECA-C202-4B9A-9B9E-BCAACFD17B94}"/>
    <cellStyle name="Navadno 4 4 3 4 3" xfId="7545" xr:uid="{18D1DB27-7553-4CCD-B17C-2565EE26B847}"/>
    <cellStyle name="Navadno 4 4 3 4 3 2" xfId="13084" xr:uid="{0219D8CF-D274-4E62-BA4E-AE5E8E9E579D}"/>
    <cellStyle name="Navadno 4 4 3 4 3 3" xfId="18421" xr:uid="{D07449BD-AB6E-4550-A564-14BEB8A6FED2}"/>
    <cellStyle name="Navadno 4 4 3 4 4" xfId="6842" xr:uid="{4D7531B8-E3F8-4CB9-99BF-08508B5EA8A4}"/>
    <cellStyle name="Navadno 4 4 3 4 4 2" xfId="12381" xr:uid="{295EAAD3-F8AD-494E-9028-506BDB5D4B37}"/>
    <cellStyle name="Navadno 4 4 3 4 4 3" xfId="17718" xr:uid="{A8C35C44-237F-4947-9BFB-9821763BE052}"/>
    <cellStyle name="Navadno 4 4 3 4 5" xfId="10784" xr:uid="{B7FCE393-8BD8-4926-9FB9-A6BDD0FBF6B0}"/>
    <cellStyle name="Navadno 4 4 3 4 6" xfId="16309" xr:uid="{59BEE703-142E-43AF-93D3-30B5715EE0C6}"/>
    <cellStyle name="Navadno 4 4 3 5" xfId="4136" xr:uid="{A296C27D-3CCA-4E68-BC2B-D7CEA087EDA1}"/>
    <cellStyle name="Navadno 4 4 3 5 2" xfId="5677" xr:uid="{A69E8360-8A0F-4D4A-A874-32C7B8772093}"/>
    <cellStyle name="Navadno 4 4 3 5 2 2" xfId="8017" xr:uid="{1B82ACA2-0024-43EC-BDEB-D67044ECFC4C}"/>
    <cellStyle name="Navadno 4 4 3 5 2 2 2" xfId="13556" xr:uid="{B18205A9-DBC1-44D6-A6F4-7454BF50BC40}"/>
    <cellStyle name="Navadno 4 4 3 5 2 2 3" xfId="18893" xr:uid="{8248B4B4-B8A3-4509-8A84-01358D587E7E}"/>
    <cellStyle name="Navadno 4 4 3 5 2 3" xfId="11216" xr:uid="{E069A36B-E572-4DEB-BF6D-6BEE469227AA}"/>
    <cellStyle name="Navadno 4 4 3 5 2 4" xfId="16595" xr:uid="{22A424FF-DC9F-4362-A5D5-87B093EE6B31}"/>
    <cellStyle name="Navadno 4 4 3 5 3" xfId="7125" xr:uid="{A04B0852-961E-4C41-B1F1-6AFCC9049CB1}"/>
    <cellStyle name="Navadno 4 4 3 5 3 2" xfId="12664" xr:uid="{F6E199D9-072A-45C3-B236-BFC4E462DE5A}"/>
    <cellStyle name="Navadno 4 4 3 5 3 3" xfId="18001" xr:uid="{03CEB33A-9704-434D-ACB5-98D60A59D6D8}"/>
    <cellStyle name="Navadno 4 4 3 5 4" xfId="6422" xr:uid="{BBA801CA-63F3-408A-A05E-A4656FB7A91D}"/>
    <cellStyle name="Navadno 4 4 3 5 4 2" xfId="11961" xr:uid="{7256CA08-1833-4C72-A662-4AE31DDAAA2D}"/>
    <cellStyle name="Navadno 4 4 3 5 4 3" xfId="17298" xr:uid="{7C550A54-C884-4289-A1D3-33E37A79FBD8}"/>
    <cellStyle name="Navadno 4 4 3 5 5" xfId="9885" xr:uid="{BD75C1BF-8473-4B3E-92A0-F41991170218}"/>
    <cellStyle name="Navadno 4 4 3 5 6" xfId="15889" xr:uid="{DEB47E25-558F-4558-9455-7071AA2775DF}"/>
    <cellStyle name="Navadno 4 4 3 6" xfId="5401" xr:uid="{4E6E3619-5056-4D7A-8207-64670F8746CB}"/>
    <cellStyle name="Navadno 4 4 3 6 2" xfId="7741" xr:uid="{B8530F13-A676-4855-AB72-2E4D2278FA8C}"/>
    <cellStyle name="Navadno 4 4 3 6 2 2" xfId="13280" xr:uid="{95F706EB-C1DB-440A-A610-AC24E0D98248}"/>
    <cellStyle name="Navadno 4 4 3 6 2 3" xfId="18617" xr:uid="{EB482F72-212C-4C3C-90D1-02637997179E}"/>
    <cellStyle name="Navadno 4 4 3 6 3" xfId="10994" xr:uid="{4A656421-A5F8-4EFB-BFCD-D43512C63DF2}"/>
    <cellStyle name="Navadno 4 4 3 6 4" xfId="16455" xr:uid="{FD632875-1BE1-4C0F-809F-93918B38F2F8}"/>
    <cellStyle name="Navadno 4 4 3 7" xfId="6985" xr:uid="{0027FC97-3092-406F-A251-7BDC5F4C56AD}"/>
    <cellStyle name="Navadno 4 4 3 7 2" xfId="12524" xr:uid="{279822A7-2344-4C52-8BE6-D299916010DA}"/>
    <cellStyle name="Navadno 4 4 3 7 3" xfId="17861" xr:uid="{737EA0D5-1AE4-4B11-8A16-D32CA878F365}"/>
    <cellStyle name="Navadno 4 4 3 8" xfId="6281" xr:uid="{A9F7121D-8A4B-4018-866E-8F00AC320A6E}"/>
    <cellStyle name="Navadno 4 4 3 8 2" xfId="11820" xr:uid="{502290DF-48A6-493B-86C2-9B62D54D1B63}"/>
    <cellStyle name="Navadno 4 4 3 8 3" xfId="17158" xr:uid="{6CC1A617-496A-456C-AFB6-625713FAFF13}"/>
    <cellStyle name="Navadno 4 4 3 9" xfId="9298" xr:uid="{0CF11F83-3CBB-4130-A674-AF16484F271B}"/>
    <cellStyle name="Navadno 4 4 4" xfId="2973" xr:uid="{68ECD5C0-E67E-44DF-93B8-4CDF5FE4AEC0}"/>
    <cellStyle name="Navadno 4 4 5" xfId="4278" xr:uid="{7FA79E4C-B883-47EE-802F-A8BEADE94F9B}"/>
    <cellStyle name="Navadno 4 4 5 2" xfId="5814" xr:uid="{D968FB1A-EBC6-4260-B86F-AE77B530E747}"/>
    <cellStyle name="Navadno 4 4 5 2 2" xfId="8154" xr:uid="{CE6A65C5-B3F6-4CF1-919F-5AC337A8F30B}"/>
    <cellStyle name="Navadno 4 4 5 2 2 2" xfId="13693" xr:uid="{50972A2B-3167-42CB-9223-5B95E63A9639}"/>
    <cellStyle name="Navadno 4 4 5 2 2 3" xfId="19030" xr:uid="{03F3EF6E-F711-4AE5-A167-B7BAE9027573}"/>
    <cellStyle name="Navadno 4 4 5 2 3" xfId="11353" xr:uid="{8415F48F-FA57-4148-916C-717E0B1F0155}"/>
    <cellStyle name="Navadno 4 4 5 2 4" xfId="16732" xr:uid="{1714F799-FC62-44AE-B4A1-0B74B8784224}"/>
    <cellStyle name="Navadno 4 4 5 3" xfId="7262" xr:uid="{955C09CB-25A7-4874-924B-C6CE4305ED9E}"/>
    <cellStyle name="Navadno 4 4 5 3 2" xfId="12801" xr:uid="{93D7BDEB-080C-4828-A267-559BCAA2A7A4}"/>
    <cellStyle name="Navadno 4 4 5 3 3" xfId="18138" xr:uid="{09243E16-24F7-47FB-B4B1-EB8D989DFDA8}"/>
    <cellStyle name="Navadno 4 4 5 4" xfId="6559" xr:uid="{AEE6B07B-72BF-45EE-966F-AE5E6D00E192}"/>
    <cellStyle name="Navadno 4 4 5 4 2" xfId="12098" xr:uid="{91805821-E686-4A17-B59E-5A97B5D00B4A}"/>
    <cellStyle name="Navadno 4 4 5 4 3" xfId="17435" xr:uid="{4693C5D4-4E0E-4186-BA9D-55A75CB74967}"/>
    <cellStyle name="Navadno 4 4 5 5" xfId="10026" xr:uid="{A71F8F28-59C5-4044-8D36-76D8FEBD2173}"/>
    <cellStyle name="Navadno 4 4 5 6" xfId="16026" xr:uid="{4923E300-28CD-4788-B8B5-A06886C90D41}"/>
    <cellStyle name="Navadno 4 4 6" xfId="4608" xr:uid="{9E920441-8CDB-46C6-93B6-683FB4DE1C47}"/>
    <cellStyle name="Navadno 4 4 6 2" xfId="5954" xr:uid="{5A87973E-8585-4ED6-84F7-E5EF0B491450}"/>
    <cellStyle name="Navadno 4 4 6 2 2" xfId="8294" xr:uid="{09DC35CD-4CBC-4F34-B4A4-AEC19E2B4E9D}"/>
    <cellStyle name="Navadno 4 4 6 2 2 2" xfId="13833" xr:uid="{B938A1A3-1BCF-4985-8EE0-546BE296E435}"/>
    <cellStyle name="Navadno 4 4 6 2 2 3" xfId="19170" xr:uid="{5857A261-5D9C-425B-A938-1E94E33F1BD9}"/>
    <cellStyle name="Navadno 4 4 6 2 3" xfId="11493" xr:uid="{EDBD29B9-DFF8-452A-9EFE-54F2681DB5FB}"/>
    <cellStyle name="Navadno 4 4 6 2 4" xfId="16872" xr:uid="{692D4CD8-919F-4F3C-8F00-42B623C7E550}"/>
    <cellStyle name="Navadno 4 4 6 3" xfId="7402" xr:uid="{6A1C5809-6741-45A6-9582-639A204BEA17}"/>
    <cellStyle name="Navadno 4 4 6 3 2" xfId="12941" xr:uid="{36BB893D-41F7-45EF-86E0-F5F4B5690C15}"/>
    <cellStyle name="Navadno 4 4 6 3 3" xfId="18278" xr:uid="{85B787B9-D278-41BA-B1BF-77748399C09E}"/>
    <cellStyle name="Navadno 4 4 6 4" xfId="6699" xr:uid="{60AFA8E2-FEED-4799-A5B6-ABEF74921457}"/>
    <cellStyle name="Navadno 4 4 6 4 2" xfId="12238" xr:uid="{655A658B-9F3A-4D22-A398-C5D78CBA2A01}"/>
    <cellStyle name="Navadno 4 4 6 4 3" xfId="17575" xr:uid="{BFEA33D4-67FE-4C10-9FEB-4FDBECFAC728}"/>
    <cellStyle name="Navadno 4 4 6 5" xfId="10340" xr:uid="{F2BB72DC-E9E4-4AB7-B2CB-744797013424}"/>
    <cellStyle name="Navadno 4 4 6 6" xfId="16166" xr:uid="{828E5F93-B4D7-42A4-ADF7-D540C39B7533}"/>
    <cellStyle name="Navadno 4 4 7" xfId="5077" xr:uid="{9C3DA852-7945-429A-AFCE-4E6015D06293}"/>
    <cellStyle name="Navadno 4 4 7 2" xfId="6135" xr:uid="{8FAD52D0-2756-46A2-8BE8-F170C295A172}"/>
    <cellStyle name="Navadno 4 4 7 2 2" xfId="8475" xr:uid="{CDCDF635-7C8B-4F52-9391-0D9F51043FC2}"/>
    <cellStyle name="Navadno 4 4 7 2 2 2" xfId="14014" xr:uid="{E9DFDA8E-2AEB-401C-B97F-BFD65ACC1C7A}"/>
    <cellStyle name="Navadno 4 4 7 2 2 3" xfId="19351" xr:uid="{D87C48EF-691B-4E0C-B063-FCD509405115}"/>
    <cellStyle name="Navadno 4 4 7 2 3" xfId="11674" xr:uid="{2E8E742A-F1BB-4F04-B214-F8646E9F2815}"/>
    <cellStyle name="Navadno 4 4 7 2 4" xfId="17012" xr:uid="{211A83B3-96D5-493B-B2F8-F1921F0518D2}"/>
    <cellStyle name="Navadno 4 4 7 3" xfId="7542" xr:uid="{4B50FFE2-A39F-42B7-885A-28DDA02CF807}"/>
    <cellStyle name="Navadno 4 4 7 3 2" xfId="13081" xr:uid="{4F4A9C1A-3A08-4094-8A5A-942B234D2CB3}"/>
    <cellStyle name="Navadno 4 4 7 3 3" xfId="18418" xr:uid="{41AA3A73-F8CA-4272-99D0-CF0263AA2BBA}"/>
    <cellStyle name="Navadno 4 4 7 4" xfId="6839" xr:uid="{9A098243-9FE8-4503-A070-397BB614DB24}"/>
    <cellStyle name="Navadno 4 4 7 4 2" xfId="12378" xr:uid="{DD4C42DA-E526-4B34-ACBA-ED28D5952092}"/>
    <cellStyle name="Navadno 4 4 7 4 3" xfId="17715" xr:uid="{EDA25630-3EE9-4113-82F2-85DDD78580E1}"/>
    <cellStyle name="Navadno 4 4 7 5" xfId="10781" xr:uid="{54831895-7DFF-4117-9F9A-04BF6DA4B944}"/>
    <cellStyle name="Navadno 4 4 7 6" xfId="16306" xr:uid="{157F816D-B928-4FA7-9EE0-B4324072AF68}"/>
    <cellStyle name="Navadno 4 4 8" xfId="4133" xr:uid="{F7D08DD3-4B8B-4D87-949B-F4E00079371B}"/>
    <cellStyle name="Navadno 4 4 8 2" xfId="5674" xr:uid="{A31D9897-E4B4-4244-9734-7BE83EE7784E}"/>
    <cellStyle name="Navadno 4 4 8 2 2" xfId="8014" xr:uid="{6DD5BBD6-9907-41EF-BD03-40EBF86689E8}"/>
    <cellStyle name="Navadno 4 4 8 2 2 2" xfId="13553" xr:uid="{29A094AF-00B4-478C-A4A2-984BD79F9236}"/>
    <cellStyle name="Navadno 4 4 8 2 2 3" xfId="18890" xr:uid="{940C5C87-763D-4DA3-8BF2-FD522D1330A5}"/>
    <cellStyle name="Navadno 4 4 8 2 3" xfId="11213" xr:uid="{AD0DBB15-FD8C-4C42-B8DE-AE7B31D05662}"/>
    <cellStyle name="Navadno 4 4 8 2 4" xfId="16592" xr:uid="{6603E3BD-B4C0-4B2E-BC4B-54AD78339D7F}"/>
    <cellStyle name="Navadno 4 4 8 3" xfId="7122" xr:uid="{5207EE2F-4144-4EE8-996E-FAEEF90E4FC7}"/>
    <cellStyle name="Navadno 4 4 8 3 2" xfId="12661" xr:uid="{037FEEF6-F22C-493E-9FDF-13295548337B}"/>
    <cellStyle name="Navadno 4 4 8 3 3" xfId="17998" xr:uid="{9A5A7FAF-1F7E-4F6F-AD20-A714D0F6C011}"/>
    <cellStyle name="Navadno 4 4 8 4" xfId="6419" xr:uid="{5281EF2D-9E75-4F3A-A4BF-A765F6559E93}"/>
    <cellStyle name="Navadno 4 4 8 4 2" xfId="11958" xr:uid="{1AD0ABF2-7B91-452F-B46F-6BF2D6FBC8B8}"/>
    <cellStyle name="Navadno 4 4 8 4 3" xfId="17295" xr:uid="{2E2C4593-CBE5-4D20-8A8D-142FD0B40A6E}"/>
    <cellStyle name="Navadno 4 4 8 5" xfId="9882" xr:uid="{92FA6ED2-FE12-4D6C-BF45-92027AF82F94}"/>
    <cellStyle name="Navadno 4 4 8 6" xfId="15886" xr:uid="{2EB3E2D4-E183-4DF7-8D63-1A159018CECA}"/>
    <cellStyle name="Navadno 4 4 9" xfId="5398" xr:uid="{52432D19-FF96-4F95-8FA8-B0DA358493C8}"/>
    <cellStyle name="Navadno 4 4 9 2" xfId="7738" xr:uid="{B692A4D2-BCA6-4AF8-98CE-0B8806E113F7}"/>
    <cellStyle name="Navadno 4 4 9 2 2" xfId="13277" xr:uid="{E6CB6846-D0A2-4CEB-AD6F-E37E2EBC7AB2}"/>
    <cellStyle name="Navadno 4 4 9 2 3" xfId="18614" xr:uid="{93A77692-834E-4462-8019-C26A24E4200B}"/>
    <cellStyle name="Navadno 4 4 9 3" xfId="10991" xr:uid="{654AC21F-B914-4F99-9C3F-836CC2B38086}"/>
    <cellStyle name="Navadno 4 4 9 4" xfId="16452" xr:uid="{64029C42-C762-4261-A4CB-ED9FCD2D9B85}"/>
    <cellStyle name="Navadno 4 5" xfId="2974" xr:uid="{054506E1-5865-49B9-99C5-70A3C1DE49BC}"/>
    <cellStyle name="Navadno 4 5 10" xfId="6986" xr:uid="{DF8030C5-BFD3-4B4D-8214-567539476453}"/>
    <cellStyle name="Navadno 4 5 10 2" xfId="12525" xr:uid="{02D531CD-2C0A-409F-8674-3D18C9DC0979}"/>
    <cellStyle name="Navadno 4 5 10 3" xfId="17862" xr:uid="{F463A7E9-A603-4848-80F2-40FBE194995B}"/>
    <cellStyle name="Navadno 4 5 11" xfId="6282" xr:uid="{65E595B4-F082-433C-8532-C1A4136EF87D}"/>
    <cellStyle name="Navadno 4 5 11 2" xfId="11821" xr:uid="{4CA0C42A-D252-41B7-8050-2056154A9D74}"/>
    <cellStyle name="Navadno 4 5 11 3" xfId="17159" xr:uid="{B1C89F98-7E0D-4415-B4E1-E3F3CDB208ED}"/>
    <cellStyle name="Navadno 4 5 12" xfId="9299" xr:uid="{42A77734-5164-406C-AEE6-875E9F8901E3}"/>
    <cellStyle name="Navadno 4 5 13" xfId="15750" xr:uid="{64E940D3-4F9A-40D3-991C-3AF73D5AE71B}"/>
    <cellStyle name="Navadno 4 5 2" xfId="2975" xr:uid="{DF9D7F16-D199-4032-BEC9-F1D1548A9D12}"/>
    <cellStyle name="Navadno 4 5 2 10" xfId="6283" xr:uid="{1D0C7729-A659-4EB5-B659-5F9F3278963F}"/>
    <cellStyle name="Navadno 4 5 2 10 2" xfId="11822" xr:uid="{6352D580-78BB-4B25-B00F-82AF4CFF04B4}"/>
    <cellStyle name="Navadno 4 5 2 10 3" xfId="17160" xr:uid="{FA353A45-9523-482E-B430-4B2C3EB29886}"/>
    <cellStyle name="Navadno 4 5 2 11" xfId="9300" xr:uid="{4EF18B70-B352-40FC-A1BD-09765C046DCA}"/>
    <cellStyle name="Navadno 4 5 2 12" xfId="15751" xr:uid="{F5619FD1-0756-45DE-993F-B812E492540E}"/>
    <cellStyle name="Navadno 4 5 2 2" xfId="2976" xr:uid="{8578C38B-5C95-470A-96A5-3C8D0E57B030}"/>
    <cellStyle name="Navadno 4 5 2 2 10" xfId="15752" xr:uid="{1FC9CD00-EE98-479D-8221-EC27BE3E7BFE}"/>
    <cellStyle name="Navadno 4 5 2 2 2" xfId="4284" xr:uid="{6CE8AE6A-1E3B-47C6-8C9A-DFD7742B6AE5}"/>
    <cellStyle name="Navadno 4 5 2 2 2 2" xfId="5820" xr:uid="{7348EB06-5CD0-4682-A498-266ED1D8D133}"/>
    <cellStyle name="Navadno 4 5 2 2 2 2 2" xfId="8160" xr:uid="{3A9AEE4F-DDF1-4E23-BC73-387B0AA508A7}"/>
    <cellStyle name="Navadno 4 5 2 2 2 2 2 2" xfId="13699" xr:uid="{C2FC31C4-D568-4110-BFA4-2D15FF234678}"/>
    <cellStyle name="Navadno 4 5 2 2 2 2 2 3" xfId="19036" xr:uid="{CA7F77DF-2526-4B95-A39F-60A782A84879}"/>
    <cellStyle name="Navadno 4 5 2 2 2 2 3" xfId="11359" xr:uid="{3973C5C5-FFB1-45C7-8C0F-3A3CD24AF9C9}"/>
    <cellStyle name="Navadno 4 5 2 2 2 2 4" xfId="16738" xr:uid="{0EFD8472-789E-45B0-82B9-FA75CAE0C238}"/>
    <cellStyle name="Navadno 4 5 2 2 2 3" xfId="7268" xr:uid="{3BCCB6C7-5C77-48AD-92AD-36A89F9A3B3D}"/>
    <cellStyle name="Navadno 4 5 2 2 2 3 2" xfId="12807" xr:uid="{A18E89D9-72B3-4E6A-9751-B24639A081E3}"/>
    <cellStyle name="Navadno 4 5 2 2 2 3 3" xfId="18144" xr:uid="{CB07AFFA-97C7-4066-A726-67007CBE8246}"/>
    <cellStyle name="Navadno 4 5 2 2 2 4" xfId="6565" xr:uid="{66CE2137-A0B0-4203-BFF9-44A3F312F908}"/>
    <cellStyle name="Navadno 4 5 2 2 2 4 2" xfId="12104" xr:uid="{626ECF64-6AFE-4E3E-9CDF-3BD9BE0FD537}"/>
    <cellStyle name="Navadno 4 5 2 2 2 4 3" xfId="17441" xr:uid="{DA012324-6EA6-4D0D-A8B3-B6069ABD4511}"/>
    <cellStyle name="Navadno 4 5 2 2 2 5" xfId="10032" xr:uid="{D99C9B36-5719-4C47-B524-02934DC0CBE1}"/>
    <cellStyle name="Navadno 4 5 2 2 2 6" xfId="16032" xr:uid="{2761BABF-7B02-4D96-B9B9-939B520706E9}"/>
    <cellStyle name="Navadno 4 5 2 2 3" xfId="4614" xr:uid="{3111A84D-76CB-464D-BF08-D269C250A472}"/>
    <cellStyle name="Navadno 4 5 2 2 3 2" xfId="5960" xr:uid="{28C6C536-F203-4B9B-9F2B-517160E04F46}"/>
    <cellStyle name="Navadno 4 5 2 2 3 2 2" xfId="8300" xr:uid="{8C16F275-0533-4AD6-8116-A4CB7328F7BD}"/>
    <cellStyle name="Navadno 4 5 2 2 3 2 2 2" xfId="13839" xr:uid="{9BB66C1A-4B87-4379-95FB-4B7ADB06BFE7}"/>
    <cellStyle name="Navadno 4 5 2 2 3 2 2 3" xfId="19176" xr:uid="{86D3BED1-F19F-4673-AD3F-9D316C10FC15}"/>
    <cellStyle name="Navadno 4 5 2 2 3 2 3" xfId="11499" xr:uid="{AA2148F1-A08B-40DB-A00A-0385883584F4}"/>
    <cellStyle name="Navadno 4 5 2 2 3 2 4" xfId="16878" xr:uid="{F01249C8-442E-4ED4-9B7B-4DFD1ADBB6A5}"/>
    <cellStyle name="Navadno 4 5 2 2 3 3" xfId="7408" xr:uid="{2E5954E3-668E-4600-ADE5-98050CE65744}"/>
    <cellStyle name="Navadno 4 5 2 2 3 3 2" xfId="12947" xr:uid="{913E6CE9-05F1-48BB-AA72-4923CED58C82}"/>
    <cellStyle name="Navadno 4 5 2 2 3 3 3" xfId="18284" xr:uid="{C4EA2C12-7367-4229-A072-1199FBD0C9D6}"/>
    <cellStyle name="Navadno 4 5 2 2 3 4" xfId="6705" xr:uid="{CB85B493-59F2-4D29-80D3-A94B255605A3}"/>
    <cellStyle name="Navadno 4 5 2 2 3 4 2" xfId="12244" xr:uid="{FEF2B408-EE5D-4C4E-AA00-C018C76FDC62}"/>
    <cellStyle name="Navadno 4 5 2 2 3 4 3" xfId="17581" xr:uid="{29678D4E-4F7F-490A-9CFB-343143BA5780}"/>
    <cellStyle name="Navadno 4 5 2 2 3 5" xfId="10346" xr:uid="{9F2317EF-B032-4857-8D28-90B27A62764E}"/>
    <cellStyle name="Navadno 4 5 2 2 3 6" xfId="16172" xr:uid="{D3E05764-1B67-40ED-9DD0-AA102FDD4EF7}"/>
    <cellStyle name="Navadno 4 5 2 2 4" xfId="5083" xr:uid="{E7937439-1E96-42F2-842B-65902EB27DEC}"/>
    <cellStyle name="Navadno 4 5 2 2 4 2" xfId="6141" xr:uid="{34E04540-2F03-47E4-B427-949A00DA8139}"/>
    <cellStyle name="Navadno 4 5 2 2 4 2 2" xfId="8481" xr:uid="{570559A0-1EE5-473F-A5C1-204836A5AFB5}"/>
    <cellStyle name="Navadno 4 5 2 2 4 2 2 2" xfId="14020" xr:uid="{8CE3CABD-B08F-4B34-B740-390B52004C84}"/>
    <cellStyle name="Navadno 4 5 2 2 4 2 2 3" xfId="19357" xr:uid="{BB8B7A4E-D2FA-4B3D-930E-53004BD55A02}"/>
    <cellStyle name="Navadno 4 5 2 2 4 2 3" xfId="11680" xr:uid="{62CDA00E-7B81-42FE-8486-2C4AF162243F}"/>
    <cellStyle name="Navadno 4 5 2 2 4 2 4" xfId="17018" xr:uid="{AA65DFDA-EBF8-4DF7-A425-B72F35824FDD}"/>
    <cellStyle name="Navadno 4 5 2 2 4 3" xfId="7548" xr:uid="{67894B0E-EF6F-4A0B-AE45-ED470E52F8C6}"/>
    <cellStyle name="Navadno 4 5 2 2 4 3 2" xfId="13087" xr:uid="{EBDAEB40-F610-4FB2-B2F8-A25CF7A8DF83}"/>
    <cellStyle name="Navadno 4 5 2 2 4 3 3" xfId="18424" xr:uid="{66F78A64-E14E-41B7-9B6F-8F72598BE036}"/>
    <cellStyle name="Navadno 4 5 2 2 4 4" xfId="6845" xr:uid="{45F24681-5276-458B-ADB2-AA2061C1B8CD}"/>
    <cellStyle name="Navadno 4 5 2 2 4 4 2" xfId="12384" xr:uid="{27C7A547-62F6-44E3-BCF7-8D91DFDA4BDD}"/>
    <cellStyle name="Navadno 4 5 2 2 4 4 3" xfId="17721" xr:uid="{9A4175DD-8CC4-4000-BFA5-5DC3400EBB0C}"/>
    <cellStyle name="Navadno 4 5 2 2 4 5" xfId="10787" xr:uid="{B1F9CC9C-67A4-49D9-A71C-35C70FA3E1D0}"/>
    <cellStyle name="Navadno 4 5 2 2 4 6" xfId="16312" xr:uid="{0C88EE94-CC18-4377-9966-3EBEED9C3B72}"/>
    <cellStyle name="Navadno 4 5 2 2 5" xfId="4139" xr:uid="{42E59C2D-C2C7-40E9-A8D1-BDEDFC90FD8C}"/>
    <cellStyle name="Navadno 4 5 2 2 5 2" xfId="5680" xr:uid="{272058B3-008E-4498-832F-C2962B45CE2B}"/>
    <cellStyle name="Navadno 4 5 2 2 5 2 2" xfId="8020" xr:uid="{21138781-8E19-4D2A-A78F-65CC6380716C}"/>
    <cellStyle name="Navadno 4 5 2 2 5 2 2 2" xfId="13559" xr:uid="{824713A0-1EE6-4F71-8973-4149E434BA77}"/>
    <cellStyle name="Navadno 4 5 2 2 5 2 2 3" xfId="18896" xr:uid="{A4D7118F-4054-4571-8C38-5D35B266DED4}"/>
    <cellStyle name="Navadno 4 5 2 2 5 2 3" xfId="11219" xr:uid="{79B0CC50-1FD5-481D-8123-B85FCE5C2788}"/>
    <cellStyle name="Navadno 4 5 2 2 5 2 4" xfId="16598" xr:uid="{097DAB3D-1864-4CA7-90B2-97DBF442B3D8}"/>
    <cellStyle name="Navadno 4 5 2 2 5 3" xfId="7128" xr:uid="{2D01D940-554D-440E-BD54-0595DAA4BD05}"/>
    <cellStyle name="Navadno 4 5 2 2 5 3 2" xfId="12667" xr:uid="{426B307A-A41F-44E3-AC5A-B866F31BD86D}"/>
    <cellStyle name="Navadno 4 5 2 2 5 3 3" xfId="18004" xr:uid="{A5DF1D4B-7D51-41F2-AA37-850BE0ECACF5}"/>
    <cellStyle name="Navadno 4 5 2 2 5 4" xfId="6425" xr:uid="{C3038547-5DE9-4D2B-A99F-34C4DC944660}"/>
    <cellStyle name="Navadno 4 5 2 2 5 4 2" xfId="11964" xr:uid="{B6062014-E705-4518-A381-B5D858E12E5C}"/>
    <cellStyle name="Navadno 4 5 2 2 5 4 3" xfId="17301" xr:uid="{CC4BF512-567E-442F-BC9C-F08D9AC022B8}"/>
    <cellStyle name="Navadno 4 5 2 2 5 5" xfId="9888" xr:uid="{8CF76116-B5CB-4620-9CB2-B26BC7533746}"/>
    <cellStyle name="Navadno 4 5 2 2 5 6" xfId="15892" xr:uid="{10DBE948-B9C0-4357-A319-1BD974D1609A}"/>
    <cellStyle name="Navadno 4 5 2 2 6" xfId="5404" xr:uid="{E6A41234-732C-4D17-A5A6-2C937CEA018F}"/>
    <cellStyle name="Navadno 4 5 2 2 6 2" xfId="7744" xr:uid="{F2CFB1FB-23DD-41DF-B59C-E8EA7CBF3362}"/>
    <cellStyle name="Navadno 4 5 2 2 6 2 2" xfId="13283" xr:uid="{29BDEB9D-56AC-4783-898A-4AE20AD05A89}"/>
    <cellStyle name="Navadno 4 5 2 2 6 2 3" xfId="18620" xr:uid="{59A9BF48-5227-4923-A780-B21D4DEB9711}"/>
    <cellStyle name="Navadno 4 5 2 2 6 3" xfId="10997" xr:uid="{E43D8A2B-198D-4C67-942A-A1C766A98125}"/>
    <cellStyle name="Navadno 4 5 2 2 6 4" xfId="16458" xr:uid="{E1A4773A-5EED-47BD-8E07-DA9C30695C4A}"/>
    <cellStyle name="Navadno 4 5 2 2 7" xfId="6988" xr:uid="{6473844A-B510-4F78-BB5F-15B25055ADD1}"/>
    <cellStyle name="Navadno 4 5 2 2 7 2" xfId="12527" xr:uid="{1EB39687-7D14-42BA-841D-C7DBA5EF568B}"/>
    <cellStyle name="Navadno 4 5 2 2 7 3" xfId="17864" xr:uid="{CB8AB8D8-F242-4724-910B-6FA1982296A5}"/>
    <cellStyle name="Navadno 4 5 2 2 8" xfId="6284" xr:uid="{CF36E030-7953-4F39-97B1-4B12710C75EC}"/>
    <cellStyle name="Navadno 4 5 2 2 8 2" xfId="11823" xr:uid="{2A8ADCF5-2E3F-468A-9D4A-6DECD6034144}"/>
    <cellStyle name="Navadno 4 5 2 2 8 3" xfId="17161" xr:uid="{CDFD9558-04CD-4101-939B-871FB207762D}"/>
    <cellStyle name="Navadno 4 5 2 2 9" xfId="9301" xr:uid="{93D53619-F105-49F8-A7C1-8833D1B41035}"/>
    <cellStyle name="Navadno 4 5 2 3" xfId="2977" xr:uid="{C7CCFD6B-734D-4AD1-B724-708CF875C40C}"/>
    <cellStyle name="Navadno 4 5 2 4" xfId="4283" xr:uid="{6A46F6E3-DD05-4FF5-AEC6-20DFFD0282FC}"/>
    <cellStyle name="Navadno 4 5 2 4 2" xfId="5819" xr:uid="{035999C3-A18E-465F-B074-D1BBC374F506}"/>
    <cellStyle name="Navadno 4 5 2 4 2 2" xfId="8159" xr:uid="{0366F5F0-D8E2-4756-A531-D6126D72A5F8}"/>
    <cellStyle name="Navadno 4 5 2 4 2 2 2" xfId="13698" xr:uid="{3B6F1618-F48B-401A-99F7-1B26F87048B5}"/>
    <cellStyle name="Navadno 4 5 2 4 2 2 3" xfId="19035" xr:uid="{CCEBDAD3-BAE6-4884-8C96-E47D84F27D4F}"/>
    <cellStyle name="Navadno 4 5 2 4 2 3" xfId="11358" xr:uid="{109ECD8F-A6FC-4BDC-B5F9-FEEE1C959060}"/>
    <cellStyle name="Navadno 4 5 2 4 2 4" xfId="16737" xr:uid="{C47DDD3D-8B15-42AD-A0A3-D9663A69EF97}"/>
    <cellStyle name="Navadno 4 5 2 4 3" xfId="7267" xr:uid="{42C93E65-B519-4A17-A922-F09FB81AD279}"/>
    <cellStyle name="Navadno 4 5 2 4 3 2" xfId="12806" xr:uid="{EBE2E99C-3058-448A-BCEC-DB328B4A6051}"/>
    <cellStyle name="Navadno 4 5 2 4 3 3" xfId="18143" xr:uid="{4B59CC7B-B152-4CD4-8D66-17C6CDFB848C}"/>
    <cellStyle name="Navadno 4 5 2 4 4" xfId="6564" xr:uid="{58F3FC3A-36B8-48A5-85F2-E5853A33BC08}"/>
    <cellStyle name="Navadno 4 5 2 4 4 2" xfId="12103" xr:uid="{14DC2CA9-D5A0-479E-8C6A-554655DF4AF5}"/>
    <cellStyle name="Navadno 4 5 2 4 4 3" xfId="17440" xr:uid="{D734953E-DD28-4C15-A83E-437DDDFFCC75}"/>
    <cellStyle name="Navadno 4 5 2 4 5" xfId="10031" xr:uid="{060DF0DA-6C97-4898-B2B4-99A200DB88CB}"/>
    <cellStyle name="Navadno 4 5 2 4 6" xfId="16031" xr:uid="{2AC8CC50-86E6-4B86-B27B-AACE60773905}"/>
    <cellStyle name="Navadno 4 5 2 5" xfId="4613" xr:uid="{0359859A-EC70-4806-824F-45F4A11FA6D3}"/>
    <cellStyle name="Navadno 4 5 2 5 2" xfId="5959" xr:uid="{B64A2CDA-B419-4E4E-991E-EB9288A2641F}"/>
    <cellStyle name="Navadno 4 5 2 5 2 2" xfId="8299" xr:uid="{72E77023-A80F-4FCC-8B42-2F7C9B731932}"/>
    <cellStyle name="Navadno 4 5 2 5 2 2 2" xfId="13838" xr:uid="{B0859859-DDB2-43B9-91E8-AF314DA27B99}"/>
    <cellStyle name="Navadno 4 5 2 5 2 2 3" xfId="19175" xr:uid="{1245E2E9-09F0-4FF9-9171-01D184292353}"/>
    <cellStyle name="Navadno 4 5 2 5 2 3" xfId="11498" xr:uid="{F893275E-115B-4570-BFF6-DF77CDA5792C}"/>
    <cellStyle name="Navadno 4 5 2 5 2 4" xfId="16877" xr:uid="{8E22A001-535E-491B-83E0-30C4BDA89D9C}"/>
    <cellStyle name="Navadno 4 5 2 5 3" xfId="7407" xr:uid="{8E520F4E-7694-4263-A9C9-D1D145F4D9C2}"/>
    <cellStyle name="Navadno 4 5 2 5 3 2" xfId="12946" xr:uid="{F592F810-77BB-466A-831C-D8E38E07A91A}"/>
    <cellStyle name="Navadno 4 5 2 5 3 3" xfId="18283" xr:uid="{5C644566-99FB-408E-ACBD-5363B14E5956}"/>
    <cellStyle name="Navadno 4 5 2 5 4" xfId="6704" xr:uid="{795B7164-84C2-4041-8B65-A622ABEDBAF8}"/>
    <cellStyle name="Navadno 4 5 2 5 4 2" xfId="12243" xr:uid="{CC067C5C-8DC2-4A48-9976-25F5AE00E5C9}"/>
    <cellStyle name="Navadno 4 5 2 5 4 3" xfId="17580" xr:uid="{969B261C-B582-4386-B92A-4B416C4B8688}"/>
    <cellStyle name="Navadno 4 5 2 5 5" xfId="10345" xr:uid="{BC04D1E0-2582-4979-BFDD-B4DD99875987}"/>
    <cellStyle name="Navadno 4 5 2 5 6" xfId="16171" xr:uid="{BA307260-28D4-4CCF-8D0D-20728E0496F2}"/>
    <cellStyle name="Navadno 4 5 2 6" xfId="5082" xr:uid="{5F3AEDA6-7873-430E-952B-A4EC94498F04}"/>
    <cellStyle name="Navadno 4 5 2 6 2" xfId="6140" xr:uid="{AE9751A2-6023-472F-A765-6DB5C5ABEFD4}"/>
    <cellStyle name="Navadno 4 5 2 6 2 2" xfId="8480" xr:uid="{FE28CE10-A27B-4FEC-AAF3-E086D5A004F4}"/>
    <cellStyle name="Navadno 4 5 2 6 2 2 2" xfId="14019" xr:uid="{B1B9A234-E210-48A4-B06C-7C5D0F8EC8E4}"/>
    <cellStyle name="Navadno 4 5 2 6 2 2 3" xfId="19356" xr:uid="{5AEE077E-C326-4081-9034-FF2801605954}"/>
    <cellStyle name="Navadno 4 5 2 6 2 3" xfId="11679" xr:uid="{26C9D999-7415-4363-8E11-11A1F710D882}"/>
    <cellStyle name="Navadno 4 5 2 6 2 4" xfId="17017" xr:uid="{2422861E-B551-4A50-A29D-C41A15257A96}"/>
    <cellStyle name="Navadno 4 5 2 6 3" xfId="7547" xr:uid="{418F94A3-8602-4270-A5EA-07E790C40374}"/>
    <cellStyle name="Navadno 4 5 2 6 3 2" xfId="13086" xr:uid="{E9865AA9-A8BE-4F5E-8159-74C5FC339A70}"/>
    <cellStyle name="Navadno 4 5 2 6 3 3" xfId="18423" xr:uid="{3F6BA3AF-C687-4598-B733-6EAB4A9BFFF0}"/>
    <cellStyle name="Navadno 4 5 2 6 4" xfId="6844" xr:uid="{14321CE8-5EF5-4599-A74F-9A545FF6C8B1}"/>
    <cellStyle name="Navadno 4 5 2 6 4 2" xfId="12383" xr:uid="{16DC2BA5-1067-4646-8E9A-50B1823C780D}"/>
    <cellStyle name="Navadno 4 5 2 6 4 3" xfId="17720" xr:uid="{2CBA4C30-C80F-4E62-832E-07797B5A6C0D}"/>
    <cellStyle name="Navadno 4 5 2 6 5" xfId="10786" xr:uid="{A7F46FC3-B7AB-4323-A225-3E499F242445}"/>
    <cellStyle name="Navadno 4 5 2 6 6" xfId="16311" xr:uid="{43A4B7C9-7193-4F2E-906E-A504E5CE96B6}"/>
    <cellStyle name="Navadno 4 5 2 7" xfId="4138" xr:uid="{306013A7-11A6-4AB0-BE91-716579554E04}"/>
    <cellStyle name="Navadno 4 5 2 7 2" xfId="5679" xr:uid="{5CF8E056-0B6B-4EAB-9AA8-47E0D32A808C}"/>
    <cellStyle name="Navadno 4 5 2 7 2 2" xfId="8019" xr:uid="{D1B43E42-44B3-4413-9D69-3E49C82E0BFC}"/>
    <cellStyle name="Navadno 4 5 2 7 2 2 2" xfId="13558" xr:uid="{D2C8EBD9-82E1-49C9-95D1-59A2A54E1954}"/>
    <cellStyle name="Navadno 4 5 2 7 2 2 3" xfId="18895" xr:uid="{69FE4E2A-886B-4441-B4F9-521F80E4D6BC}"/>
    <cellStyle name="Navadno 4 5 2 7 2 3" xfId="11218" xr:uid="{922A9658-D4E5-41F5-B44D-2D2F99D7EA0F}"/>
    <cellStyle name="Navadno 4 5 2 7 2 4" xfId="16597" xr:uid="{57261A1D-1578-47A2-AB43-B72D382E38AF}"/>
    <cellStyle name="Navadno 4 5 2 7 3" xfId="7127" xr:uid="{F2A6423C-4A87-47E4-9A08-00663476A045}"/>
    <cellStyle name="Navadno 4 5 2 7 3 2" xfId="12666" xr:uid="{832E9373-13E2-48C3-AA75-2EE920E05535}"/>
    <cellStyle name="Navadno 4 5 2 7 3 3" xfId="18003" xr:uid="{A9676D17-AFF2-448C-9CB6-38C322CE257B}"/>
    <cellStyle name="Navadno 4 5 2 7 4" xfId="6424" xr:uid="{7BA63D35-07E1-4853-9953-446B557C65AA}"/>
    <cellStyle name="Navadno 4 5 2 7 4 2" xfId="11963" xr:uid="{F9A8AB2D-BB4D-426E-B2A9-478E49AB81D8}"/>
    <cellStyle name="Navadno 4 5 2 7 4 3" xfId="17300" xr:uid="{962AC9DB-C9FF-4A02-A482-74BA65129896}"/>
    <cellStyle name="Navadno 4 5 2 7 5" xfId="9887" xr:uid="{7A100B5B-D77A-4F77-B480-D6AB9294F683}"/>
    <cellStyle name="Navadno 4 5 2 7 6" xfId="15891" xr:uid="{FEF3498E-349D-42B0-81D2-5A42A64168B2}"/>
    <cellStyle name="Navadno 4 5 2 8" xfId="5403" xr:uid="{21DE1E7C-6717-4E7D-BA58-AC23D0F2EF3D}"/>
    <cellStyle name="Navadno 4 5 2 8 2" xfId="7743" xr:uid="{B5756F19-4003-4813-B2A5-73456CDABAE3}"/>
    <cellStyle name="Navadno 4 5 2 8 2 2" xfId="13282" xr:uid="{BCE4E2F5-A5E3-4211-ABDB-A486ACEAB690}"/>
    <cellStyle name="Navadno 4 5 2 8 2 3" xfId="18619" xr:uid="{C55771CA-59CC-46AE-882E-4A3C9B6CAA88}"/>
    <cellStyle name="Navadno 4 5 2 8 3" xfId="10996" xr:uid="{408F6EC7-B062-4AAD-A4F1-5E08F90603E8}"/>
    <cellStyle name="Navadno 4 5 2 8 4" xfId="16457" xr:uid="{754FCE66-E7E8-4501-B528-4A8232337CEE}"/>
    <cellStyle name="Navadno 4 5 2 9" xfId="6987" xr:uid="{87B7AAA4-1F96-45DA-AE94-393F94C4C2AB}"/>
    <cellStyle name="Navadno 4 5 2 9 2" xfId="12526" xr:uid="{3A7D7D5E-549A-499C-83D8-E06C3A693AA3}"/>
    <cellStyle name="Navadno 4 5 2 9 3" xfId="17863" xr:uid="{846A56FD-FF91-46CF-9137-837240625BAB}"/>
    <cellStyle name="Navadno 4 5 3" xfId="2978" xr:uid="{B8E5DFFF-87B1-4681-9E7B-B8A4FEC6DC62}"/>
    <cellStyle name="Navadno 4 5 3 10" xfId="15753" xr:uid="{79805918-A504-4976-9718-46DD8945397D}"/>
    <cellStyle name="Navadno 4 5 3 2" xfId="4285" xr:uid="{C11CEC70-9ED7-46D2-8271-2C9CE942A1D2}"/>
    <cellStyle name="Navadno 4 5 3 2 2" xfId="5821" xr:uid="{C55827BB-A38E-4775-9E62-D66202F39A82}"/>
    <cellStyle name="Navadno 4 5 3 2 2 2" xfId="8161" xr:uid="{3679E5B6-BA37-4459-ACE4-AD0CB615E14B}"/>
    <cellStyle name="Navadno 4 5 3 2 2 2 2" xfId="13700" xr:uid="{9533B019-1DA9-4CB3-8594-52366CECE53A}"/>
    <cellStyle name="Navadno 4 5 3 2 2 2 3" xfId="19037" xr:uid="{9DD17108-62F1-4A78-90B7-99CFF16F040D}"/>
    <cellStyle name="Navadno 4 5 3 2 2 3" xfId="11360" xr:uid="{8F4ECCDF-DF87-4106-93D1-CC506CE87FE0}"/>
    <cellStyle name="Navadno 4 5 3 2 2 4" xfId="16739" xr:uid="{9CDCFEA9-79EA-478E-BC74-97EA2C9D7715}"/>
    <cellStyle name="Navadno 4 5 3 2 3" xfId="7269" xr:uid="{9CA3C58B-C7A9-46AB-AEC9-AF78E7D91420}"/>
    <cellStyle name="Navadno 4 5 3 2 3 2" xfId="12808" xr:uid="{1EE213AF-7B3B-4C01-9153-5DD6D84D8D96}"/>
    <cellStyle name="Navadno 4 5 3 2 3 3" xfId="18145" xr:uid="{49D65464-4820-4F22-9C7F-7FE62FC0E6F2}"/>
    <cellStyle name="Navadno 4 5 3 2 4" xfId="6566" xr:uid="{3014729C-9036-45E8-99BA-D47D6F4AAB58}"/>
    <cellStyle name="Navadno 4 5 3 2 4 2" xfId="12105" xr:uid="{095C0140-CFD1-423B-A45A-0BFE0A226761}"/>
    <cellStyle name="Navadno 4 5 3 2 4 3" xfId="17442" xr:uid="{F1640732-3EFF-4E67-A6C8-AA5679A32F1C}"/>
    <cellStyle name="Navadno 4 5 3 2 5" xfId="10033" xr:uid="{773A9739-D667-4C66-9843-96DD8EA6B7CC}"/>
    <cellStyle name="Navadno 4 5 3 2 6" xfId="16033" xr:uid="{6B6977CB-7781-4EBB-82ED-70AEE9738052}"/>
    <cellStyle name="Navadno 4 5 3 3" xfId="4615" xr:uid="{3598F440-809B-4D72-875F-711EAAD5F561}"/>
    <cellStyle name="Navadno 4 5 3 3 2" xfId="5961" xr:uid="{F65926C3-86CD-4035-9DB4-E15AB048C223}"/>
    <cellStyle name="Navadno 4 5 3 3 2 2" xfId="8301" xr:uid="{173B6434-AD15-411A-A90F-F731D1A22AF3}"/>
    <cellStyle name="Navadno 4 5 3 3 2 2 2" xfId="13840" xr:uid="{EF34E998-CE31-4301-A29F-E1DFB4D60ED0}"/>
    <cellStyle name="Navadno 4 5 3 3 2 2 3" xfId="19177" xr:uid="{3CA4E0D8-CE21-478C-9F49-A123E6C2AD8C}"/>
    <cellStyle name="Navadno 4 5 3 3 2 3" xfId="11500" xr:uid="{4EBC57C1-8830-46FA-83BA-B4FF13B281D8}"/>
    <cellStyle name="Navadno 4 5 3 3 2 4" xfId="16879" xr:uid="{AD92F926-DE39-43A0-A789-0A029C6F513F}"/>
    <cellStyle name="Navadno 4 5 3 3 3" xfId="7409" xr:uid="{76BA9270-BE0F-40C7-AF2D-DB19BB8A8E07}"/>
    <cellStyle name="Navadno 4 5 3 3 3 2" xfId="12948" xr:uid="{612C0CEC-2F5A-4434-B4D3-A6DBAAF89041}"/>
    <cellStyle name="Navadno 4 5 3 3 3 3" xfId="18285" xr:uid="{F1DA3B08-FA3D-4F83-A822-381EC1CAE251}"/>
    <cellStyle name="Navadno 4 5 3 3 4" xfId="6706" xr:uid="{7D2E8B9A-8C19-4F02-B0D0-499EA57FC61C}"/>
    <cellStyle name="Navadno 4 5 3 3 4 2" xfId="12245" xr:uid="{5CD3B4B1-15C7-436B-9534-30353BA82194}"/>
    <cellStyle name="Navadno 4 5 3 3 4 3" xfId="17582" xr:uid="{620F39E8-B392-4FE9-B52F-20BCBBE5375D}"/>
    <cellStyle name="Navadno 4 5 3 3 5" xfId="10347" xr:uid="{8E4DD487-6362-4765-BB55-3759EB150FE0}"/>
    <cellStyle name="Navadno 4 5 3 3 6" xfId="16173" xr:uid="{20F655B9-1FA7-4E88-A0B0-07F6BB5DCBA7}"/>
    <cellStyle name="Navadno 4 5 3 4" xfId="5084" xr:uid="{F9023479-2C16-4828-8A92-EBB954C65E07}"/>
    <cellStyle name="Navadno 4 5 3 4 2" xfId="6142" xr:uid="{5A704040-C785-413F-AF0A-C30B64202F98}"/>
    <cellStyle name="Navadno 4 5 3 4 2 2" xfId="8482" xr:uid="{F624B70A-5C30-402F-AB22-FBB01885C0E4}"/>
    <cellStyle name="Navadno 4 5 3 4 2 2 2" xfId="14021" xr:uid="{B5DC515D-663B-4981-9BC0-E71489CA1F4B}"/>
    <cellStyle name="Navadno 4 5 3 4 2 2 3" xfId="19358" xr:uid="{A35D6071-5745-47BB-86F8-7AE5E9962170}"/>
    <cellStyle name="Navadno 4 5 3 4 2 3" xfId="11681" xr:uid="{27697647-FDFA-42A0-9E86-7EE8895B9E80}"/>
    <cellStyle name="Navadno 4 5 3 4 2 4" xfId="17019" xr:uid="{7BAB027E-86F5-4A16-8D9D-875AB0202B43}"/>
    <cellStyle name="Navadno 4 5 3 4 3" xfId="7549" xr:uid="{0A27BBFA-5990-4922-B275-F38E6C1E04AD}"/>
    <cellStyle name="Navadno 4 5 3 4 3 2" xfId="13088" xr:uid="{B9AD1C42-8098-4148-8620-67DB8A688014}"/>
    <cellStyle name="Navadno 4 5 3 4 3 3" xfId="18425" xr:uid="{EC9BE5A1-85C1-4E5E-B993-282F4EEC3B67}"/>
    <cellStyle name="Navadno 4 5 3 4 4" xfId="6846" xr:uid="{9EDFD997-9D20-458E-BF80-4C2454C197C5}"/>
    <cellStyle name="Navadno 4 5 3 4 4 2" xfId="12385" xr:uid="{7C5A841F-55F1-4AC7-BF80-B5640CB19340}"/>
    <cellStyle name="Navadno 4 5 3 4 4 3" xfId="17722" xr:uid="{146D24E6-A6AF-48BE-BD70-372AF9314F0D}"/>
    <cellStyle name="Navadno 4 5 3 4 5" xfId="10788" xr:uid="{E8C2D333-3F46-4D81-8D7D-7CF477F76631}"/>
    <cellStyle name="Navadno 4 5 3 4 6" xfId="16313" xr:uid="{804671BB-3AB0-44C8-B1DC-C17FF089F50D}"/>
    <cellStyle name="Navadno 4 5 3 5" xfId="4140" xr:uid="{9518A6AD-2DB2-4439-8DD1-AB0F7A016759}"/>
    <cellStyle name="Navadno 4 5 3 5 2" xfId="5681" xr:uid="{00C8B8FC-F363-41BA-A986-52CA7C991346}"/>
    <cellStyle name="Navadno 4 5 3 5 2 2" xfId="8021" xr:uid="{6D4FA002-C5F3-4D6A-B485-E4132106E45C}"/>
    <cellStyle name="Navadno 4 5 3 5 2 2 2" xfId="13560" xr:uid="{09CDBB9C-4B90-4C9B-820C-52319363CB77}"/>
    <cellStyle name="Navadno 4 5 3 5 2 2 3" xfId="18897" xr:uid="{B16B6115-3DE7-431C-AD92-5C128563D831}"/>
    <cellStyle name="Navadno 4 5 3 5 2 3" xfId="11220" xr:uid="{A4337445-75E0-4308-B4C6-24DBFFD31C4E}"/>
    <cellStyle name="Navadno 4 5 3 5 2 4" xfId="16599" xr:uid="{747534FD-D0C1-4ED8-B42B-797DB7F9D3E7}"/>
    <cellStyle name="Navadno 4 5 3 5 3" xfId="7129" xr:uid="{CE3C3C42-8AF0-449E-A49E-E8AE69D55801}"/>
    <cellStyle name="Navadno 4 5 3 5 3 2" xfId="12668" xr:uid="{49497445-F553-432E-AA06-3A867AEC547F}"/>
    <cellStyle name="Navadno 4 5 3 5 3 3" xfId="18005" xr:uid="{7B1633C5-A404-4D2A-B6C0-1624A92BF96B}"/>
    <cellStyle name="Navadno 4 5 3 5 4" xfId="6426" xr:uid="{B0ADD4D1-D972-492A-B920-6D6B4DDC458A}"/>
    <cellStyle name="Navadno 4 5 3 5 4 2" xfId="11965" xr:uid="{423E7456-9DC4-4A15-9EB6-9DFB7F4CA0B7}"/>
    <cellStyle name="Navadno 4 5 3 5 4 3" xfId="17302" xr:uid="{AC4D3BFB-2CA4-452B-BB7A-87BD68B00BE8}"/>
    <cellStyle name="Navadno 4 5 3 5 5" xfId="9889" xr:uid="{7AEA861D-E30A-4678-810E-9C0E28EF4CD6}"/>
    <cellStyle name="Navadno 4 5 3 5 6" xfId="15893" xr:uid="{72929838-E96E-4BFB-A7D7-12F5D5A16B76}"/>
    <cellStyle name="Navadno 4 5 3 6" xfId="5405" xr:uid="{9E67CFBC-E3CA-48C8-84C2-A92FE1C85901}"/>
    <cellStyle name="Navadno 4 5 3 6 2" xfId="7745" xr:uid="{87CDDEB0-102B-482D-9DDD-A428275D6AA3}"/>
    <cellStyle name="Navadno 4 5 3 6 2 2" xfId="13284" xr:uid="{D653AD1A-E14C-4023-A58D-9A6EDF8D5A75}"/>
    <cellStyle name="Navadno 4 5 3 6 2 3" xfId="18621" xr:uid="{638A8178-2E55-493D-8DB1-984CF5224A0B}"/>
    <cellStyle name="Navadno 4 5 3 6 3" xfId="10998" xr:uid="{6C028280-5655-4D39-940B-C4EC9ECACE9E}"/>
    <cellStyle name="Navadno 4 5 3 6 4" xfId="16459" xr:uid="{F9C9F074-8D16-4294-9F8F-7A3E9B14D243}"/>
    <cellStyle name="Navadno 4 5 3 7" xfId="6989" xr:uid="{98EC1285-5D62-41CA-B5CF-AA98B9688AFF}"/>
    <cellStyle name="Navadno 4 5 3 7 2" xfId="12528" xr:uid="{332C6008-8A33-4972-A647-3CCA97D4B5BF}"/>
    <cellStyle name="Navadno 4 5 3 7 3" xfId="17865" xr:uid="{80EE1D8F-8375-479D-9994-10E9535B19A3}"/>
    <cellStyle name="Navadno 4 5 3 8" xfId="6285" xr:uid="{AB5EA97B-30CF-42FB-B99A-7BCF76349BF7}"/>
    <cellStyle name="Navadno 4 5 3 8 2" xfId="11824" xr:uid="{F74D0E6B-D47A-4E08-98A2-40A1C4DC5609}"/>
    <cellStyle name="Navadno 4 5 3 8 3" xfId="17162" xr:uid="{0244AF5D-1AA2-4809-BC01-351A75AB3ECF}"/>
    <cellStyle name="Navadno 4 5 3 9" xfId="9302" xr:uid="{D0E4500F-9702-40FA-ACDD-A6F8C74028AE}"/>
    <cellStyle name="Navadno 4 5 4" xfId="2979" xr:uid="{5F165B57-CCCB-4EF1-A8FF-C11412501AF9}"/>
    <cellStyle name="Navadno 4 5 5" xfId="4282" xr:uid="{22B283AE-28AC-457C-B2FA-9C42BAEF8DD1}"/>
    <cellStyle name="Navadno 4 5 5 2" xfId="5818" xr:uid="{FC7F7562-6BBD-484E-ADA3-332141BCBC9D}"/>
    <cellStyle name="Navadno 4 5 5 2 2" xfId="8158" xr:uid="{969976F2-370C-4E42-A1CB-A74AD9765F66}"/>
    <cellStyle name="Navadno 4 5 5 2 2 2" xfId="13697" xr:uid="{2F832026-85DF-4C8C-9761-7540912B05BC}"/>
    <cellStyle name="Navadno 4 5 5 2 2 3" xfId="19034" xr:uid="{BA7C2C26-6A4A-467A-88BA-59D610456DD3}"/>
    <cellStyle name="Navadno 4 5 5 2 3" xfId="11357" xr:uid="{9C9C57E9-DC7B-4D01-85EA-AE43F558BDBD}"/>
    <cellStyle name="Navadno 4 5 5 2 4" xfId="16736" xr:uid="{14F3E4FB-0252-4015-81F1-12CA403E3812}"/>
    <cellStyle name="Navadno 4 5 5 3" xfId="7266" xr:uid="{4E6770CC-D9CD-4ABF-98F6-DE5E63D841C5}"/>
    <cellStyle name="Navadno 4 5 5 3 2" xfId="12805" xr:uid="{739BEBF7-E574-4C6F-AEA0-8EAF2A124A53}"/>
    <cellStyle name="Navadno 4 5 5 3 3" xfId="18142" xr:uid="{10BBEF09-D967-4D6E-A047-573D9F4FAC49}"/>
    <cellStyle name="Navadno 4 5 5 4" xfId="6563" xr:uid="{718AF2AC-52A8-47F4-B0C6-48BDE3F2F81F}"/>
    <cellStyle name="Navadno 4 5 5 4 2" xfId="12102" xr:uid="{94A66AFC-366D-409C-A138-0A7A39D3AA9F}"/>
    <cellStyle name="Navadno 4 5 5 4 3" xfId="17439" xr:uid="{F4077081-F472-4F68-B707-EA4E4A852430}"/>
    <cellStyle name="Navadno 4 5 5 5" xfId="10030" xr:uid="{591B574E-263E-41AA-9539-233E70602265}"/>
    <cellStyle name="Navadno 4 5 5 6" xfId="16030" xr:uid="{8F8A4C87-3513-4359-ABAA-ED3FEE5EF0FE}"/>
    <cellStyle name="Navadno 4 5 6" xfId="4612" xr:uid="{EACB619B-78AC-48C2-BAD7-78EA86FA011D}"/>
    <cellStyle name="Navadno 4 5 6 2" xfId="5958" xr:uid="{D48DC277-55F4-4917-994A-B6F8C75711EF}"/>
    <cellStyle name="Navadno 4 5 6 2 2" xfId="8298" xr:uid="{5269C066-5B59-4A8A-B0D1-36E1E1460E9C}"/>
    <cellStyle name="Navadno 4 5 6 2 2 2" xfId="13837" xr:uid="{44B9BE3F-0FCF-43E1-97BE-3C0ECD625F92}"/>
    <cellStyle name="Navadno 4 5 6 2 2 3" xfId="19174" xr:uid="{5F68C96B-1218-4A4C-B2ED-6FE58D902143}"/>
    <cellStyle name="Navadno 4 5 6 2 3" xfId="11497" xr:uid="{17E30286-3AD0-41B4-B46D-4B05352DEE0C}"/>
    <cellStyle name="Navadno 4 5 6 2 4" xfId="16876" xr:uid="{666FC512-5E2C-4A32-814B-8D02C2B79E98}"/>
    <cellStyle name="Navadno 4 5 6 3" xfId="7406" xr:uid="{172D42AB-93EF-44A7-A75C-39152CC22D9C}"/>
    <cellStyle name="Navadno 4 5 6 3 2" xfId="12945" xr:uid="{9E1E09DF-DC13-44C8-A21B-16F3F32EA299}"/>
    <cellStyle name="Navadno 4 5 6 3 3" xfId="18282" xr:uid="{F0D528A7-689F-4EFC-91B7-5D4743FF2DC1}"/>
    <cellStyle name="Navadno 4 5 6 4" xfId="6703" xr:uid="{71A145C8-3F70-4A9A-97EC-87C698DC6913}"/>
    <cellStyle name="Navadno 4 5 6 4 2" xfId="12242" xr:uid="{0A392732-B8C2-4044-B4F9-EEA684BC4788}"/>
    <cellStyle name="Navadno 4 5 6 4 3" xfId="17579" xr:uid="{59405C46-5D65-4F07-9198-195A4EA3B383}"/>
    <cellStyle name="Navadno 4 5 6 5" xfId="10344" xr:uid="{D0A898DA-E317-475D-ADF6-89E0F496D777}"/>
    <cellStyle name="Navadno 4 5 6 6" xfId="16170" xr:uid="{CD8E9705-90F7-41B2-AFF0-883D483F83FC}"/>
    <cellStyle name="Navadno 4 5 7" xfId="5081" xr:uid="{41FAA71E-3C55-4D68-A181-BBF9CE814C4E}"/>
    <cellStyle name="Navadno 4 5 7 2" xfId="6139" xr:uid="{2F42B9AF-DFBC-4753-9882-1423E025F95C}"/>
    <cellStyle name="Navadno 4 5 7 2 2" xfId="8479" xr:uid="{4B971306-A789-4EAD-B78F-4369A94967E5}"/>
    <cellStyle name="Navadno 4 5 7 2 2 2" xfId="14018" xr:uid="{4C405056-8D47-4DBD-A608-B9E97D10D631}"/>
    <cellStyle name="Navadno 4 5 7 2 2 3" xfId="19355" xr:uid="{4B5E6814-A3FC-4AB0-A483-7D377A675BD3}"/>
    <cellStyle name="Navadno 4 5 7 2 3" xfId="11678" xr:uid="{A6E0F3AD-9D38-49D5-BBAF-D482FF1974EA}"/>
    <cellStyle name="Navadno 4 5 7 2 4" xfId="17016" xr:uid="{5D5761AA-D548-40F7-9262-58A57E52319D}"/>
    <cellStyle name="Navadno 4 5 7 3" xfId="7546" xr:uid="{7E7DE74E-43AA-44B4-A55B-F41FEB125D7B}"/>
    <cellStyle name="Navadno 4 5 7 3 2" xfId="13085" xr:uid="{7F9A21B4-F084-4013-AF1C-B21925E4AF4A}"/>
    <cellStyle name="Navadno 4 5 7 3 3" xfId="18422" xr:uid="{0EE6E584-A598-4271-BC22-FF7194FDCD9D}"/>
    <cellStyle name="Navadno 4 5 7 4" xfId="6843" xr:uid="{F0B1A97B-B085-42E4-8D0B-23521866FD76}"/>
    <cellStyle name="Navadno 4 5 7 4 2" xfId="12382" xr:uid="{6B2A03E4-B59F-4087-8C38-8F784DA04563}"/>
    <cellStyle name="Navadno 4 5 7 4 3" xfId="17719" xr:uid="{080E6D79-4014-406B-9A4F-1D3ABEE69DE6}"/>
    <cellStyle name="Navadno 4 5 7 5" xfId="10785" xr:uid="{F51613D3-BE7B-4E84-A264-B6CFF5980CEE}"/>
    <cellStyle name="Navadno 4 5 7 6" xfId="16310" xr:uid="{DD353EB2-64F0-4569-9ACE-CCD614488F39}"/>
    <cellStyle name="Navadno 4 5 8" xfId="4137" xr:uid="{B8F8934E-EA69-4165-B4E2-6F3490D43E38}"/>
    <cellStyle name="Navadno 4 5 8 2" xfId="5678" xr:uid="{6362AC14-6CA0-461A-A69D-993CE5D6AB39}"/>
    <cellStyle name="Navadno 4 5 8 2 2" xfId="8018" xr:uid="{DB361034-96C5-4376-975B-06DC821DEA31}"/>
    <cellStyle name="Navadno 4 5 8 2 2 2" xfId="13557" xr:uid="{3D679CBA-5389-4E3F-8BF5-DF6DEFAC94DA}"/>
    <cellStyle name="Navadno 4 5 8 2 2 3" xfId="18894" xr:uid="{08434662-F5F4-41A6-863D-5C8B03FFA9AB}"/>
    <cellStyle name="Navadno 4 5 8 2 3" xfId="11217" xr:uid="{4E243968-E1CC-4B5A-A75C-7578929DD0A0}"/>
    <cellStyle name="Navadno 4 5 8 2 4" xfId="16596" xr:uid="{26FDCE80-93C8-4F19-A2A1-B1439A53DB20}"/>
    <cellStyle name="Navadno 4 5 8 3" xfId="7126" xr:uid="{96BD148C-504E-4CCA-9640-4C8878EDB3CC}"/>
    <cellStyle name="Navadno 4 5 8 3 2" xfId="12665" xr:uid="{6E530B68-61A1-47A7-9CFE-9FBFDFE976D4}"/>
    <cellStyle name="Navadno 4 5 8 3 3" xfId="18002" xr:uid="{46186C4B-C300-495C-A97A-90B85603FEA6}"/>
    <cellStyle name="Navadno 4 5 8 4" xfId="6423" xr:uid="{C3DBEF82-8EE0-4B12-A378-90ACFEF191AA}"/>
    <cellStyle name="Navadno 4 5 8 4 2" xfId="11962" xr:uid="{6E9FE9A3-60DD-494D-95C5-2AC60B610898}"/>
    <cellStyle name="Navadno 4 5 8 4 3" xfId="17299" xr:uid="{0EB172AE-19F6-4FDC-86FD-1E28DDF5DBB6}"/>
    <cellStyle name="Navadno 4 5 8 5" xfId="9886" xr:uid="{8B836A6C-1F1A-4465-814C-F436926ACEDF}"/>
    <cellStyle name="Navadno 4 5 8 6" xfId="15890" xr:uid="{E812D024-520E-47F6-922D-F6D246B20505}"/>
    <cellStyle name="Navadno 4 5 9" xfId="5402" xr:uid="{5E384420-D666-4DE2-9A41-017117FAF950}"/>
    <cellStyle name="Navadno 4 5 9 2" xfId="7742" xr:uid="{08A33475-7A83-4354-8319-5D9C98FDE955}"/>
    <cellStyle name="Navadno 4 5 9 2 2" xfId="13281" xr:uid="{C10CFE9A-EA79-4F1D-A20B-A792CD1E88CA}"/>
    <cellStyle name="Navadno 4 5 9 2 3" xfId="18618" xr:uid="{65071BB5-3ACE-475D-B923-284480A47866}"/>
    <cellStyle name="Navadno 4 5 9 3" xfId="10995" xr:uid="{C33DBA76-D498-4FBD-8D1A-8A9EC0F76319}"/>
    <cellStyle name="Navadno 4 5 9 4" xfId="16456" xr:uid="{BE4FF9C1-8E6B-4A87-968F-6FE38B00208A}"/>
    <cellStyle name="Navadno 4 6" xfId="2980" xr:uid="{0CD6DCF1-4694-4F2D-BD24-56E9ADAA4E07}"/>
    <cellStyle name="Navadno 4 6 10" xfId="6286" xr:uid="{C5F5502D-BAC8-4CB2-AC86-C93E1D00231B}"/>
    <cellStyle name="Navadno 4 6 10 2" xfId="11825" xr:uid="{C2375D0A-73D9-4153-A4F6-042AC51A2C17}"/>
    <cellStyle name="Navadno 4 6 10 3" xfId="17163" xr:uid="{D02617C5-183A-4F53-85E5-EA531548805C}"/>
    <cellStyle name="Navadno 4 6 11" xfId="9304" xr:uid="{3771251E-90B2-458A-B135-27B82F3ACBDC}"/>
    <cellStyle name="Navadno 4 6 12" xfId="15754" xr:uid="{860405F5-D933-4D1C-85FC-B3E50E32F7D2}"/>
    <cellStyle name="Navadno 4 6 2" xfId="2981" xr:uid="{286ED685-4F7F-4D52-8C46-81664FD86449}"/>
    <cellStyle name="Navadno 4 6 2 10" xfId="15755" xr:uid="{9BF5A462-5FDA-4983-A36F-ACABAEBB8055}"/>
    <cellStyle name="Navadno 4 6 2 2" xfId="4287" xr:uid="{F65D7D0B-942E-4187-9AD4-EDF0AB6E3D8E}"/>
    <cellStyle name="Navadno 4 6 2 2 2" xfId="5823" xr:uid="{99305F92-B8E0-49C4-B4C9-EB8F3CB75566}"/>
    <cellStyle name="Navadno 4 6 2 2 2 2" xfId="8163" xr:uid="{D558A4DA-4AAB-426E-942C-04DF9A7A253F}"/>
    <cellStyle name="Navadno 4 6 2 2 2 2 2" xfId="13702" xr:uid="{9D2E0755-4210-45F9-A8CE-4FC240C1B4DD}"/>
    <cellStyle name="Navadno 4 6 2 2 2 2 3" xfId="19039" xr:uid="{A96E2682-6B3D-418F-955E-9EB2DD1057E8}"/>
    <cellStyle name="Navadno 4 6 2 2 2 3" xfId="11362" xr:uid="{BAAA6647-DC18-4953-87CB-E9BB63EE8EBD}"/>
    <cellStyle name="Navadno 4 6 2 2 2 4" xfId="16741" xr:uid="{3DBA838F-A993-4E5E-AC58-B2B65BB8A9CF}"/>
    <cellStyle name="Navadno 4 6 2 2 3" xfId="7271" xr:uid="{C4BD0580-372D-4FA6-981F-961B3CBA63FC}"/>
    <cellStyle name="Navadno 4 6 2 2 3 2" xfId="12810" xr:uid="{C6A956B8-F120-412C-B3BB-FEE3F6AA7BB9}"/>
    <cellStyle name="Navadno 4 6 2 2 3 3" xfId="18147" xr:uid="{4E11104C-838C-4C68-91F3-3BA5720A8B2C}"/>
    <cellStyle name="Navadno 4 6 2 2 4" xfId="6568" xr:uid="{FD713D9F-8522-4E18-968A-D84105397D7F}"/>
    <cellStyle name="Navadno 4 6 2 2 4 2" xfId="12107" xr:uid="{3C295DEA-87E0-4324-B743-8D991B1A39EF}"/>
    <cellStyle name="Navadno 4 6 2 2 4 3" xfId="17444" xr:uid="{C3A0FEBC-0B5F-4C5A-8C6E-9490EFA7DAC9}"/>
    <cellStyle name="Navadno 4 6 2 2 5" xfId="10035" xr:uid="{B14AC574-B0E5-4244-AF3F-832B735A5686}"/>
    <cellStyle name="Navadno 4 6 2 2 6" xfId="16035" xr:uid="{E16F955F-612E-492D-952E-D1AC896AC6F6}"/>
    <cellStyle name="Navadno 4 6 2 3" xfId="4617" xr:uid="{8022796C-A59F-4790-B885-86B0510DFCCC}"/>
    <cellStyle name="Navadno 4 6 2 3 2" xfId="5963" xr:uid="{B181182F-6440-473A-9AFD-F6A64D55BAFB}"/>
    <cellStyle name="Navadno 4 6 2 3 2 2" xfId="8303" xr:uid="{CEB4D275-D01F-428B-BB26-19963AC288D5}"/>
    <cellStyle name="Navadno 4 6 2 3 2 2 2" xfId="13842" xr:uid="{0ADF2E82-1B96-4857-A569-FD27F2969372}"/>
    <cellStyle name="Navadno 4 6 2 3 2 2 3" xfId="19179" xr:uid="{67F2C2CA-5BF4-4F0E-9D38-B6D5577E1B8B}"/>
    <cellStyle name="Navadno 4 6 2 3 2 3" xfId="11502" xr:uid="{FCE31E66-7373-4E96-AF12-F611C25F4966}"/>
    <cellStyle name="Navadno 4 6 2 3 2 4" xfId="16881" xr:uid="{1F567215-0EEB-4C18-8759-BE546379E7B5}"/>
    <cellStyle name="Navadno 4 6 2 3 3" xfId="7411" xr:uid="{27DC64DB-FD82-4A42-ABFD-BB429D5E3280}"/>
    <cellStyle name="Navadno 4 6 2 3 3 2" xfId="12950" xr:uid="{2741CA03-CE9D-4F51-8578-3BE5460F9D43}"/>
    <cellStyle name="Navadno 4 6 2 3 3 3" xfId="18287" xr:uid="{BF29E231-A55D-4A51-A776-D2D46013AFA3}"/>
    <cellStyle name="Navadno 4 6 2 3 4" xfId="6708" xr:uid="{8B4ABF04-543F-4D2F-BDDE-3A938D28D2E6}"/>
    <cellStyle name="Navadno 4 6 2 3 4 2" xfId="12247" xr:uid="{0BB61DD3-6246-46CE-8A6A-10376DE20551}"/>
    <cellStyle name="Navadno 4 6 2 3 4 3" xfId="17584" xr:uid="{82539470-17A1-4393-BBF9-F69FC512DD58}"/>
    <cellStyle name="Navadno 4 6 2 3 5" xfId="10349" xr:uid="{2AE0A027-8F72-4D96-93CC-69A0006F2F29}"/>
    <cellStyle name="Navadno 4 6 2 3 6" xfId="16175" xr:uid="{AA55C1E6-CEE3-4113-BE2E-6F24B0989F94}"/>
    <cellStyle name="Navadno 4 6 2 4" xfId="5086" xr:uid="{24303519-EB21-49A8-8DA3-7FF91F985713}"/>
    <cellStyle name="Navadno 4 6 2 4 2" xfId="6144" xr:uid="{5A6F00EE-59BE-42A1-85A3-0F13452B84DE}"/>
    <cellStyle name="Navadno 4 6 2 4 2 2" xfId="8484" xr:uid="{F07EBE1C-0FBE-4C85-9FAB-0CE31E43530C}"/>
    <cellStyle name="Navadno 4 6 2 4 2 2 2" xfId="14023" xr:uid="{CD019664-3B5C-469B-B912-6DD6F46A190C}"/>
    <cellStyle name="Navadno 4 6 2 4 2 2 3" xfId="19360" xr:uid="{72D0C3B2-0A3A-4516-8207-45918C450D21}"/>
    <cellStyle name="Navadno 4 6 2 4 2 3" xfId="11683" xr:uid="{57335765-986C-4A55-98B6-EFBD786FC983}"/>
    <cellStyle name="Navadno 4 6 2 4 2 4" xfId="17021" xr:uid="{7DCADB2B-EA7E-4DF3-A511-2D88E6D00554}"/>
    <cellStyle name="Navadno 4 6 2 4 3" xfId="7551" xr:uid="{E763BA56-C1BA-4237-9BCB-3CC3F9ABD3C5}"/>
    <cellStyle name="Navadno 4 6 2 4 3 2" xfId="13090" xr:uid="{8AF092D1-5571-420B-878D-FF72DAC4B8F8}"/>
    <cellStyle name="Navadno 4 6 2 4 3 3" xfId="18427" xr:uid="{FCE77D6D-5B28-4906-A384-7E8E2171558C}"/>
    <cellStyle name="Navadno 4 6 2 4 4" xfId="6848" xr:uid="{B40DDB46-2B38-417B-BD0F-6D8794018FE0}"/>
    <cellStyle name="Navadno 4 6 2 4 4 2" xfId="12387" xr:uid="{E079DC72-D420-48BB-B8E3-4C828D9438B0}"/>
    <cellStyle name="Navadno 4 6 2 4 4 3" xfId="17724" xr:uid="{97C65028-2B0D-4E9B-AEF4-2A9A789C240D}"/>
    <cellStyle name="Navadno 4 6 2 4 5" xfId="10790" xr:uid="{C119CCB8-1161-4A14-9CA3-ACE013DC6693}"/>
    <cellStyle name="Navadno 4 6 2 4 6" xfId="16315" xr:uid="{333A1936-701C-4B25-A528-583260835D42}"/>
    <cellStyle name="Navadno 4 6 2 5" xfId="4142" xr:uid="{D8FD974A-9838-4FAF-B58B-6359C8B484D3}"/>
    <cellStyle name="Navadno 4 6 2 5 2" xfId="5683" xr:uid="{5BBF56EF-2C58-4A99-8818-0070576AC7AD}"/>
    <cellStyle name="Navadno 4 6 2 5 2 2" xfId="8023" xr:uid="{6C7BCB62-84B8-44C9-898E-0EA340D77C7D}"/>
    <cellStyle name="Navadno 4 6 2 5 2 2 2" xfId="13562" xr:uid="{C97846F5-5304-4597-A7BB-39F69ED22F5B}"/>
    <cellStyle name="Navadno 4 6 2 5 2 2 3" xfId="18899" xr:uid="{7F261F79-CDF9-412A-A903-94C89AF8621A}"/>
    <cellStyle name="Navadno 4 6 2 5 2 3" xfId="11222" xr:uid="{FB6C4CCF-56B8-42FA-963F-09EBA66AA8B3}"/>
    <cellStyle name="Navadno 4 6 2 5 2 4" xfId="16601" xr:uid="{8DDA8CD8-1FF1-4D9D-8E76-4A2CA8C257F3}"/>
    <cellStyle name="Navadno 4 6 2 5 3" xfId="7131" xr:uid="{FC2438C4-AE7F-4C82-B165-5056A7B157FF}"/>
    <cellStyle name="Navadno 4 6 2 5 3 2" xfId="12670" xr:uid="{2528D648-208B-4112-AFB5-B4D46F1E3A60}"/>
    <cellStyle name="Navadno 4 6 2 5 3 3" xfId="18007" xr:uid="{0AE564A3-7D59-44BD-9B10-C2A25A121896}"/>
    <cellStyle name="Navadno 4 6 2 5 4" xfId="6428" xr:uid="{48E44662-1126-4971-A950-1A6DDDD9C218}"/>
    <cellStyle name="Navadno 4 6 2 5 4 2" xfId="11967" xr:uid="{0FA96618-58A9-4AA1-93DC-5B60FD4536FE}"/>
    <cellStyle name="Navadno 4 6 2 5 4 3" xfId="17304" xr:uid="{B03CBB17-339F-47AC-A0DF-CE5D4D50D6AF}"/>
    <cellStyle name="Navadno 4 6 2 5 5" xfId="9891" xr:uid="{BD2E6DBC-0B3A-45E2-847E-94CA94C3161B}"/>
    <cellStyle name="Navadno 4 6 2 5 6" xfId="15895" xr:uid="{FF624FF1-01E0-451B-8956-80E7EAA1BCF3}"/>
    <cellStyle name="Navadno 4 6 2 6" xfId="5407" xr:uid="{1FF7F3A3-2998-4BD5-B875-EB452EDB8932}"/>
    <cellStyle name="Navadno 4 6 2 6 2" xfId="7747" xr:uid="{42775B46-4C40-4EE0-8163-40CB7CBB0389}"/>
    <cellStyle name="Navadno 4 6 2 6 2 2" xfId="13286" xr:uid="{CFFEDF59-31EB-4A5B-B485-2E154910F0B4}"/>
    <cellStyle name="Navadno 4 6 2 6 2 3" xfId="18623" xr:uid="{E501BC75-A0FF-42BC-B276-C766F746C98B}"/>
    <cellStyle name="Navadno 4 6 2 6 3" xfId="11000" xr:uid="{111F617A-8134-4236-9219-B18C68F776A7}"/>
    <cellStyle name="Navadno 4 6 2 6 4" xfId="16461" xr:uid="{574C4586-507A-4C11-874E-274621F81A66}"/>
    <cellStyle name="Navadno 4 6 2 7" xfId="6991" xr:uid="{E2791955-BBD0-48AD-AE78-6B9F6595E6B1}"/>
    <cellStyle name="Navadno 4 6 2 7 2" xfId="12530" xr:uid="{58F58F07-AE3B-4058-93B4-611860E39E6F}"/>
    <cellStyle name="Navadno 4 6 2 7 3" xfId="17867" xr:uid="{7759DFEA-009C-40E5-B0A6-4FC4A8B00D97}"/>
    <cellStyle name="Navadno 4 6 2 8" xfId="6287" xr:uid="{17C3DEE5-0F6F-4611-A0B2-AC20B7EE6BB5}"/>
    <cellStyle name="Navadno 4 6 2 8 2" xfId="11826" xr:uid="{6BA934AF-A1D3-4E6E-A93B-28D7471D6B77}"/>
    <cellStyle name="Navadno 4 6 2 8 3" xfId="17164" xr:uid="{0D9486E1-2FDF-4705-91EE-2D511CE556B8}"/>
    <cellStyle name="Navadno 4 6 2 9" xfId="9305" xr:uid="{355320B6-5438-4A1D-85B9-8E2815E8D4BC}"/>
    <cellStyle name="Navadno 4 6 3" xfId="2982" xr:uid="{878A4088-EC4C-4D2C-A7FF-56820B151B30}"/>
    <cellStyle name="Navadno 4 6 4" xfId="4286" xr:uid="{06668D4A-BEF9-4F05-8D78-034BEE4BD501}"/>
    <cellStyle name="Navadno 4 6 4 2" xfId="5822" xr:uid="{02E27C81-63BD-4D13-A0FC-D8010293DA95}"/>
    <cellStyle name="Navadno 4 6 4 2 2" xfId="8162" xr:uid="{81DE55B8-EE05-4011-A6C1-723DEEBA69D3}"/>
    <cellStyle name="Navadno 4 6 4 2 2 2" xfId="13701" xr:uid="{585A8891-99C5-4D56-9BB1-4001E7F04F69}"/>
    <cellStyle name="Navadno 4 6 4 2 2 3" xfId="19038" xr:uid="{68B55C19-80B6-4DBA-8995-F8578256185D}"/>
    <cellStyle name="Navadno 4 6 4 2 3" xfId="11361" xr:uid="{CD862864-BE92-4A31-9DA5-29FC85A6261E}"/>
    <cellStyle name="Navadno 4 6 4 2 4" xfId="16740" xr:uid="{2231BAB2-B90D-42DD-939F-A677D7EB82BB}"/>
    <cellStyle name="Navadno 4 6 4 3" xfId="7270" xr:uid="{DE55051A-25FE-4F61-B474-3A7142827890}"/>
    <cellStyle name="Navadno 4 6 4 3 2" xfId="12809" xr:uid="{6FAA9FC1-0951-4B91-B079-297366CADDA1}"/>
    <cellStyle name="Navadno 4 6 4 3 3" xfId="18146" xr:uid="{2C304107-F4DA-44DF-A8FE-C8EED302DC30}"/>
    <cellStyle name="Navadno 4 6 4 4" xfId="6567" xr:uid="{EBEA9B2B-0399-43D4-A5D2-0251DC43B07A}"/>
    <cellStyle name="Navadno 4 6 4 4 2" xfId="12106" xr:uid="{2DA5AA34-6598-406A-846D-657F1ED7CD2A}"/>
    <cellStyle name="Navadno 4 6 4 4 3" xfId="17443" xr:uid="{AE905C0C-A798-49E4-AC25-50D592B1A4A0}"/>
    <cellStyle name="Navadno 4 6 4 5" xfId="10034" xr:uid="{4D5471DA-B7D0-4C60-A60A-09E772BD47E5}"/>
    <cellStyle name="Navadno 4 6 4 6" xfId="16034" xr:uid="{5A7503D6-F5FD-404E-894F-FF2F7940DB9E}"/>
    <cellStyle name="Navadno 4 6 5" xfId="4616" xr:uid="{BEB9CD30-5AA4-436B-AF33-3830802DA201}"/>
    <cellStyle name="Navadno 4 6 5 2" xfId="5962" xr:uid="{BF641BC3-86D2-4789-BEB3-39B8B504B028}"/>
    <cellStyle name="Navadno 4 6 5 2 2" xfId="8302" xr:uid="{6B650E34-1509-4D88-9589-88211ED8B624}"/>
    <cellStyle name="Navadno 4 6 5 2 2 2" xfId="13841" xr:uid="{28CDB810-5688-429A-895F-E63F8C2BD1F3}"/>
    <cellStyle name="Navadno 4 6 5 2 2 3" xfId="19178" xr:uid="{C810BE0E-461A-444C-A7D7-7314AA322B56}"/>
    <cellStyle name="Navadno 4 6 5 2 3" xfId="11501" xr:uid="{BDF6F96B-8863-495B-9B6C-3FF435BFAC6E}"/>
    <cellStyle name="Navadno 4 6 5 2 4" xfId="16880" xr:uid="{E4DC8026-0D5D-4695-9D5F-F6248B9C99F1}"/>
    <cellStyle name="Navadno 4 6 5 3" xfId="7410" xr:uid="{6A0DF915-49CB-4FFB-9B6E-84861CFAD054}"/>
    <cellStyle name="Navadno 4 6 5 3 2" xfId="12949" xr:uid="{E44D28D8-CE4E-4283-A210-AA32752FDA6A}"/>
    <cellStyle name="Navadno 4 6 5 3 3" xfId="18286" xr:uid="{57DDF1ED-7583-4737-B270-22C45BF05598}"/>
    <cellStyle name="Navadno 4 6 5 4" xfId="6707" xr:uid="{59514B86-E2BE-463C-9149-32CA56B567D0}"/>
    <cellStyle name="Navadno 4 6 5 4 2" xfId="12246" xr:uid="{FD80E6B6-0FD5-4667-ACE2-261A336BA7D5}"/>
    <cellStyle name="Navadno 4 6 5 4 3" xfId="17583" xr:uid="{E950BB0F-8264-414D-8ADD-B08D0A1288A5}"/>
    <cellStyle name="Navadno 4 6 5 5" xfId="10348" xr:uid="{32E7C019-B6A3-43F4-9246-6722B8052D59}"/>
    <cellStyle name="Navadno 4 6 5 6" xfId="16174" xr:uid="{A67D4955-F7AA-4119-A3D2-9532D5329F31}"/>
    <cellStyle name="Navadno 4 6 6" xfId="5085" xr:uid="{4329F414-5AD3-403C-B3CB-500C071C449A}"/>
    <cellStyle name="Navadno 4 6 6 2" xfId="6143" xr:uid="{B0FEB6B6-7E62-4BEE-A100-01F2B21EF44D}"/>
    <cellStyle name="Navadno 4 6 6 2 2" xfId="8483" xr:uid="{12338AFC-433C-443B-92F1-BADC935EC7CC}"/>
    <cellStyle name="Navadno 4 6 6 2 2 2" xfId="14022" xr:uid="{7F101C4B-656E-411A-994F-ED83C1B19482}"/>
    <cellStyle name="Navadno 4 6 6 2 2 3" xfId="19359" xr:uid="{D848EC84-E6C6-476A-95AE-FC7E2CB9FA50}"/>
    <cellStyle name="Navadno 4 6 6 2 3" xfId="11682" xr:uid="{8ED9B645-4507-49EA-8CDA-B36B92519632}"/>
    <cellStyle name="Navadno 4 6 6 2 4" xfId="17020" xr:uid="{CA9D7BDB-5DC7-4342-AE8F-266A39BB4C7E}"/>
    <cellStyle name="Navadno 4 6 6 3" xfId="7550" xr:uid="{8427897F-1448-4071-844D-ABE825ADF2B6}"/>
    <cellStyle name="Navadno 4 6 6 3 2" xfId="13089" xr:uid="{C25E6195-D28A-4752-9D5A-CE49DA8512B7}"/>
    <cellStyle name="Navadno 4 6 6 3 3" xfId="18426" xr:uid="{957536A4-FBC5-4843-8569-F572A60A5094}"/>
    <cellStyle name="Navadno 4 6 6 4" xfId="6847" xr:uid="{AAE97F70-A7F0-4113-8229-691C77E9D484}"/>
    <cellStyle name="Navadno 4 6 6 4 2" xfId="12386" xr:uid="{7966E056-4721-436D-AB05-0B25D9C67DA1}"/>
    <cellStyle name="Navadno 4 6 6 4 3" xfId="17723" xr:uid="{7279683F-CD1B-4208-AD5D-AAF8BA6B44A9}"/>
    <cellStyle name="Navadno 4 6 6 5" xfId="10789" xr:uid="{80B415C6-F8F0-457F-98BF-F6B8186BA42E}"/>
    <cellStyle name="Navadno 4 6 6 6" xfId="16314" xr:uid="{5ABF3C5E-F973-4833-8D44-97FF751C9C94}"/>
    <cellStyle name="Navadno 4 6 7" xfId="4141" xr:uid="{D189FCBD-9015-481C-949A-76CC56DD748D}"/>
    <cellStyle name="Navadno 4 6 7 2" xfId="5682" xr:uid="{5975BC67-C9C0-45D2-90A6-C342FA720407}"/>
    <cellStyle name="Navadno 4 6 7 2 2" xfId="8022" xr:uid="{5B7BC0DC-3263-470F-B4E0-8F36674F0AB7}"/>
    <cellStyle name="Navadno 4 6 7 2 2 2" xfId="13561" xr:uid="{C6F74516-7BC2-4755-AA15-794A2BBAEA4F}"/>
    <cellStyle name="Navadno 4 6 7 2 2 3" xfId="18898" xr:uid="{F6FD76FB-09E5-44A3-BFFB-BAF14770DE90}"/>
    <cellStyle name="Navadno 4 6 7 2 3" xfId="11221" xr:uid="{97002B94-28C7-42D8-9E21-71018E77BFBE}"/>
    <cellStyle name="Navadno 4 6 7 2 4" xfId="16600" xr:uid="{9116EBF6-A955-4055-983C-19683CA54534}"/>
    <cellStyle name="Navadno 4 6 7 3" xfId="7130" xr:uid="{1719CD96-94C1-4029-A63D-9896CB2DDEEA}"/>
    <cellStyle name="Navadno 4 6 7 3 2" xfId="12669" xr:uid="{47DA8307-76A5-43D9-801A-EB868D3AED19}"/>
    <cellStyle name="Navadno 4 6 7 3 3" xfId="18006" xr:uid="{4271C46D-1BEE-4BE8-A941-871A3EEFD773}"/>
    <cellStyle name="Navadno 4 6 7 4" xfId="6427" xr:uid="{75261D1D-CA39-41B5-B003-AE5974020E5C}"/>
    <cellStyle name="Navadno 4 6 7 4 2" xfId="11966" xr:uid="{2474948A-3023-43DC-9979-B29759B16CD4}"/>
    <cellStyle name="Navadno 4 6 7 4 3" xfId="17303" xr:uid="{05C18232-D7E6-4FF6-B2FA-5E2F26D41EA9}"/>
    <cellStyle name="Navadno 4 6 7 5" xfId="9890" xr:uid="{D6B24466-A4C2-409A-A267-B16AE008D912}"/>
    <cellStyle name="Navadno 4 6 7 6" xfId="15894" xr:uid="{638AE432-879D-4951-84F7-E52B88FD17F9}"/>
    <cellStyle name="Navadno 4 6 8" xfId="5406" xr:uid="{F5FC5091-3C80-499F-9BB8-5242AEAA033A}"/>
    <cellStyle name="Navadno 4 6 8 2" xfId="7746" xr:uid="{DCC37DC7-C7D5-49FF-AAA2-3D1B75136B75}"/>
    <cellStyle name="Navadno 4 6 8 2 2" xfId="13285" xr:uid="{3BCBBAC9-DD9B-4BE9-8D87-B312BF6563E3}"/>
    <cellStyle name="Navadno 4 6 8 2 3" xfId="18622" xr:uid="{91C8E631-63AA-404E-90DE-8E3D0EB597D8}"/>
    <cellStyle name="Navadno 4 6 8 3" xfId="10999" xr:uid="{09F2279F-DA4A-40D8-8E66-DF53EFD0BB17}"/>
    <cellStyle name="Navadno 4 6 8 4" xfId="16460" xr:uid="{D94C1089-9FA8-48ED-92B6-EBAF256194A0}"/>
    <cellStyle name="Navadno 4 6 9" xfId="6990" xr:uid="{A6A6123A-E0CD-4026-908A-3B797CD078A7}"/>
    <cellStyle name="Navadno 4 6 9 2" xfId="12529" xr:uid="{D1D58C36-D956-4C04-A2F4-1BF79C6B61EB}"/>
    <cellStyle name="Navadno 4 6 9 3" xfId="17866" xr:uid="{06864412-3123-4496-B05B-3CF2EA2BA42D}"/>
    <cellStyle name="Navadno 4 7" xfId="2983" xr:uid="{7693F961-7A4D-4FED-864B-5AB79A504308}"/>
    <cellStyle name="Navadno 4 7 2" xfId="2984" xr:uid="{FF761678-8A44-4B45-88E7-FE15B4EEDA67}"/>
    <cellStyle name="Navadno 4 7 2 2" xfId="2985" xr:uid="{AF451356-F0A2-48C9-BF05-EE3169EFC743}"/>
    <cellStyle name="Navadno 4 7 2 2 2" xfId="4620" xr:uid="{5B80805C-AB95-4579-911A-A8A495D4239D}"/>
    <cellStyle name="Navadno 4 7 2 2 2 2" xfId="10352" xr:uid="{EBD99B51-78DE-4078-8BEE-FABD54A4145F}"/>
    <cellStyle name="Navadno 4 7 2 2 3" xfId="9308" xr:uid="{65310C8F-B369-4C7A-9A0B-094EE101C091}"/>
    <cellStyle name="Navadno 4 7 2 3" xfId="4619" xr:uid="{04418B53-358F-4DF2-A8E0-877030DA0895}"/>
    <cellStyle name="Navadno 4 7 2 3 2" xfId="10351" xr:uid="{FDEBB9D5-8F2C-4514-AA28-58936D52553F}"/>
    <cellStyle name="Navadno 4 7 2 4" xfId="9307" xr:uid="{186A9EC0-1A9F-4C49-9397-AF5BFD109ADB}"/>
    <cellStyle name="Navadno 4 7 3" xfId="2986" xr:uid="{60D32604-7D4D-4906-8FEA-AE6930D36584}"/>
    <cellStyle name="Navadno 4 7 3 2" xfId="4621" xr:uid="{E84518B4-679D-4704-84A8-240E29FEC22C}"/>
    <cellStyle name="Navadno 4 7 3 2 2" xfId="10353" xr:uid="{0F83EA58-8CEF-4F17-BF2B-BBC26F09BCD5}"/>
    <cellStyle name="Navadno 4 7 3 3" xfId="9309" xr:uid="{74D5256D-F7B3-46A6-BADD-CC731E25BE56}"/>
    <cellStyle name="Navadno 4 7 4" xfId="4618" xr:uid="{F644013E-C418-4719-B248-5706F5E09C37}"/>
    <cellStyle name="Navadno 4 7 4 2" xfId="10350" xr:uid="{2DECCAFF-F95D-41D1-8712-436D61AC8BBD}"/>
    <cellStyle name="Navadno 4 7 5" xfId="9306" xr:uid="{BE8F36D2-1B44-4D16-8B24-5C7C0ED55702}"/>
    <cellStyle name="Navadno 4 8" xfId="2987" xr:uid="{EC3B8089-BC67-4A41-90FB-2DF2DD1AC37E}"/>
    <cellStyle name="Navadno 4 8 10" xfId="6288" xr:uid="{3D8065B7-3835-47B2-98AA-6FDFFEDCF609}"/>
    <cellStyle name="Navadno 4 8 10 2" xfId="11827" xr:uid="{F13B2E43-4C18-405F-BFC1-BF49208F7720}"/>
    <cellStyle name="Navadno 4 8 10 3" xfId="17165" xr:uid="{B42F6721-5754-4843-87C1-83927A3B968E}"/>
    <cellStyle name="Navadno 4 8 11" xfId="9310" xr:uid="{F805AF08-67A9-48D9-94CA-1A179372DD48}"/>
    <cellStyle name="Navadno 4 8 12" xfId="15756" xr:uid="{FC71CBC3-A60F-4B91-9F99-D0323948F5C1}"/>
    <cellStyle name="Navadno 4 8 2" xfId="2988" xr:uid="{3272580C-9C3C-42EF-97AA-6A3CF5C1F67C}"/>
    <cellStyle name="Navadno 4 8 2 10" xfId="15757" xr:uid="{A8FF9C27-6B4F-4F76-B6B1-BF2E112CC998}"/>
    <cellStyle name="Navadno 4 8 2 2" xfId="4289" xr:uid="{113DE36E-3805-4DC6-8BF8-A6345FB18201}"/>
    <cellStyle name="Navadno 4 8 2 2 2" xfId="5825" xr:uid="{D1807CA4-A312-4750-9471-4EB5BAC507BF}"/>
    <cellStyle name="Navadno 4 8 2 2 2 2" xfId="8165" xr:uid="{E9ACEDED-C9C6-4B68-B09D-02DA7D5E4FB4}"/>
    <cellStyle name="Navadno 4 8 2 2 2 2 2" xfId="13704" xr:uid="{558DF975-6202-4E51-9D36-86949DC8323E}"/>
    <cellStyle name="Navadno 4 8 2 2 2 2 3" xfId="19041" xr:uid="{79EC738B-36D4-440C-A32C-72D3750032F3}"/>
    <cellStyle name="Navadno 4 8 2 2 2 3" xfId="11364" xr:uid="{E2B0E8B5-30ED-4EAA-A01B-10F63F3ACB5E}"/>
    <cellStyle name="Navadno 4 8 2 2 2 4" xfId="16743" xr:uid="{B259A498-A88D-462F-9277-0B1FFCF62AB5}"/>
    <cellStyle name="Navadno 4 8 2 2 3" xfId="7273" xr:uid="{B3D0EB74-E63D-42B3-B6F8-64C463BDC417}"/>
    <cellStyle name="Navadno 4 8 2 2 3 2" xfId="12812" xr:uid="{F0134061-51A4-4A17-B4D4-B1297E4B08C1}"/>
    <cellStyle name="Navadno 4 8 2 2 3 3" xfId="18149" xr:uid="{7376CFE8-2DF4-4F76-8FD1-05EB89AC338F}"/>
    <cellStyle name="Navadno 4 8 2 2 4" xfId="6570" xr:uid="{C0B98A52-171B-4065-8C35-5C5E407C9DE5}"/>
    <cellStyle name="Navadno 4 8 2 2 4 2" xfId="12109" xr:uid="{9572E870-8EEA-494B-A120-C78FC13AD3F3}"/>
    <cellStyle name="Navadno 4 8 2 2 4 3" xfId="17446" xr:uid="{8A8353D8-BB57-4A26-BD00-D9BD6A5A6F14}"/>
    <cellStyle name="Navadno 4 8 2 2 5" xfId="10037" xr:uid="{05D12D9D-D833-4DA0-92C7-A29B95D8CDF2}"/>
    <cellStyle name="Navadno 4 8 2 2 6" xfId="16037" xr:uid="{B494E1BF-AD2E-49D2-8143-2DE8DF4FA0B9}"/>
    <cellStyle name="Navadno 4 8 2 3" xfId="4623" xr:uid="{FF9B4379-8B7C-4960-812B-F3664B7DBFF9}"/>
    <cellStyle name="Navadno 4 8 2 3 2" xfId="5965" xr:uid="{2266E93F-721B-4F65-BF16-1430FB92CB8C}"/>
    <cellStyle name="Navadno 4 8 2 3 2 2" xfId="8305" xr:uid="{BD281732-8615-4ECE-AF4B-5B60588CF06E}"/>
    <cellStyle name="Navadno 4 8 2 3 2 2 2" xfId="13844" xr:uid="{E01FAC1E-E611-4447-BCD0-BDD57802FE66}"/>
    <cellStyle name="Navadno 4 8 2 3 2 2 3" xfId="19181" xr:uid="{8D660F9F-AC11-420C-AEDF-0CA4E31E8A95}"/>
    <cellStyle name="Navadno 4 8 2 3 2 3" xfId="11504" xr:uid="{7E7B0E36-E687-47FF-8642-DD2B5EF337C4}"/>
    <cellStyle name="Navadno 4 8 2 3 2 4" xfId="16883" xr:uid="{4BABBEC8-E8D8-469D-8DC4-AB71C7F3CD08}"/>
    <cellStyle name="Navadno 4 8 2 3 3" xfId="7413" xr:uid="{EF221262-193C-4A17-B009-470BA5E2CEDC}"/>
    <cellStyle name="Navadno 4 8 2 3 3 2" xfId="12952" xr:uid="{ED4912EA-C42F-4AFC-AE1D-FF7BC3ADFFE3}"/>
    <cellStyle name="Navadno 4 8 2 3 3 3" xfId="18289" xr:uid="{945F9212-D256-4D4F-97E0-3ED41D533E9B}"/>
    <cellStyle name="Navadno 4 8 2 3 4" xfId="6710" xr:uid="{2BA5DCFE-19B8-4B4D-BEE7-021BAC2BB8D5}"/>
    <cellStyle name="Navadno 4 8 2 3 4 2" xfId="12249" xr:uid="{C918B0F2-BB19-4116-BA52-186206E18BEC}"/>
    <cellStyle name="Navadno 4 8 2 3 4 3" xfId="17586" xr:uid="{67FCBA17-E0A0-41A6-983F-75DFD3FC21B8}"/>
    <cellStyle name="Navadno 4 8 2 3 5" xfId="10355" xr:uid="{269164C6-BA67-458F-BD0A-481910C7EF63}"/>
    <cellStyle name="Navadno 4 8 2 3 6" xfId="16177" xr:uid="{13340C2B-6DDB-4D09-BB12-CF50A6579F38}"/>
    <cellStyle name="Navadno 4 8 2 4" xfId="5088" xr:uid="{9EF009ED-8390-4008-B230-EFDD5E310718}"/>
    <cellStyle name="Navadno 4 8 2 4 2" xfId="6146" xr:uid="{BCD453D7-B0B8-4300-9C51-DB1B4DC0D70D}"/>
    <cellStyle name="Navadno 4 8 2 4 2 2" xfId="8486" xr:uid="{F2D82098-03D6-4885-AEB3-94C6F94A11F2}"/>
    <cellStyle name="Navadno 4 8 2 4 2 2 2" xfId="14025" xr:uid="{F248FE6E-92CA-4229-A2EA-E0A7B83846AF}"/>
    <cellStyle name="Navadno 4 8 2 4 2 2 3" xfId="19362" xr:uid="{2F2D81C0-B3FA-4C5B-AB12-E70A323B9A4B}"/>
    <cellStyle name="Navadno 4 8 2 4 2 3" xfId="11685" xr:uid="{8ED112C5-04A1-4540-AFA8-1835C43F97C5}"/>
    <cellStyle name="Navadno 4 8 2 4 2 4" xfId="17023" xr:uid="{48DD67B9-4058-4BE8-90DC-A20B90C2D0E4}"/>
    <cellStyle name="Navadno 4 8 2 4 3" xfId="7553" xr:uid="{DAF4DC38-D3A3-4CB2-80FB-8C8B2D2C703C}"/>
    <cellStyle name="Navadno 4 8 2 4 3 2" xfId="13092" xr:uid="{D5273047-2513-4383-8CE1-C5FF4B753330}"/>
    <cellStyle name="Navadno 4 8 2 4 3 3" xfId="18429" xr:uid="{EBA9EE4F-B65A-4A6F-950C-36E17680BDA0}"/>
    <cellStyle name="Navadno 4 8 2 4 4" xfId="6850" xr:uid="{9C63A21F-ED87-4929-B19D-4691C9AAA707}"/>
    <cellStyle name="Navadno 4 8 2 4 4 2" xfId="12389" xr:uid="{46533C17-9221-4C4A-9AE9-BF9DA8519994}"/>
    <cellStyle name="Navadno 4 8 2 4 4 3" xfId="17726" xr:uid="{FF5763A0-48E3-4565-8229-68433F96C438}"/>
    <cellStyle name="Navadno 4 8 2 4 5" xfId="10792" xr:uid="{0A765E72-1F2B-46B2-8A0C-C7592ED2A67C}"/>
    <cellStyle name="Navadno 4 8 2 4 6" xfId="16317" xr:uid="{9484A953-2FBC-4C79-BBE4-668BBDF35EBD}"/>
    <cellStyle name="Navadno 4 8 2 5" xfId="4144" xr:uid="{B3856E94-3C1D-44BD-8AED-4D7A9D3EF657}"/>
    <cellStyle name="Navadno 4 8 2 5 2" xfId="5685" xr:uid="{4109FA7A-9029-43BC-BEBE-A7019F8BCBC7}"/>
    <cellStyle name="Navadno 4 8 2 5 2 2" xfId="8025" xr:uid="{3FF08646-45F3-4CCE-BCF0-00B1CB66A7A7}"/>
    <cellStyle name="Navadno 4 8 2 5 2 2 2" xfId="13564" xr:uid="{2C3B6174-C8E0-4AE7-AB9F-AF054804ADEB}"/>
    <cellStyle name="Navadno 4 8 2 5 2 2 3" xfId="18901" xr:uid="{60EC4993-CBAE-484F-B036-343C6F87C2FD}"/>
    <cellStyle name="Navadno 4 8 2 5 2 3" xfId="11224" xr:uid="{A4216421-96A3-4FE7-97CB-71E8C4A497FF}"/>
    <cellStyle name="Navadno 4 8 2 5 2 4" xfId="16603" xr:uid="{76102151-2CC1-4582-A13F-980466FD5BD6}"/>
    <cellStyle name="Navadno 4 8 2 5 3" xfId="7133" xr:uid="{3E848744-74CF-4C78-95EA-F50B38455E97}"/>
    <cellStyle name="Navadno 4 8 2 5 3 2" xfId="12672" xr:uid="{8DC35468-02F2-4FFC-8835-B48DF221D486}"/>
    <cellStyle name="Navadno 4 8 2 5 3 3" xfId="18009" xr:uid="{7ECF5A48-DC52-4D79-98B2-A21A53C8B30D}"/>
    <cellStyle name="Navadno 4 8 2 5 4" xfId="6430" xr:uid="{1F51339A-7791-497F-9DC0-493FECFCCDC0}"/>
    <cellStyle name="Navadno 4 8 2 5 4 2" xfId="11969" xr:uid="{87C5F660-BED3-4DFE-A27B-037567946E09}"/>
    <cellStyle name="Navadno 4 8 2 5 4 3" xfId="17306" xr:uid="{B2933BF3-3F10-466B-988D-4A759ED13701}"/>
    <cellStyle name="Navadno 4 8 2 5 5" xfId="9893" xr:uid="{868AC1AF-2D3F-47C9-B036-C3DCD0051D31}"/>
    <cellStyle name="Navadno 4 8 2 5 6" xfId="15897" xr:uid="{F90C772B-F75E-4282-B7B4-423F3E505ED0}"/>
    <cellStyle name="Navadno 4 8 2 6" xfId="5409" xr:uid="{E1C498E4-AB19-4598-8502-47668594DFD9}"/>
    <cellStyle name="Navadno 4 8 2 6 2" xfId="7749" xr:uid="{07426E7F-3D85-4266-8972-A62FFA2A99C1}"/>
    <cellStyle name="Navadno 4 8 2 6 2 2" xfId="13288" xr:uid="{AAEBA84D-DA55-450C-A854-F4F245372D77}"/>
    <cellStyle name="Navadno 4 8 2 6 2 3" xfId="18625" xr:uid="{806111DB-44DF-4979-B73E-B8D85B1BA75F}"/>
    <cellStyle name="Navadno 4 8 2 6 3" xfId="11002" xr:uid="{E337EA17-5D76-48D7-840D-F1BE5B001A8C}"/>
    <cellStyle name="Navadno 4 8 2 6 4" xfId="16463" xr:uid="{BFA27E4C-BEAC-4D38-9D32-9EE10590688A}"/>
    <cellStyle name="Navadno 4 8 2 7" xfId="6993" xr:uid="{B9C7E3E1-F9FC-4998-9B92-01C53FE3DF9B}"/>
    <cellStyle name="Navadno 4 8 2 7 2" xfId="12532" xr:uid="{D79D1CFE-B236-47FA-A43D-0BA92DDBC942}"/>
    <cellStyle name="Navadno 4 8 2 7 3" xfId="17869" xr:uid="{F7F75D4D-6FD5-4D58-85C6-7530E786B8C4}"/>
    <cellStyle name="Navadno 4 8 2 8" xfId="6289" xr:uid="{A895B893-1F3D-4438-88AC-00EC2B6CD520}"/>
    <cellStyle name="Navadno 4 8 2 8 2" xfId="11828" xr:uid="{E8DC5224-3A7E-444C-9E5D-0F37D98EF539}"/>
    <cellStyle name="Navadno 4 8 2 8 3" xfId="17166" xr:uid="{A3CBB450-E1E6-4A2D-BE73-9D2788D3ECED}"/>
    <cellStyle name="Navadno 4 8 2 9" xfId="9311" xr:uid="{8C90D647-2FD1-42D7-A97D-34936996D444}"/>
    <cellStyle name="Navadno 4 8 3" xfId="2989" xr:uid="{5B59C496-F4F8-4A1F-80F4-49C598CE5425}"/>
    <cellStyle name="Navadno 4 8 4" xfId="4288" xr:uid="{F45DA901-CA21-444F-A9E4-73E40FDEE2B6}"/>
    <cellStyle name="Navadno 4 8 4 2" xfId="5824" xr:uid="{A65A30DB-1D65-4866-8162-FDB9E8137E41}"/>
    <cellStyle name="Navadno 4 8 4 2 2" xfId="8164" xr:uid="{8F3B93EB-B0D4-4747-9830-958A9A2655EA}"/>
    <cellStyle name="Navadno 4 8 4 2 2 2" xfId="13703" xr:uid="{E83B2A77-CDD5-4F25-A931-F435A5C96A35}"/>
    <cellStyle name="Navadno 4 8 4 2 2 3" xfId="19040" xr:uid="{8A342038-3E03-4A21-8863-07014202C0DF}"/>
    <cellStyle name="Navadno 4 8 4 2 3" xfId="11363" xr:uid="{BBBD6FCB-BC5C-41C5-99B0-54485733D503}"/>
    <cellStyle name="Navadno 4 8 4 2 4" xfId="16742" xr:uid="{EF3928F7-0860-43AD-AD5C-D6ECE8358B3B}"/>
    <cellStyle name="Navadno 4 8 4 3" xfId="7272" xr:uid="{F0433CB0-0C7C-4C42-8019-E96B4F398640}"/>
    <cellStyle name="Navadno 4 8 4 3 2" xfId="12811" xr:uid="{BBA53D32-FE31-47EB-98F9-19F197B85CA1}"/>
    <cellStyle name="Navadno 4 8 4 3 3" xfId="18148" xr:uid="{3A652773-3EB4-4AE2-8D1A-F7D891EAACCB}"/>
    <cellStyle name="Navadno 4 8 4 4" xfId="6569" xr:uid="{FAA48146-E8C8-4444-96AC-C2AA50F11668}"/>
    <cellStyle name="Navadno 4 8 4 4 2" xfId="12108" xr:uid="{176B3F05-95DC-48B8-9873-4214897445F0}"/>
    <cellStyle name="Navadno 4 8 4 4 3" xfId="17445" xr:uid="{04DD79A7-5F92-434F-A97D-F959AF313880}"/>
    <cellStyle name="Navadno 4 8 4 5" xfId="10036" xr:uid="{C89662B1-B524-418E-AA2E-B239CDE0B67F}"/>
    <cellStyle name="Navadno 4 8 4 6" xfId="16036" xr:uid="{8470FC2B-3FB8-4883-90EB-971C17558D75}"/>
    <cellStyle name="Navadno 4 8 5" xfId="4622" xr:uid="{F5C3399D-CB0A-4ED8-9D5A-CD5D812C395A}"/>
    <cellStyle name="Navadno 4 8 5 2" xfId="5964" xr:uid="{E9FB77B3-6751-41E7-B5D9-D1EB1BE8A546}"/>
    <cellStyle name="Navadno 4 8 5 2 2" xfId="8304" xr:uid="{57AA4473-D323-4091-85A4-9C1A061A450E}"/>
    <cellStyle name="Navadno 4 8 5 2 2 2" xfId="13843" xr:uid="{6DEC16FB-A80E-4C7E-8C46-30C14D352D8F}"/>
    <cellStyle name="Navadno 4 8 5 2 2 3" xfId="19180" xr:uid="{AB825860-F7D6-4705-B6E2-0319361F38E2}"/>
    <cellStyle name="Navadno 4 8 5 2 3" xfId="11503" xr:uid="{BD6F4BF8-2F86-4FA7-A51C-A74DEB5283F0}"/>
    <cellStyle name="Navadno 4 8 5 2 4" xfId="16882" xr:uid="{0EE3BFF0-D2F9-4E34-A1EF-B8394657C935}"/>
    <cellStyle name="Navadno 4 8 5 3" xfId="7412" xr:uid="{2EAADBB1-F9A6-4303-9845-C1D7F25EA003}"/>
    <cellStyle name="Navadno 4 8 5 3 2" xfId="12951" xr:uid="{FD686C6A-7106-4EB5-A4E1-1C49A777C60D}"/>
    <cellStyle name="Navadno 4 8 5 3 3" xfId="18288" xr:uid="{D4E0E6A2-CC6C-4D67-897C-19F926F89D2A}"/>
    <cellStyle name="Navadno 4 8 5 4" xfId="6709" xr:uid="{88DE1E83-EE25-4632-BAA4-D734154B3B3E}"/>
    <cellStyle name="Navadno 4 8 5 4 2" xfId="12248" xr:uid="{55EDE1DB-3D29-47D1-B43A-507826763E42}"/>
    <cellStyle name="Navadno 4 8 5 4 3" xfId="17585" xr:uid="{D326FFEA-D6CD-46C4-B892-8E864AF5073D}"/>
    <cellStyle name="Navadno 4 8 5 5" xfId="10354" xr:uid="{AD65CFD4-AEB4-4FD3-8EEC-74BAA666BEC5}"/>
    <cellStyle name="Navadno 4 8 5 6" xfId="16176" xr:uid="{F4CF9537-58C2-4646-BCA4-6019A44A076A}"/>
    <cellStyle name="Navadno 4 8 6" xfId="5087" xr:uid="{B2EC074E-24CE-45A2-B028-94388AF3032A}"/>
    <cellStyle name="Navadno 4 8 6 2" xfId="6145" xr:uid="{79DDFD2D-D63F-4413-8BF9-6A90E13EB358}"/>
    <cellStyle name="Navadno 4 8 6 2 2" xfId="8485" xr:uid="{5ED7AEC9-8D2F-4129-A8B3-B82D349DD430}"/>
    <cellStyle name="Navadno 4 8 6 2 2 2" xfId="14024" xr:uid="{2D4D9A10-BDDF-42BD-9335-7883B3F46915}"/>
    <cellStyle name="Navadno 4 8 6 2 2 3" xfId="19361" xr:uid="{A1E45FE6-AEE1-4A28-B4EB-F1E087230D7C}"/>
    <cellStyle name="Navadno 4 8 6 2 3" xfId="11684" xr:uid="{48C098F0-70C9-42A1-9D57-06DD37F0E8F9}"/>
    <cellStyle name="Navadno 4 8 6 2 4" xfId="17022" xr:uid="{15C4FA27-C8E9-4645-8B56-1F7C7C8D96BC}"/>
    <cellStyle name="Navadno 4 8 6 3" xfId="7552" xr:uid="{4C933388-4112-4E1C-8D99-E41442939F8E}"/>
    <cellStyle name="Navadno 4 8 6 3 2" xfId="13091" xr:uid="{D0E21C2B-7F2E-4863-A845-EB2795EBF6F2}"/>
    <cellStyle name="Navadno 4 8 6 3 3" xfId="18428" xr:uid="{A579622F-C563-44C8-8138-1F7949F1BC82}"/>
    <cellStyle name="Navadno 4 8 6 4" xfId="6849" xr:uid="{A2954AD5-D330-4143-932B-3587D05B6F52}"/>
    <cellStyle name="Navadno 4 8 6 4 2" xfId="12388" xr:uid="{D9B4A052-7BB0-4058-839D-94683F37CF4C}"/>
    <cellStyle name="Navadno 4 8 6 4 3" xfId="17725" xr:uid="{0506906D-7792-4843-9FEF-5940F1BBE4B9}"/>
    <cellStyle name="Navadno 4 8 6 5" xfId="10791" xr:uid="{4F10442F-CE73-4AAE-9996-75CF6FF21CA9}"/>
    <cellStyle name="Navadno 4 8 6 6" xfId="16316" xr:uid="{1D6F8427-8B76-4B07-B908-32ECEE7F1F05}"/>
    <cellStyle name="Navadno 4 8 7" xfId="4143" xr:uid="{2AF323FF-1450-438D-BD7F-0B726327512C}"/>
    <cellStyle name="Navadno 4 8 7 2" xfId="5684" xr:uid="{60829958-2ED0-49EE-B947-9ACADDB44E0C}"/>
    <cellStyle name="Navadno 4 8 7 2 2" xfId="8024" xr:uid="{0513CE41-5B96-4D88-AD4E-6E2C85620DB4}"/>
    <cellStyle name="Navadno 4 8 7 2 2 2" xfId="13563" xr:uid="{7C1C2404-6449-46F9-AE86-CC749683B171}"/>
    <cellStyle name="Navadno 4 8 7 2 2 3" xfId="18900" xr:uid="{8EF9251E-49EB-41EF-8428-184CF95E5147}"/>
    <cellStyle name="Navadno 4 8 7 2 3" xfId="11223" xr:uid="{05367A6F-F814-494D-9837-214C96B7B553}"/>
    <cellStyle name="Navadno 4 8 7 2 4" xfId="16602" xr:uid="{06CF4C36-CE29-401B-A8FC-8D05E88B1D4D}"/>
    <cellStyle name="Navadno 4 8 7 3" xfId="7132" xr:uid="{B207CF6C-2D88-48BB-8C30-C174B67CA448}"/>
    <cellStyle name="Navadno 4 8 7 3 2" xfId="12671" xr:uid="{1682A98F-3995-47B7-B44E-D889065F830C}"/>
    <cellStyle name="Navadno 4 8 7 3 3" xfId="18008" xr:uid="{0EFB6A01-A981-468B-BBF7-BBC8E5F6049F}"/>
    <cellStyle name="Navadno 4 8 7 4" xfId="6429" xr:uid="{73CDEDE4-B436-46F4-ADD2-987E902479B2}"/>
    <cellStyle name="Navadno 4 8 7 4 2" xfId="11968" xr:uid="{907ACDFD-1D84-4D15-BC85-13CBA8057E37}"/>
    <cellStyle name="Navadno 4 8 7 4 3" xfId="17305" xr:uid="{84030B2F-7084-479C-A791-D943232764F0}"/>
    <cellStyle name="Navadno 4 8 7 5" xfId="9892" xr:uid="{1EE4D164-03D1-4575-B8F6-E15EC925035A}"/>
    <cellStyle name="Navadno 4 8 7 6" xfId="15896" xr:uid="{BC6EFD78-574E-459A-9FA2-48C5E7FD3AD6}"/>
    <cellStyle name="Navadno 4 8 8" xfId="5408" xr:uid="{106BC7DE-97CB-4F98-8C1E-61ACEA5E85D4}"/>
    <cellStyle name="Navadno 4 8 8 2" xfId="7748" xr:uid="{873F7216-77A0-4233-9C78-CA29C78720B3}"/>
    <cellStyle name="Navadno 4 8 8 2 2" xfId="13287" xr:uid="{4AEF972B-ED96-4513-A9C3-85AF99814491}"/>
    <cellStyle name="Navadno 4 8 8 2 3" xfId="18624" xr:uid="{1762E9AE-1C7C-4293-8170-E7FC4CA1AE62}"/>
    <cellStyle name="Navadno 4 8 8 3" xfId="11001" xr:uid="{83F57ACA-8645-4273-AB70-8F157166F48F}"/>
    <cellStyle name="Navadno 4 8 8 4" xfId="16462" xr:uid="{4E9705CE-721A-4819-B57C-443F2BAC31F9}"/>
    <cellStyle name="Navadno 4 8 9" xfId="6992" xr:uid="{B0C289D3-DF1B-4723-B102-266DE3692EFF}"/>
    <cellStyle name="Navadno 4 8 9 2" xfId="12531" xr:uid="{9217DE5D-9BF7-4612-943B-86ED2BF76694}"/>
    <cellStyle name="Navadno 4 8 9 3" xfId="17868" xr:uid="{F8E78584-7273-4746-8F41-5A5C0FA27E68}"/>
    <cellStyle name="Navadno 4 9" xfId="2990" xr:uid="{84B11F0F-5E76-4BB4-905E-672544AE73C6}"/>
    <cellStyle name="Navadno 4 9 2" xfId="2991" xr:uid="{C1268DF8-733A-42F3-B627-9B5D58D570D9}"/>
    <cellStyle name="Navadno 4 9 2 2" xfId="4625" xr:uid="{85EE69EB-B8A4-4128-90FB-B9F9D8D25605}"/>
    <cellStyle name="Navadno 4 9 2 2 2" xfId="10357" xr:uid="{276BDB6D-A5AA-4315-9D7E-A05C93A962D0}"/>
    <cellStyle name="Navadno 4 9 2 3" xfId="9314" xr:uid="{742BCAB0-39AC-4A29-B8E4-ACB780487FA1}"/>
    <cellStyle name="Navadno 4 9 3" xfId="4624" xr:uid="{7DA40AF0-5DAA-4647-969A-55D92555FDEC}"/>
    <cellStyle name="Navadno 4 9 3 2" xfId="10356" xr:uid="{3DFB6BD0-9CAF-4FFF-B3BD-1326BAD934C8}"/>
    <cellStyle name="Navadno 4 9 4" xfId="9313" xr:uid="{AEEA4763-3A4A-4AD3-AB77-2494A948F88A}"/>
    <cellStyle name="Navadno 4_zahtevek" xfId="19755" xr:uid="{88CBC946-0033-48EF-AF8E-6A975E938331}"/>
    <cellStyle name="Navadno 40" xfId="19883" xr:uid="{45983EFC-D5F0-4670-92C6-65270EF17722}"/>
    <cellStyle name="Navadno 5" xfId="892" xr:uid="{5C9F09F1-9F8F-453C-BC7D-E5BD04E5BF12}"/>
    <cellStyle name="Navadno 5 2" xfId="893" xr:uid="{578FC65F-B874-44E9-BCCB-307B9E393460}"/>
    <cellStyle name="Navadno 5 2 2" xfId="894" xr:uid="{08BDF293-C1C5-4175-9AA4-22A7B2FA305C}"/>
    <cellStyle name="Navadno 5 2 2 2" xfId="2995" xr:uid="{A482EC46-2120-469C-B3E8-B66838AAEBB5}"/>
    <cellStyle name="Navadno 5 2 2 2 2" xfId="4629" xr:uid="{4C4EFCFE-0337-44AA-B688-0403FF4ABDDB}"/>
    <cellStyle name="Navadno 5 2 2 2 2 2" xfId="10361" xr:uid="{163C85E9-9008-4467-B055-0A5516C50F8C}"/>
    <cellStyle name="Navadno 5 2 2 2 3" xfId="9318" xr:uid="{9266A62D-DDB1-45A9-867E-9B3DE9BFB09A}"/>
    <cellStyle name="Navadno 5 2 2 3" xfId="4628" xr:uid="{D5CD88BB-A6D2-42F9-ABAA-EB4ED56E967C}"/>
    <cellStyle name="Navadno 5 2 2 3 2" xfId="10360" xr:uid="{FA61EBA7-4977-4F51-8A69-D2ADFE16160F}"/>
    <cellStyle name="Navadno 5 2 2 4" xfId="9317" xr:uid="{682F07CF-B8CC-48EE-8442-9B00F5A5096D}"/>
    <cellStyle name="Navadno 5 2 2 5" xfId="2994" xr:uid="{DE56BC79-9BE6-4F31-B74B-369FCA46B14D}"/>
    <cellStyle name="Navadno 5 2 2 6" xfId="20712" xr:uid="{9E3196D0-9D5C-47C6-AA5A-4A6C432CD53E}"/>
    <cellStyle name="Navadno 5 2 3" xfId="895" xr:uid="{465CC823-5E7B-4D25-A273-ED2BB817386C}"/>
    <cellStyle name="Navadno 5 2 3 2" xfId="4630" xr:uid="{C12B3EF8-F708-4356-BC95-389100B04907}"/>
    <cellStyle name="Navadno 5 2 3 2 2" xfId="10362" xr:uid="{D7AF9358-C663-4758-9400-2A7EB6CEA394}"/>
    <cellStyle name="Navadno 5 2 3 3" xfId="9319" xr:uid="{86E04967-A112-4ADD-997C-2AF28871298D}"/>
    <cellStyle name="Navadno 5 2 3 4" xfId="2996" xr:uid="{20A43C7B-9F18-477F-8C60-5D9B339AA05B}"/>
    <cellStyle name="Navadno 5 2 3 5" xfId="20713" xr:uid="{E4933AE9-D82F-4A11-8DB0-CF66C2296026}"/>
    <cellStyle name="Navadno 5 2 4" xfId="4627" xr:uid="{1E565B8A-5932-4CD2-A999-92FBBBC63697}"/>
    <cellStyle name="Navadno 5 2 4 2" xfId="10359" xr:uid="{7572A9B1-3EA3-480E-9EC5-7ABF1E158494}"/>
    <cellStyle name="Navadno 5 2 5" xfId="9316" xr:uid="{7E20058D-CF49-48B2-B8BF-19C147A71F85}"/>
    <cellStyle name="Navadno 5 2 6" xfId="19756" xr:uid="{29506302-3FCB-4415-91FB-6688C39DB2BF}"/>
    <cellStyle name="Navadno 5 2 7" xfId="2993" xr:uid="{E505279F-21DE-4AB5-8663-19586CB263A3}"/>
    <cellStyle name="Navadno 5 3" xfId="896" xr:uid="{23AE2B28-68D6-4AE7-B33D-EDB3DC95723B}"/>
    <cellStyle name="Navadno 5 3 2" xfId="897" xr:uid="{8C1BB03C-DACC-4302-9E24-906941BE4C44}"/>
    <cellStyle name="Navadno 5 3 2 2" xfId="4632" xr:uid="{1448EE97-DE8E-461D-AF0C-8063852B05F5}"/>
    <cellStyle name="Navadno 5 3 2 2 2" xfId="10364" xr:uid="{60BB0CB1-8C8F-420C-90A2-71438D12BAB1}"/>
    <cellStyle name="Navadno 5 3 2 3" xfId="9321" xr:uid="{8E5AEECF-823A-4219-B40E-B45FD8201A4E}"/>
    <cellStyle name="Navadno 5 3 2 4" xfId="2998" xr:uid="{9BAA6011-B689-41F2-8C35-1F62643EB299}"/>
    <cellStyle name="Navadno 5 3 2 5" xfId="20715" xr:uid="{8BECFD46-AD28-4F2D-8266-73AE9E8D97AF}"/>
    <cellStyle name="Navadno 5 3 3" xfId="4631" xr:uid="{DC3A7257-663C-49A8-BBF3-10C049832114}"/>
    <cellStyle name="Navadno 5 3 3 2" xfId="10363" xr:uid="{15D54D73-4041-44B1-B943-963CAD5C8AC4}"/>
    <cellStyle name="Navadno 5 3 4" xfId="9320" xr:uid="{40F29A34-BB5C-4849-90C7-C195F48EDEDE}"/>
    <cellStyle name="Navadno 5 3 5" xfId="19757" xr:uid="{CF43EFEB-B617-4762-BFD9-A05DF79AFBA7}"/>
    <cellStyle name="Navadno 5 3 6" xfId="2997" xr:uid="{7F49D83A-291A-4896-9CAD-13544388C9A8}"/>
    <cellStyle name="Navadno 5 3 7" xfId="20714" xr:uid="{837F7874-AD1E-46E6-9D53-96C3E9D99502}"/>
    <cellStyle name="Navadno 5 4" xfId="898" xr:uid="{D5C566BE-CF30-4FBB-A57D-C6578F29DADB}"/>
    <cellStyle name="Navadno 5 4 2" xfId="899" xr:uid="{8E8D6F14-C137-4AE9-A940-92742D4E3C5E}"/>
    <cellStyle name="Navadno 5 4 2 2" xfId="10365" xr:uid="{40BE08B8-2D35-4AD5-91F6-062D8F0CC229}"/>
    <cellStyle name="Navadno 5 4 2 3" xfId="4633" xr:uid="{DCC62FEB-7153-445A-BEF1-F4D1E7F506E4}"/>
    <cellStyle name="Navadno 5 4 3" xfId="9322" xr:uid="{FEE465E6-87FF-4654-931C-2029E624F890}"/>
    <cellStyle name="Navadno 5 4 4" xfId="2999" xr:uid="{147396D3-BBC6-4C72-B1BE-6D58DD9D0253}"/>
    <cellStyle name="Navadno 5 4 5" xfId="20716" xr:uid="{CA0453C1-4D4A-492F-A4E3-5F4978DB676E}"/>
    <cellStyle name="Navadno 5 5" xfId="900" xr:uid="{7B064989-A4D3-4155-8191-285307924A2A}"/>
    <cellStyle name="Navadno 5 5 2" xfId="10358" xr:uid="{B9780A7E-8085-41EE-B0A8-4C7444E4C149}"/>
    <cellStyle name="Navadno 5 5 3" xfId="4626" xr:uid="{FDF81BD1-BEF7-4025-ADCB-2F3845526DB6}"/>
    <cellStyle name="Navadno 5 5 4" xfId="20717" xr:uid="{47B0CFB6-EFD9-4771-9293-4491AA63519B}"/>
    <cellStyle name="Navadno 5 6" xfId="901" xr:uid="{53AE1F96-3289-4104-AC13-B3CFBDD9A043}"/>
    <cellStyle name="Navadno 5 6 2" xfId="5174" xr:uid="{E7174D1C-9561-465F-9E27-2E757D24F470}"/>
    <cellStyle name="Navadno 5 6 3" xfId="20718" xr:uid="{B9928EAD-96C2-455F-89E0-0B6F40B4F4C9}"/>
    <cellStyle name="Navadno 5 7" xfId="902" xr:uid="{C2301E35-9D5E-47C1-A1F6-DD6269FD4ED7}"/>
    <cellStyle name="Navadno 5 7 2" xfId="9315" xr:uid="{811E9480-1EC2-4E0E-A74E-1C951B09C7C4}"/>
    <cellStyle name="Navadno 5 7 3" xfId="20719" xr:uid="{A7E702D4-1343-46EB-BFF1-1D5517D64A1A}"/>
    <cellStyle name="Navadno 5 8" xfId="2992" xr:uid="{23F3E5C3-9035-4F88-AE3B-41A771515ECD}"/>
    <cellStyle name="Navadno 5 9" xfId="20711" xr:uid="{4D9EE07E-F70F-4396-B37A-203ADE8DBBE2}"/>
    <cellStyle name="Navadno 5_II.  MONITORING" xfId="903" xr:uid="{3FEDC46F-AA8A-4AF5-A022-B180BC47FD51}"/>
    <cellStyle name="Navadno 50" xfId="19758" xr:uid="{929443D4-2AA8-4A70-915B-0CEC76BCF3F4}"/>
    <cellStyle name="Navadno 59" xfId="19759" xr:uid="{3D7D24F7-04FF-453D-A9B2-4BB070CD2052}"/>
    <cellStyle name="Navadno 6" xfId="904" xr:uid="{9718B4D4-1D4E-496B-A5BD-ACA45FA875A2}"/>
    <cellStyle name="Navadno 6 2" xfId="905" xr:uid="{2205D702-F2D8-4937-89D3-3D9D5F169D78}"/>
    <cellStyle name="Navadno 6 2 2" xfId="906" xr:uid="{6B8FD78F-113C-4492-BB2A-9EE064B696BA}"/>
    <cellStyle name="Navadno 6 2 2 2" xfId="3003" xr:uid="{5297AFE8-01F7-437A-B257-FA17EB18D991}"/>
    <cellStyle name="Navadno 6 2 2 2 2" xfId="4637" xr:uid="{87D7F3F6-47F0-4BD6-B5FC-460B961C6E28}"/>
    <cellStyle name="Navadno 6 2 2 2 2 2" xfId="10369" xr:uid="{8167FC07-2E84-410B-85CA-DDA6DDC0CC9C}"/>
    <cellStyle name="Navadno 6 2 2 2 3" xfId="9326" xr:uid="{F82EDE81-A938-429A-A469-51340E4D1708}"/>
    <cellStyle name="Navadno 6 2 2 3" xfId="4636" xr:uid="{389B5C08-9802-44FC-A99C-A0ADBD77295F}"/>
    <cellStyle name="Navadno 6 2 2 3 2" xfId="10368" xr:uid="{F90AC760-672A-4123-85DD-DC6F446FA9B9}"/>
    <cellStyle name="Navadno 6 2 2 4" xfId="9325" xr:uid="{7656408A-83ED-43FD-AFD9-5684EB4672F1}"/>
    <cellStyle name="Navadno 6 2 2 5" xfId="3002" xr:uid="{2BEEA062-8CA4-4D79-B51B-758E68D84B9C}"/>
    <cellStyle name="Navadno 6 2 2 6" xfId="20720" xr:uid="{F5AB4AA7-169D-4990-B609-9749B18410C6}"/>
    <cellStyle name="Navadno 6 2 3" xfId="3004" xr:uid="{588FB523-D0E4-45C9-B21D-72E57F64052B}"/>
    <cellStyle name="Navadno 6 2 3 2" xfId="4638" xr:uid="{C7EBA96A-25C0-4ADE-8800-D6991A5CE72E}"/>
    <cellStyle name="Navadno 6 2 3 2 2" xfId="10370" xr:uid="{C8A788A5-00E9-4B13-9377-01B8C7F84EE6}"/>
    <cellStyle name="Navadno 6 2 3 3" xfId="9327" xr:uid="{D3141840-ED61-4CC9-878C-4FEE8696F73B}"/>
    <cellStyle name="Navadno 6 2 4" xfId="4635" xr:uid="{236C3633-ABAA-4405-8983-C89976D67A10}"/>
    <cellStyle name="Navadno 6 2 4 2" xfId="10367" xr:uid="{BDF482E3-C296-428B-8892-4D9FA2BD34EE}"/>
    <cellStyle name="Navadno 6 2 5" xfId="9324" xr:uid="{1C1FC311-123A-4FD1-B54B-CB50944704E6}"/>
    <cellStyle name="Navadno 6 2 6" xfId="3001" xr:uid="{99B6CF99-F14F-42CF-97C5-4AA025086088}"/>
    <cellStyle name="Navadno 6 3" xfId="907" xr:uid="{C60ACA9E-3ED7-42B5-BC3B-D4DD8BA5EA26}"/>
    <cellStyle name="Navadno 6 3 2" xfId="908" xr:uid="{A5041EF2-F922-4D7A-ACB4-7C7FF94BFAFA}"/>
    <cellStyle name="Navadno 6 3 2 2" xfId="4640" xr:uid="{106167E6-343E-4A3B-A360-73AAA63927EF}"/>
    <cellStyle name="Navadno 6 3 2 2 2" xfId="10372" xr:uid="{6C8BC1CE-58D3-4DDA-8672-C443EE4BF09C}"/>
    <cellStyle name="Navadno 6 3 2 3" xfId="9329" xr:uid="{6B708F99-DD5D-4315-8D89-6DEDF6EF398D}"/>
    <cellStyle name="Navadno 6 3 2 4" xfId="3006" xr:uid="{369C7956-19D8-4BAC-BC83-12550EEACC75}"/>
    <cellStyle name="Navadno 6 3 3" xfId="4639" xr:uid="{EDC35196-3C1A-4DAB-B16A-8A78B4A5BE6D}"/>
    <cellStyle name="Navadno 6 3 3 2" xfId="10371" xr:uid="{2F839728-7D51-44EB-9E99-454415D47ABD}"/>
    <cellStyle name="Navadno 6 3 4" xfId="9328" xr:uid="{C79626E7-EF56-4DEC-B7D2-D6EA92E9C64E}"/>
    <cellStyle name="Navadno 6 3 5" xfId="3005" xr:uid="{7BD2FE80-A902-432F-9E50-14806E0E6D5B}"/>
    <cellStyle name="Navadno 6 3 6" xfId="20721" xr:uid="{55CE07D6-2F0D-4124-9DD9-3419FC96F945}"/>
    <cellStyle name="Navadno 6 4" xfId="3007" xr:uid="{038A258F-65D5-4A01-8590-54CAB859826C}"/>
    <cellStyle name="Navadno 6 4 2" xfId="4641" xr:uid="{7C296781-DA0F-4267-B0BE-5DB585D70CD0}"/>
    <cellStyle name="Navadno 6 4 2 2" xfId="10373" xr:uid="{BC7D520D-BB81-4098-A7BE-B4CA24BA11A4}"/>
    <cellStyle name="Navadno 6 4 3" xfId="9330" xr:uid="{1FE917CB-B858-4C5F-BB29-23D6B67E3990}"/>
    <cellStyle name="Navadno 6 5" xfId="4634" xr:uid="{F2D830DA-B71B-4889-85FD-F75BA1140A77}"/>
    <cellStyle name="Navadno 6 5 2" xfId="10366" xr:uid="{A809A5E4-9E3B-4FC5-9E71-5D66FBCF6B17}"/>
    <cellStyle name="Navadno 6 6" xfId="5175" xr:uid="{A928086C-33C7-4CF0-AE2E-BCF791EF66CA}"/>
    <cellStyle name="Navadno 6 7" xfId="9323" xr:uid="{DAB822A0-FD9E-4BCC-86A4-0E4CA41DFC9C}"/>
    <cellStyle name="Navadno 6 8" xfId="3000" xr:uid="{3ABE5989-198A-4EB5-A591-43355219FE33}"/>
    <cellStyle name="Navadno 7" xfId="909" xr:uid="{59D0018B-9AE5-40C6-AC1F-050562AD7C7D}"/>
    <cellStyle name="Navadno 7 10" xfId="20722" xr:uid="{EA4277F8-D9C9-469E-BF95-81D0B1312B0A}"/>
    <cellStyle name="Navadno 7 2" xfId="910" xr:uid="{22607D45-6B10-4614-803D-74204546DF71}"/>
    <cellStyle name="Navadno 7 2 2" xfId="911" xr:uid="{5327E690-02F8-46D1-B7AC-4B6C7E78649D}"/>
    <cellStyle name="Navadno 7 2 2 2" xfId="4644" xr:uid="{24567406-023D-4ED2-8D20-05E3F2AED5E1}"/>
    <cellStyle name="Navadno 7 2 2 2 2" xfId="10376" xr:uid="{6EB251F2-1A5D-4D51-8DBE-FA01496CA19C}"/>
    <cellStyle name="Navadno 7 2 2 3" xfId="9333" xr:uid="{73D39BB0-078E-4EFB-A8D2-14B94E96A042}"/>
    <cellStyle name="Navadno 7 2 2 4" xfId="3010" xr:uid="{6A8520B2-B42D-4B36-87D7-8BD0FB6577D9}"/>
    <cellStyle name="Navadno 7 2 2 5" xfId="20724" xr:uid="{5D8FBB1D-4AF9-4678-ABDE-AE335ED6C134}"/>
    <cellStyle name="Navadno 7 2 3" xfId="4643" xr:uid="{034B2F44-1EC4-483F-BCEC-B95CA6A4DD4E}"/>
    <cellStyle name="Navadno 7 2 3 2" xfId="10375" xr:uid="{4582B192-F709-4CB0-BC62-D398B13E5186}"/>
    <cellStyle name="Navadno 7 2 4" xfId="9332" xr:uid="{72771C16-467C-480F-A7CA-E7C2CF606FB5}"/>
    <cellStyle name="Navadno 7 2 5" xfId="19761" xr:uid="{844ECFA2-B00F-40F6-84A7-3EFE58D038F2}"/>
    <cellStyle name="Navadno 7 2 6" xfId="3009" xr:uid="{F711E44C-6537-4D53-BF6B-BDC72EB722A4}"/>
    <cellStyle name="Navadno 7 2 7" xfId="20723" xr:uid="{980E6A54-3422-484B-AEF7-B505848410D8}"/>
    <cellStyle name="Navadno 7 3" xfId="912" xr:uid="{C0C14335-1E5B-4EC2-BE1D-DABB243C5AB9}"/>
    <cellStyle name="Navadno 7 3 2" xfId="3012" xr:uid="{D13590C9-5FA1-4242-BF14-0043EDD98B07}"/>
    <cellStyle name="Navadno 7 3 2 2" xfId="4646" xr:uid="{B2185D01-EC8F-4BC0-B868-2B9DF3374437}"/>
    <cellStyle name="Navadno 7 3 2 2 2" xfId="10378" xr:uid="{676EFA10-2E5F-494C-A9AD-1292AE697179}"/>
    <cellStyle name="Navadno 7 3 2 3" xfId="9335" xr:uid="{1E548ADA-F7C3-4FD1-AC2B-0F7F593FDC5D}"/>
    <cellStyle name="Navadno 7 3 3" xfId="4645" xr:uid="{2AFC6884-A8E2-4138-A694-A7BB8B799AE7}"/>
    <cellStyle name="Navadno 7 3 3 2" xfId="10377" xr:uid="{5E711FA2-F020-4620-A8C8-D0082A476AF1}"/>
    <cellStyle name="Navadno 7 3 4" xfId="9334" xr:uid="{37F37993-10D0-4CB3-82CE-06D6AC480957}"/>
    <cellStyle name="Navadno 7 3 5" xfId="3011" xr:uid="{DFBBB577-CFAE-4E5F-BC53-EC97509E0145}"/>
    <cellStyle name="Navadno 7 4" xfId="913" xr:uid="{FAAF9D96-F36C-46CF-98F5-61ECA2D07518}"/>
    <cellStyle name="Navadno 7 4 2" xfId="4647" xr:uid="{9584F358-8152-43B0-92AC-58BD68460B9C}"/>
    <cellStyle name="Navadno 7 4 2 2" xfId="10379" xr:uid="{67E4FE4F-DBC0-45D2-A489-8DE582F66F5D}"/>
    <cellStyle name="Navadno 7 4 3" xfId="9336" xr:uid="{A756C32A-92D2-4757-BF18-C38A33E4C5E3}"/>
    <cellStyle name="Navadno 7 4 4" xfId="3013" xr:uid="{723DB254-8870-4F4A-A1F6-1C417EA22CAE}"/>
    <cellStyle name="Navadno 7 4 5" xfId="20725" xr:uid="{5A14F340-9B20-4A6B-B2DF-D991C44EA334}"/>
    <cellStyle name="Navadno 7 5" xfId="4642" xr:uid="{6F0BCD8A-6258-4CD1-AE96-5E0F5BDB0958}"/>
    <cellStyle name="Navadno 7 5 2" xfId="10374" xr:uid="{2390DF93-7ABF-4732-8B29-7365FA67B4FE}"/>
    <cellStyle name="Navadno 7 6" xfId="5176" xr:uid="{10A958E7-01CF-4EB1-B33B-1C812CF22DED}"/>
    <cellStyle name="Navadno 7 7" xfId="9331" xr:uid="{804A2251-C4BA-49EC-AE28-022F230147DF}"/>
    <cellStyle name="Navadno 7 8" xfId="19760" xr:uid="{946BB019-419D-4ADE-83D8-2BE377C0A48D}"/>
    <cellStyle name="Navadno 7 9" xfId="3008" xr:uid="{71628027-8BA7-4506-9616-B2297CB066F1}"/>
    <cellStyle name="Navadno 7_AP.gr" xfId="19762" xr:uid="{3B9D8B4E-A152-4252-817E-0FF581898FFD}"/>
    <cellStyle name="Navadno 8" xfId="914" xr:uid="{7D84ED56-41B2-471B-AF31-AA33CA2596A8}"/>
    <cellStyle name="Navadno 8 10" xfId="5410" xr:uid="{7162BD89-BCA7-4944-A3E9-717C26E6EC5A}"/>
    <cellStyle name="Navadno 8 10 2" xfId="7750" xr:uid="{E7444B2B-971A-4E75-A0C3-6BE3B9AA09E3}"/>
    <cellStyle name="Navadno 8 10 2 2" xfId="13289" xr:uid="{7C7EA11C-128E-4489-9B36-379D93DCAB50}"/>
    <cellStyle name="Navadno 8 10 2 3" xfId="18626" xr:uid="{6C510FFE-00EE-4660-BC1E-48F0670879EF}"/>
    <cellStyle name="Navadno 8 10 3" xfId="11003" xr:uid="{A1D393FD-993E-4816-A19D-61E691064520}"/>
    <cellStyle name="Navadno 8 10 4" xfId="16464" xr:uid="{852BC1F4-10CC-409A-833E-F0D8AF58BFE3}"/>
    <cellStyle name="Navadno 8 11" xfId="6994" xr:uid="{B9A05152-EE2F-413C-B820-6D1A971A5B35}"/>
    <cellStyle name="Navadno 8 11 2" xfId="12533" xr:uid="{2C0676F1-52BF-43DA-8E1C-2189DE8A1D12}"/>
    <cellStyle name="Navadno 8 11 3" xfId="17870" xr:uid="{83056D3F-3C33-4339-9DDE-B0EA21035FE4}"/>
    <cellStyle name="Navadno 8 12" xfId="6290" xr:uid="{2BAB038D-82C3-4C44-B420-61DCB85C7C11}"/>
    <cellStyle name="Navadno 8 12 2" xfId="11829" xr:uid="{76D62B0F-A0AC-40D2-91F9-452CFC99D7D5}"/>
    <cellStyle name="Navadno 8 12 3" xfId="17167" xr:uid="{F10024B0-5B59-4BA1-BCB6-5B808B90BB08}"/>
    <cellStyle name="Navadno 8 13" xfId="9337" xr:uid="{B496B763-4C81-47CA-A21E-1A7B149269E8}"/>
    <cellStyle name="Navadno 8 14" xfId="15758" xr:uid="{12932D59-41AA-4161-9180-1F17E210065D}"/>
    <cellStyle name="Navadno 8 15" xfId="19763" xr:uid="{B99033F1-B6D5-4AC2-8B89-A8CB9E1C5B49}"/>
    <cellStyle name="Navadno 8 16" xfId="3014" xr:uid="{51D44732-3A3F-4604-A123-8D08A760C4C9}"/>
    <cellStyle name="Navadno 8 2" xfId="915" xr:uid="{A4D9FFDC-2A73-489F-A452-37C5D58A9A8C}"/>
    <cellStyle name="Navadno 8 2 10" xfId="6291" xr:uid="{58130E2B-1A08-4F06-9DE6-C00158CDA6CB}"/>
    <cellStyle name="Navadno 8 2 10 2" xfId="11830" xr:uid="{3EEEC91F-DA0B-4886-B1FC-330B9DFA5ABA}"/>
    <cellStyle name="Navadno 8 2 10 3" xfId="17168" xr:uid="{E741BE2B-0E95-4104-A2B6-70F2F1D0A3B3}"/>
    <cellStyle name="Navadno 8 2 11" xfId="9338" xr:uid="{3E266300-0674-434E-A1D9-0A2D8E0507FE}"/>
    <cellStyle name="Navadno 8 2 12" xfId="15759" xr:uid="{84A906EA-0E03-4E21-B7F0-DB7D9A252F99}"/>
    <cellStyle name="Navadno 8 2 13" xfId="3015" xr:uid="{42F4847F-851E-45E7-BC1D-82C7CC2092B2}"/>
    <cellStyle name="Navadno 8 2 14" xfId="20726" xr:uid="{6F5DFF62-7FFE-4935-937F-C6C013CD9385}"/>
    <cellStyle name="Navadno 8 2 2" xfId="916" xr:uid="{E20F90DC-C3DE-46EF-AEAC-FAECDE2755EF}"/>
    <cellStyle name="Navadno 8 2 2 10" xfId="15760" xr:uid="{859D3A8B-7CB3-4177-AE1C-6C862FAC2905}"/>
    <cellStyle name="Navadno 8 2 2 11" xfId="3016" xr:uid="{E9BEC209-B083-4E9B-A050-ED265DB37EF5}"/>
    <cellStyle name="Navadno 8 2 2 12" xfId="20727" xr:uid="{E02FDBF1-31DD-41E0-9F6E-74ACFF269BC7}"/>
    <cellStyle name="Navadno 8 2 2 2" xfId="4292" xr:uid="{2C6A7BAB-F134-4501-BF86-EC57A9EBCE2F}"/>
    <cellStyle name="Navadno 8 2 2 2 2" xfId="5828" xr:uid="{4063CCE5-A528-4832-8E43-E17C65A5541A}"/>
    <cellStyle name="Navadno 8 2 2 2 2 2" xfId="8168" xr:uid="{BAFBF216-04F8-498D-BB18-81742767C593}"/>
    <cellStyle name="Navadno 8 2 2 2 2 2 2" xfId="13707" xr:uid="{970950A0-3987-4D29-A500-CB46C47A1DDB}"/>
    <cellStyle name="Navadno 8 2 2 2 2 2 3" xfId="19044" xr:uid="{946974F9-AFAF-41B4-9EC5-DC68632DC30F}"/>
    <cellStyle name="Navadno 8 2 2 2 2 3" xfId="11367" xr:uid="{D00F13C8-998C-4F85-8781-6D540F175457}"/>
    <cellStyle name="Navadno 8 2 2 2 2 4" xfId="16746" xr:uid="{76CC36F9-5A40-4110-A33A-CA6D1646ED9E}"/>
    <cellStyle name="Navadno 8 2 2 2 3" xfId="7276" xr:uid="{8432659D-0052-4739-93CF-F64257FE4938}"/>
    <cellStyle name="Navadno 8 2 2 2 3 2" xfId="12815" xr:uid="{0E403D7D-3731-4929-9B9C-5F97F30CB651}"/>
    <cellStyle name="Navadno 8 2 2 2 3 3" xfId="18152" xr:uid="{0D2479E7-9E1C-479D-B6AA-2DD435BA29DC}"/>
    <cellStyle name="Navadno 8 2 2 2 4" xfId="6573" xr:uid="{A1C504C5-CE8E-4709-AA1B-F8C7754C0017}"/>
    <cellStyle name="Navadno 8 2 2 2 4 2" xfId="12112" xr:uid="{805F801A-CFF5-4705-9EF8-17954A1F38DF}"/>
    <cellStyle name="Navadno 8 2 2 2 4 3" xfId="17449" xr:uid="{5EEA991C-EDC8-453C-9607-E9FFEA78D12B}"/>
    <cellStyle name="Navadno 8 2 2 2 5" xfId="10040" xr:uid="{4AC84A2E-B9B1-4D83-AAFC-2F5A111A625C}"/>
    <cellStyle name="Navadno 8 2 2 2 6" xfId="16040" xr:uid="{08BF6B22-F0DE-40E2-B8CA-A68987FE51EB}"/>
    <cellStyle name="Navadno 8 2 2 3" xfId="4650" xr:uid="{FD0EA3D8-5B40-44DB-8B72-CF2A321DE8A6}"/>
    <cellStyle name="Navadno 8 2 2 3 2" xfId="5968" xr:uid="{CDB61B59-CFCA-4378-A2A7-8FABC0DC82B5}"/>
    <cellStyle name="Navadno 8 2 2 3 2 2" xfId="8308" xr:uid="{732A4E5D-3F8D-4F7B-B060-66082355E1A1}"/>
    <cellStyle name="Navadno 8 2 2 3 2 2 2" xfId="13847" xr:uid="{4FD2F922-16A5-4109-AAD6-B8A5761A6575}"/>
    <cellStyle name="Navadno 8 2 2 3 2 2 3" xfId="19184" xr:uid="{B3100CDB-0341-4455-ADF9-B81FD508783A}"/>
    <cellStyle name="Navadno 8 2 2 3 2 3" xfId="11507" xr:uid="{5CA13B49-A5CA-4CB8-9513-3F333785B22C}"/>
    <cellStyle name="Navadno 8 2 2 3 2 4" xfId="16886" xr:uid="{46E81DB9-DFCF-4689-B781-8B0C36C36650}"/>
    <cellStyle name="Navadno 8 2 2 3 3" xfId="7416" xr:uid="{F3B8DCE9-BC75-4975-9B66-86E7F46F8E97}"/>
    <cellStyle name="Navadno 8 2 2 3 3 2" xfId="12955" xr:uid="{D1E8F4C4-2AF8-4BC1-90EB-49F6FDDB8C33}"/>
    <cellStyle name="Navadno 8 2 2 3 3 3" xfId="18292" xr:uid="{D317C084-38B1-4243-9D9C-8CA5BC271C08}"/>
    <cellStyle name="Navadno 8 2 2 3 4" xfId="6713" xr:uid="{A7192EF4-958A-46F9-89FC-2A45195459D8}"/>
    <cellStyle name="Navadno 8 2 2 3 4 2" xfId="12252" xr:uid="{6DF4ED42-7AF2-4AC2-A31D-F575123CFDF2}"/>
    <cellStyle name="Navadno 8 2 2 3 4 3" xfId="17589" xr:uid="{ED14BDCF-5AED-4DAD-9BB4-E110DF90F175}"/>
    <cellStyle name="Navadno 8 2 2 3 5" xfId="10382" xr:uid="{035E73A0-1222-4668-BD90-E5CE7BE307B5}"/>
    <cellStyle name="Navadno 8 2 2 3 6" xfId="16180" xr:uid="{798FD8D9-102E-47CC-8F9F-5CBEF9CC5E13}"/>
    <cellStyle name="Navadno 8 2 2 4" xfId="5091" xr:uid="{77613223-EEE9-4061-B314-65EA4E0356A1}"/>
    <cellStyle name="Navadno 8 2 2 4 2" xfId="6149" xr:uid="{9AEF9CAE-7D90-4667-90C6-C1D7175E4903}"/>
    <cellStyle name="Navadno 8 2 2 4 2 2" xfId="8489" xr:uid="{ED9D25CC-B93C-4D12-A55A-92AB54EF3878}"/>
    <cellStyle name="Navadno 8 2 2 4 2 2 2" xfId="14028" xr:uid="{1E8D7D3A-8600-4A21-BD18-C9C0D1BD5393}"/>
    <cellStyle name="Navadno 8 2 2 4 2 2 3" xfId="19365" xr:uid="{2BD80CC9-092B-4BE6-917B-ADF62AF5407B}"/>
    <cellStyle name="Navadno 8 2 2 4 2 3" xfId="11688" xr:uid="{E1050D50-0841-42BA-A543-1C98426A8A0C}"/>
    <cellStyle name="Navadno 8 2 2 4 2 4" xfId="17026" xr:uid="{72C6626F-29E7-4BDF-AA66-508AE4701900}"/>
    <cellStyle name="Navadno 8 2 2 4 3" xfId="7556" xr:uid="{9676D503-56A2-4092-9994-36E7871E0EA6}"/>
    <cellStyle name="Navadno 8 2 2 4 3 2" xfId="13095" xr:uid="{A5C93FDD-9665-4F20-B820-289592DD73D2}"/>
    <cellStyle name="Navadno 8 2 2 4 3 3" xfId="18432" xr:uid="{3A1034BA-DAFC-47FF-9A70-3EA13BD2B670}"/>
    <cellStyle name="Navadno 8 2 2 4 4" xfId="6853" xr:uid="{F269BE9C-7FC2-4BCC-A5B5-74A4B5D36A1D}"/>
    <cellStyle name="Navadno 8 2 2 4 4 2" xfId="12392" xr:uid="{0260957E-BF5A-4B79-B54D-882C00EACE4C}"/>
    <cellStyle name="Navadno 8 2 2 4 4 3" xfId="17729" xr:uid="{2100E6AC-9FCF-40C1-9AEC-C5446BE8DAD5}"/>
    <cellStyle name="Navadno 8 2 2 4 5" xfId="10795" xr:uid="{361BAD36-B1CE-4EA3-A5CF-94EE990782E7}"/>
    <cellStyle name="Navadno 8 2 2 4 6" xfId="16320" xr:uid="{98B86073-86EC-4B3E-A129-318D877699C7}"/>
    <cellStyle name="Navadno 8 2 2 5" xfId="4147" xr:uid="{07D87DAC-7500-4A17-AD5B-13F9FB98454C}"/>
    <cellStyle name="Navadno 8 2 2 5 2" xfId="5688" xr:uid="{0F6530DD-65D6-49C1-A5CB-7D90739F9D99}"/>
    <cellStyle name="Navadno 8 2 2 5 2 2" xfId="8028" xr:uid="{73C293F1-DD82-4DA1-A9F5-0E146404C403}"/>
    <cellStyle name="Navadno 8 2 2 5 2 2 2" xfId="13567" xr:uid="{C9B76FA9-8B1C-49E9-966E-73350CADDFC2}"/>
    <cellStyle name="Navadno 8 2 2 5 2 2 3" xfId="18904" xr:uid="{DB266D72-676A-4DEA-A2EC-F14FC92207DB}"/>
    <cellStyle name="Navadno 8 2 2 5 2 3" xfId="11227" xr:uid="{48D8E1EC-2520-4660-8C0C-3C77217C833F}"/>
    <cellStyle name="Navadno 8 2 2 5 2 4" xfId="16606" xr:uid="{28560C2E-A450-4EC7-BDB3-DD84322CB4F0}"/>
    <cellStyle name="Navadno 8 2 2 5 3" xfId="7136" xr:uid="{38CAFD31-C793-40D1-82F1-5485A6A622BF}"/>
    <cellStyle name="Navadno 8 2 2 5 3 2" xfId="12675" xr:uid="{8203C297-1860-4085-B70B-1DE93DEB4B5B}"/>
    <cellStyle name="Navadno 8 2 2 5 3 3" xfId="18012" xr:uid="{585DD35E-3133-4240-8F7D-6F314591180F}"/>
    <cellStyle name="Navadno 8 2 2 5 4" xfId="6433" xr:uid="{C77DC09D-63BF-420C-8C24-FE33E239BFD5}"/>
    <cellStyle name="Navadno 8 2 2 5 4 2" xfId="11972" xr:uid="{662186C4-2A24-4EC2-A040-6521B74E741F}"/>
    <cellStyle name="Navadno 8 2 2 5 4 3" xfId="17309" xr:uid="{2F037E25-51E0-4500-A582-2BF3D778EF71}"/>
    <cellStyle name="Navadno 8 2 2 5 5" xfId="9896" xr:uid="{27CA4DB8-43D5-40E3-BE9A-54A732E33FE6}"/>
    <cellStyle name="Navadno 8 2 2 5 6" xfId="15900" xr:uid="{997AEC77-4CFF-404D-B087-156335F13C3F}"/>
    <cellStyle name="Navadno 8 2 2 6" xfId="5412" xr:uid="{783DB66A-C719-4687-B2C9-7041134F5E8F}"/>
    <cellStyle name="Navadno 8 2 2 6 2" xfId="7752" xr:uid="{7BDEF7F0-64BA-4289-8D3C-F20A687CF4F8}"/>
    <cellStyle name="Navadno 8 2 2 6 2 2" xfId="13291" xr:uid="{F8065649-C24F-4A17-9223-C8AC456CA0A5}"/>
    <cellStyle name="Navadno 8 2 2 6 2 3" xfId="18628" xr:uid="{3CC3D9B1-C834-4985-90A9-90A518921D7A}"/>
    <cellStyle name="Navadno 8 2 2 6 3" xfId="11005" xr:uid="{5399E927-F573-44C7-B4BC-EEC1F6C1F8EA}"/>
    <cellStyle name="Navadno 8 2 2 6 4" xfId="16466" xr:uid="{ABC56C74-5031-4DF7-808B-18942729C4C3}"/>
    <cellStyle name="Navadno 8 2 2 7" xfId="6996" xr:uid="{55D5AC52-9FDB-4EFB-B068-F85D7F08C797}"/>
    <cellStyle name="Navadno 8 2 2 7 2" xfId="12535" xr:uid="{33B3B058-6D9B-444E-8D93-CD01C9ABFF5E}"/>
    <cellStyle name="Navadno 8 2 2 7 3" xfId="17872" xr:uid="{5E02674A-22D4-428B-BC36-DAD8D15A26BF}"/>
    <cellStyle name="Navadno 8 2 2 8" xfId="6292" xr:uid="{FA0FBF6B-BB79-440C-B6C9-F71C9E5F82B2}"/>
    <cellStyle name="Navadno 8 2 2 8 2" xfId="11831" xr:uid="{DC709DCF-A612-471D-95A6-10DA6EC4B8FB}"/>
    <cellStyle name="Navadno 8 2 2 8 3" xfId="17169" xr:uid="{D857CF5C-037E-4978-BE6B-BB5B312D3523}"/>
    <cellStyle name="Navadno 8 2 2 9" xfId="9339" xr:uid="{F2C4CB31-47AD-4B93-BFF8-EA52A65B63E1}"/>
    <cellStyle name="Navadno 8 2 3" xfId="3017" xr:uid="{F74074D5-092A-4C27-B3DC-0F7D4FBDCD31}"/>
    <cellStyle name="Navadno 8 2 4" xfId="4291" xr:uid="{0BAF14BD-F34D-4117-9FD6-FE58AF4E8C07}"/>
    <cellStyle name="Navadno 8 2 4 2" xfId="5827" xr:uid="{18FCFA9F-30CF-4949-9415-4448BBFB1B2A}"/>
    <cellStyle name="Navadno 8 2 4 2 2" xfId="8167" xr:uid="{028DE8E2-B15A-47D4-AB5F-907CEE35C55D}"/>
    <cellStyle name="Navadno 8 2 4 2 2 2" xfId="13706" xr:uid="{1E9F29BF-E8F9-4C5D-82C9-7FA5212B6B97}"/>
    <cellStyle name="Navadno 8 2 4 2 2 3" xfId="19043" xr:uid="{7B54F6CA-0F41-4B9E-A95B-B00326468CF5}"/>
    <cellStyle name="Navadno 8 2 4 2 3" xfId="11366" xr:uid="{DD531F1B-C9F0-45CD-9E73-5C66E8718627}"/>
    <cellStyle name="Navadno 8 2 4 2 4" xfId="16745" xr:uid="{B957E4FB-883A-4AE6-A552-F3BFAD7BAC27}"/>
    <cellStyle name="Navadno 8 2 4 3" xfId="7275" xr:uid="{811D3FCB-374D-44E6-B0BF-21523872103E}"/>
    <cellStyle name="Navadno 8 2 4 3 2" xfId="12814" xr:uid="{A28EC6FD-FE87-490A-8084-27E01D9F6843}"/>
    <cellStyle name="Navadno 8 2 4 3 3" xfId="18151" xr:uid="{AE895131-F0AA-40B5-BD63-F598F8D01871}"/>
    <cellStyle name="Navadno 8 2 4 4" xfId="6572" xr:uid="{21B7B238-7CCE-4067-83DA-EC8035C30FF5}"/>
    <cellStyle name="Navadno 8 2 4 4 2" xfId="12111" xr:uid="{AC0893E3-DE05-430B-9F0C-AD921B736152}"/>
    <cellStyle name="Navadno 8 2 4 4 3" xfId="17448" xr:uid="{F617F579-52E5-45A8-AEEF-3B4CA25FB939}"/>
    <cellStyle name="Navadno 8 2 4 5" xfId="10039" xr:uid="{8047281D-47D4-4753-A530-B7EFC9BBBCB5}"/>
    <cellStyle name="Navadno 8 2 4 6" xfId="16039" xr:uid="{450A8D6B-C2B2-4C1D-8D1F-A277F84E3D16}"/>
    <cellStyle name="Navadno 8 2 5" xfId="4649" xr:uid="{FA8DA017-6778-4DDF-AF10-1921DA763E01}"/>
    <cellStyle name="Navadno 8 2 5 2" xfId="5967" xr:uid="{F04579F8-D057-489E-8472-C400354B9669}"/>
    <cellStyle name="Navadno 8 2 5 2 2" xfId="8307" xr:uid="{8B896FE9-C0D6-4A84-BE86-AADC57FE26D8}"/>
    <cellStyle name="Navadno 8 2 5 2 2 2" xfId="13846" xr:uid="{7F509B5D-0AAD-4147-B05A-E91F596EB856}"/>
    <cellStyle name="Navadno 8 2 5 2 2 3" xfId="19183" xr:uid="{0970AEED-9F17-4785-AA77-C1E348A873FD}"/>
    <cellStyle name="Navadno 8 2 5 2 3" xfId="11506" xr:uid="{F1DB7840-66BC-4EAA-9475-3A4692800743}"/>
    <cellStyle name="Navadno 8 2 5 2 4" xfId="16885" xr:uid="{762D4073-771C-4A81-B661-43F0C05E7D64}"/>
    <cellStyle name="Navadno 8 2 5 3" xfId="7415" xr:uid="{061A1BC4-7803-4308-A491-6FBCE888984B}"/>
    <cellStyle name="Navadno 8 2 5 3 2" xfId="12954" xr:uid="{E68313F5-2F88-44F8-8B52-37E0FC3C280A}"/>
    <cellStyle name="Navadno 8 2 5 3 3" xfId="18291" xr:uid="{0F18C6EA-CDB3-4E0E-A6E5-4F6220AB403F}"/>
    <cellStyle name="Navadno 8 2 5 4" xfId="6712" xr:uid="{A6BD70D3-2A26-4DD4-BC6E-62D1C431BAFB}"/>
    <cellStyle name="Navadno 8 2 5 4 2" xfId="12251" xr:uid="{C3610459-4BA0-4A1C-8513-A4D9618541D0}"/>
    <cellStyle name="Navadno 8 2 5 4 3" xfId="17588" xr:uid="{EF4B81CF-55E8-44E2-A876-5DE256CB7A8B}"/>
    <cellStyle name="Navadno 8 2 5 5" xfId="10381" xr:uid="{BE39E8B6-332A-4773-A2AD-96263E740E43}"/>
    <cellStyle name="Navadno 8 2 5 6" xfId="16179" xr:uid="{9B9AC61B-F0A1-46E4-8BF3-8C634D3F0EAB}"/>
    <cellStyle name="Navadno 8 2 6" xfId="5090" xr:uid="{7C8BAEEC-9B6A-4A5F-B172-658C50C9B7C5}"/>
    <cellStyle name="Navadno 8 2 6 2" xfId="6148" xr:uid="{AE92691A-F412-44D7-A2FA-815DC93C4DDD}"/>
    <cellStyle name="Navadno 8 2 6 2 2" xfId="8488" xr:uid="{188EC062-0FCE-4203-85F6-AB5D56B13686}"/>
    <cellStyle name="Navadno 8 2 6 2 2 2" xfId="14027" xr:uid="{6FDA875A-4B9E-4682-A87C-F81D43CD29C3}"/>
    <cellStyle name="Navadno 8 2 6 2 2 3" xfId="19364" xr:uid="{5499C0BC-D5B9-493F-A218-B4953F9EC39C}"/>
    <cellStyle name="Navadno 8 2 6 2 3" xfId="11687" xr:uid="{971CEF28-3B70-44A4-B371-B33176BF4DF5}"/>
    <cellStyle name="Navadno 8 2 6 2 4" xfId="17025" xr:uid="{51C1AFAD-04AA-46FC-ACB5-6BF64BD4ABCF}"/>
    <cellStyle name="Navadno 8 2 6 3" xfId="7555" xr:uid="{799BDE34-A56C-478A-857B-032428550DD9}"/>
    <cellStyle name="Navadno 8 2 6 3 2" xfId="13094" xr:uid="{B3334B7B-CE0F-49E5-9DC2-FF8F65BCE331}"/>
    <cellStyle name="Navadno 8 2 6 3 3" xfId="18431" xr:uid="{3C3AE589-79EA-46DD-A1BF-1F547AFF13DA}"/>
    <cellStyle name="Navadno 8 2 6 4" xfId="6852" xr:uid="{B98162F1-3C1C-459A-B53D-3CB385A3BF94}"/>
    <cellStyle name="Navadno 8 2 6 4 2" xfId="12391" xr:uid="{12EE092F-DAAF-4BED-A3BA-8F8582C42D1D}"/>
    <cellStyle name="Navadno 8 2 6 4 3" xfId="17728" xr:uid="{231DDABE-F967-4D75-AD55-73FF977170C3}"/>
    <cellStyle name="Navadno 8 2 6 5" xfId="10794" xr:uid="{CD3CB9FB-D1F7-4E63-9106-2B235013B0CE}"/>
    <cellStyle name="Navadno 8 2 6 6" xfId="16319" xr:uid="{D82F4F86-C635-47DF-9F1A-01336991E7D2}"/>
    <cellStyle name="Navadno 8 2 7" xfId="4146" xr:uid="{80BFFA4C-7011-472C-A2FD-019A4D3488D4}"/>
    <cellStyle name="Navadno 8 2 7 2" xfId="5687" xr:uid="{DF415DFF-7157-4D39-82A0-4AF260BA34E9}"/>
    <cellStyle name="Navadno 8 2 7 2 2" xfId="8027" xr:uid="{B782B276-A149-4ECB-92ED-738D2B66C605}"/>
    <cellStyle name="Navadno 8 2 7 2 2 2" xfId="13566" xr:uid="{964055BE-2739-42D4-9806-D5E1915AE0BF}"/>
    <cellStyle name="Navadno 8 2 7 2 2 3" xfId="18903" xr:uid="{1F4F6E76-3C4B-4EDD-8FE4-CA36C2A0BBB6}"/>
    <cellStyle name="Navadno 8 2 7 2 3" xfId="11226" xr:uid="{90AAD120-9571-4A06-BDE7-AC543A1F1911}"/>
    <cellStyle name="Navadno 8 2 7 2 4" xfId="16605" xr:uid="{0472C15F-C8A4-4FBD-B13F-A05EC70C98E5}"/>
    <cellStyle name="Navadno 8 2 7 3" xfId="7135" xr:uid="{70166E42-0BCE-49D6-B3D5-4E946321A85A}"/>
    <cellStyle name="Navadno 8 2 7 3 2" xfId="12674" xr:uid="{63F3E9A4-8D61-451D-B74F-B26DCE90285C}"/>
    <cellStyle name="Navadno 8 2 7 3 3" xfId="18011" xr:uid="{2BA9BFE6-2D89-49E5-891C-69724D88C36A}"/>
    <cellStyle name="Navadno 8 2 7 4" xfId="6432" xr:uid="{B8A568FC-0876-493D-B208-8DAC747F6A34}"/>
    <cellStyle name="Navadno 8 2 7 4 2" xfId="11971" xr:uid="{7FC5A27B-76AC-42D2-A7F0-8877426A2209}"/>
    <cellStyle name="Navadno 8 2 7 4 3" xfId="17308" xr:uid="{4873B1DF-D1D8-4C5F-BF1D-47046EBA800D}"/>
    <cellStyle name="Navadno 8 2 7 5" xfId="9895" xr:uid="{C8C63C1E-5C92-46EF-B0F2-BAD92E4934DE}"/>
    <cellStyle name="Navadno 8 2 7 6" xfId="15899" xr:uid="{0478B1E9-9F7D-425F-A75F-D13F7E70E28D}"/>
    <cellStyle name="Navadno 8 2 8" xfId="5411" xr:uid="{925AC53D-2316-446A-B9E3-93265D36245E}"/>
    <cellStyle name="Navadno 8 2 8 2" xfId="7751" xr:uid="{11EDBEA8-B45D-4CAF-959C-11C2A41528DA}"/>
    <cellStyle name="Navadno 8 2 8 2 2" xfId="13290" xr:uid="{2E165D53-08A8-4857-A1B1-BA466E87955A}"/>
    <cellStyle name="Navadno 8 2 8 2 3" xfId="18627" xr:uid="{09E3258D-F7E3-4984-B7C1-B00620644EBD}"/>
    <cellStyle name="Navadno 8 2 8 3" xfId="11004" xr:uid="{0EF94558-57D3-4276-8E54-D2FE3F8416F4}"/>
    <cellStyle name="Navadno 8 2 8 4" xfId="16465" xr:uid="{C0D1AC2C-7F2A-48B2-A033-3A9D51D46473}"/>
    <cellStyle name="Navadno 8 2 9" xfId="6995" xr:uid="{E599D5C8-DFD6-4074-A3A6-18CBCAB05254}"/>
    <cellStyle name="Navadno 8 2 9 2" xfId="12534" xr:uid="{0CEF936A-3ECC-4AAD-A6D4-E39C6295F6A0}"/>
    <cellStyle name="Navadno 8 2 9 3" xfId="17871" xr:uid="{76805E9A-1724-40ED-8345-849A8F845801}"/>
    <cellStyle name="Navadno 8 3" xfId="917" xr:uid="{146F8DE5-1EA1-4E99-8A03-A2F7601F9B84}"/>
    <cellStyle name="Navadno 8 3 2" xfId="3019" xr:uid="{1E2F77E5-5999-44C7-BF77-5D41468C8FDA}"/>
    <cellStyle name="Navadno 8 3 2 2" xfId="4652" xr:uid="{FA574554-6A2B-4BD1-AE16-A13CA0CFD0C9}"/>
    <cellStyle name="Navadno 8 3 2 2 2" xfId="10384" xr:uid="{11845A3A-59EE-4310-AF27-C20C2C84A164}"/>
    <cellStyle name="Navadno 8 3 2 3" xfId="9342" xr:uid="{161C3B77-6D8D-4C78-9145-8D9833EF0C01}"/>
    <cellStyle name="Navadno 8 3 3" xfId="4651" xr:uid="{4A7F1330-B206-44C4-8C16-332BD26FD175}"/>
    <cellStyle name="Navadno 8 3 3 2" xfId="10383" xr:uid="{50A0DAF1-9C7F-41E7-BD0E-B6AA7B665FE2}"/>
    <cellStyle name="Navadno 8 3 4" xfId="9341" xr:uid="{DE89B959-409F-46A0-A806-2A8BFE16F967}"/>
    <cellStyle name="Navadno 8 3 5" xfId="3018" xr:uid="{B4E3A11F-DF25-482C-B9B5-97A3244DADBF}"/>
    <cellStyle name="Navadno 8 4" xfId="3020" xr:uid="{CAD6BD97-E8D4-42CE-AF49-48777C30DB96}"/>
    <cellStyle name="Navadno 8 4 10" xfId="15761" xr:uid="{4B01E62A-539D-4247-8D42-6AEF92DDCD32}"/>
    <cellStyle name="Navadno 8 4 2" xfId="4293" xr:uid="{76E12B7E-1D44-4D42-AF52-2D687C438416}"/>
    <cellStyle name="Navadno 8 4 2 2" xfId="5829" xr:uid="{B72C0D48-E233-4774-B711-A801CFC526D6}"/>
    <cellStyle name="Navadno 8 4 2 2 2" xfId="8169" xr:uid="{B1B1EF70-8699-4EF5-BC4C-74C268A5BA55}"/>
    <cellStyle name="Navadno 8 4 2 2 2 2" xfId="13708" xr:uid="{963B32B5-5B46-4E76-A8CA-60134BF91C6B}"/>
    <cellStyle name="Navadno 8 4 2 2 2 3" xfId="19045" xr:uid="{C760D00B-6525-4BC8-8C53-EAAC896334B9}"/>
    <cellStyle name="Navadno 8 4 2 2 3" xfId="11368" xr:uid="{11EED381-11FC-4091-ABD9-0C5EFF1ADB16}"/>
    <cellStyle name="Navadno 8 4 2 2 4" xfId="16747" xr:uid="{BA879D13-61B4-477B-8D1D-E2E0045F3340}"/>
    <cellStyle name="Navadno 8 4 2 3" xfId="7277" xr:uid="{328669FD-D730-4A5D-85E9-76396C40C848}"/>
    <cellStyle name="Navadno 8 4 2 3 2" xfId="12816" xr:uid="{4A0201C4-5CA5-4F96-A758-06CB712B7B2B}"/>
    <cellStyle name="Navadno 8 4 2 3 3" xfId="18153" xr:uid="{EC033534-EC78-438A-B03C-7F4ABE5296E6}"/>
    <cellStyle name="Navadno 8 4 2 4" xfId="6574" xr:uid="{39945D38-2F9B-4E53-BAD9-E8901D1736CA}"/>
    <cellStyle name="Navadno 8 4 2 4 2" xfId="12113" xr:uid="{41AE2B01-78C4-4C57-A6E4-9399A98310A3}"/>
    <cellStyle name="Navadno 8 4 2 4 3" xfId="17450" xr:uid="{466A4CC7-E963-4145-8DEF-0920B538106A}"/>
    <cellStyle name="Navadno 8 4 2 5" xfId="10041" xr:uid="{7CE1A66F-2F3D-408D-ACE6-5AF4E3EC9A50}"/>
    <cellStyle name="Navadno 8 4 2 6" xfId="16041" xr:uid="{69E04C98-F796-459B-9655-00307D9DBA02}"/>
    <cellStyle name="Navadno 8 4 3" xfId="4653" xr:uid="{1861E399-E842-4C1A-9847-0651DC197AF5}"/>
    <cellStyle name="Navadno 8 4 3 2" xfId="5969" xr:uid="{B95F1542-CF34-4735-8938-32229CCA91AC}"/>
    <cellStyle name="Navadno 8 4 3 2 2" xfId="8309" xr:uid="{88AE5DE4-008D-42FB-BA0B-74C90E9A0586}"/>
    <cellStyle name="Navadno 8 4 3 2 2 2" xfId="13848" xr:uid="{4F890223-56DF-4C05-A410-B2FE4C188A09}"/>
    <cellStyle name="Navadno 8 4 3 2 2 3" xfId="19185" xr:uid="{A637726D-8235-4619-BC4A-76F864750356}"/>
    <cellStyle name="Navadno 8 4 3 2 3" xfId="11508" xr:uid="{22E96CA2-A9FB-4477-AD9B-D92B9BA813C7}"/>
    <cellStyle name="Navadno 8 4 3 2 4" xfId="16887" xr:uid="{C6747FBB-5BFE-4254-98BE-6D9EBE4F6CEA}"/>
    <cellStyle name="Navadno 8 4 3 3" xfId="7417" xr:uid="{DABF01B0-9A1D-46BF-A9F6-DBE4FC7570ED}"/>
    <cellStyle name="Navadno 8 4 3 3 2" xfId="12956" xr:uid="{C77A46F9-1C76-44EE-889D-DADE1EA3EDDC}"/>
    <cellStyle name="Navadno 8 4 3 3 3" xfId="18293" xr:uid="{DEFE22B4-EAF1-4720-AFDE-A7CD2A67F354}"/>
    <cellStyle name="Navadno 8 4 3 4" xfId="6714" xr:uid="{F02E62DF-BDF8-4295-ADB8-9806102A84D4}"/>
    <cellStyle name="Navadno 8 4 3 4 2" xfId="12253" xr:uid="{7381A438-1E13-4017-A424-498A374DE561}"/>
    <cellStyle name="Navadno 8 4 3 4 3" xfId="17590" xr:uid="{E1566972-ADF0-4F1B-8484-F39FF4B6FC78}"/>
    <cellStyle name="Navadno 8 4 3 5" xfId="10385" xr:uid="{5CB73B94-694A-46DD-B283-A1F98B48ABF0}"/>
    <cellStyle name="Navadno 8 4 3 6" xfId="16181" xr:uid="{F7974DFF-5A93-4E6D-ADC6-1F1117D0C1AC}"/>
    <cellStyle name="Navadno 8 4 4" xfId="5092" xr:uid="{37A31911-2278-4E6B-A7FC-A1C717771CE3}"/>
    <cellStyle name="Navadno 8 4 4 2" xfId="6150" xr:uid="{8C46A225-649C-47F5-86AB-A37211C4EE31}"/>
    <cellStyle name="Navadno 8 4 4 2 2" xfId="8490" xr:uid="{724DB774-B67D-4542-8CDC-7A0DCEA80DBA}"/>
    <cellStyle name="Navadno 8 4 4 2 2 2" xfId="14029" xr:uid="{29ABEE1B-6764-4C2B-96E7-B85F06ED211B}"/>
    <cellStyle name="Navadno 8 4 4 2 2 3" xfId="19366" xr:uid="{18E90FEE-B639-4234-946D-4C26A1991145}"/>
    <cellStyle name="Navadno 8 4 4 2 3" xfId="11689" xr:uid="{F37DCC99-729B-44DA-9428-03B3219D0C17}"/>
    <cellStyle name="Navadno 8 4 4 2 4" xfId="17027" xr:uid="{DD0F32CB-C121-4BE6-91CC-9999B42F0D10}"/>
    <cellStyle name="Navadno 8 4 4 3" xfId="7557" xr:uid="{1917382D-0C20-4427-AE57-AA7D5F1D3426}"/>
    <cellStyle name="Navadno 8 4 4 3 2" xfId="13096" xr:uid="{F11627EC-6F09-4B03-A44F-93A8FCD0A3C2}"/>
    <cellStyle name="Navadno 8 4 4 3 3" xfId="18433" xr:uid="{932E745E-25DE-4397-8C79-FA055F7F33D2}"/>
    <cellStyle name="Navadno 8 4 4 4" xfId="6854" xr:uid="{47ED0A7F-F0F5-4BD0-8109-3595C8AEB05E}"/>
    <cellStyle name="Navadno 8 4 4 4 2" xfId="12393" xr:uid="{9DAF50D8-2B88-443F-B268-549CDBC05085}"/>
    <cellStyle name="Navadno 8 4 4 4 3" xfId="17730" xr:uid="{CEB81AE7-FB3F-49C3-8600-96C9C1257CB0}"/>
    <cellStyle name="Navadno 8 4 4 5" xfId="10796" xr:uid="{AACA0786-52FB-4B90-8906-5529960C3970}"/>
    <cellStyle name="Navadno 8 4 4 6" xfId="16321" xr:uid="{5E0D2006-D868-46AD-A0E6-00E7744788D2}"/>
    <cellStyle name="Navadno 8 4 5" xfId="4148" xr:uid="{7631EA07-76AF-442A-98D5-BD4287F3D1FD}"/>
    <cellStyle name="Navadno 8 4 5 2" xfId="5689" xr:uid="{875AE227-C4A7-44E9-BD38-37C9E58E7373}"/>
    <cellStyle name="Navadno 8 4 5 2 2" xfId="8029" xr:uid="{BDFFB1D3-A305-4919-872D-00038D550D29}"/>
    <cellStyle name="Navadno 8 4 5 2 2 2" xfId="13568" xr:uid="{801C9204-7575-492F-9FAB-2129C34BEE32}"/>
    <cellStyle name="Navadno 8 4 5 2 2 3" xfId="18905" xr:uid="{29A5AC78-F134-4B60-B7F6-1A26153DC85E}"/>
    <cellStyle name="Navadno 8 4 5 2 3" xfId="11228" xr:uid="{04CBD7C1-F8F2-478A-9E3F-EA11CE4940DD}"/>
    <cellStyle name="Navadno 8 4 5 2 4" xfId="16607" xr:uid="{954F3361-B1D7-43CE-8CB1-BCB8ABE9F9E0}"/>
    <cellStyle name="Navadno 8 4 5 3" xfId="7137" xr:uid="{19CA5FE2-0517-463D-902F-3D268F37F339}"/>
    <cellStyle name="Navadno 8 4 5 3 2" xfId="12676" xr:uid="{F9E2F8E1-748F-41E5-8153-F8686D586464}"/>
    <cellStyle name="Navadno 8 4 5 3 3" xfId="18013" xr:uid="{70B5DF9E-1747-4717-95A6-C0D983B9659C}"/>
    <cellStyle name="Navadno 8 4 5 4" xfId="6434" xr:uid="{AADDF422-660A-4C1D-B112-5EBE47BBCD9A}"/>
    <cellStyle name="Navadno 8 4 5 4 2" xfId="11973" xr:uid="{B0EABED6-1DCB-4B02-AEC8-CD983678F626}"/>
    <cellStyle name="Navadno 8 4 5 4 3" xfId="17310" xr:uid="{032F4419-5B4E-4FCD-8EAC-EA39F42EF62A}"/>
    <cellStyle name="Navadno 8 4 5 5" xfId="9897" xr:uid="{EEDF52F9-2FF0-4BB5-B52D-E13550FBD9B2}"/>
    <cellStyle name="Navadno 8 4 5 6" xfId="15901" xr:uid="{B91AAB96-ACB2-4E78-A367-7374AAD8FC3F}"/>
    <cellStyle name="Navadno 8 4 6" xfId="5413" xr:uid="{A360A859-DDF7-48A0-B7A2-E1460927A67D}"/>
    <cellStyle name="Navadno 8 4 6 2" xfId="7753" xr:uid="{DC2410D7-C1C1-4908-8948-0EF7C86FD45A}"/>
    <cellStyle name="Navadno 8 4 6 2 2" xfId="13292" xr:uid="{E1BE7C04-D0D1-43E4-84A6-408BA5AA5600}"/>
    <cellStyle name="Navadno 8 4 6 2 3" xfId="18629" xr:uid="{AB6453EE-DE40-4EFB-B027-C293C97D4F31}"/>
    <cellStyle name="Navadno 8 4 6 3" xfId="11006" xr:uid="{F4B0EA5F-131E-4BA8-8CB3-E425E97158F7}"/>
    <cellStyle name="Navadno 8 4 6 4" xfId="16467" xr:uid="{7B945F90-9CBA-4ACE-B63A-EF2C732940FF}"/>
    <cellStyle name="Navadno 8 4 7" xfId="6997" xr:uid="{9D56C6B5-917F-4A93-8864-26B898ECB0E7}"/>
    <cellStyle name="Navadno 8 4 7 2" xfId="12536" xr:uid="{65108A6A-E5C9-41DC-8587-10BB80A4D578}"/>
    <cellStyle name="Navadno 8 4 7 3" xfId="17873" xr:uid="{C393BB73-823E-44A0-9FEB-F3AC0856014E}"/>
    <cellStyle name="Navadno 8 4 8" xfId="6293" xr:uid="{A8044904-BA0E-4923-8F22-04CFFC9ADD32}"/>
    <cellStyle name="Navadno 8 4 8 2" xfId="11832" xr:uid="{FEB842C7-6CDE-42E0-8405-D996A966201E}"/>
    <cellStyle name="Navadno 8 4 8 3" xfId="17170" xr:uid="{094BF07A-1513-499D-81EF-CEC6E3D88062}"/>
    <cellStyle name="Navadno 8 4 9" xfId="9343" xr:uid="{D979BB77-4CBC-4E4A-B492-6535EC405D75}"/>
    <cellStyle name="Navadno 8 5" xfId="3021" xr:uid="{D5298C26-8A9E-4CA1-9B14-DB092E8A734E}"/>
    <cellStyle name="Navadno 8 6" xfId="4290" xr:uid="{F259317B-AD2A-4E0F-B18C-1E96534382CE}"/>
    <cellStyle name="Navadno 8 6 2" xfId="5826" xr:uid="{1740649F-E5CA-4E56-8F68-3B29CB1F4A47}"/>
    <cellStyle name="Navadno 8 6 2 2" xfId="8166" xr:uid="{1B51644A-CD39-47CE-8910-D26DDD7E444F}"/>
    <cellStyle name="Navadno 8 6 2 2 2" xfId="13705" xr:uid="{F40720B2-BC2B-4075-BEFA-39D572132114}"/>
    <cellStyle name="Navadno 8 6 2 2 3" xfId="19042" xr:uid="{64586E2F-9291-4A50-B8A3-A1ABC06275D1}"/>
    <cellStyle name="Navadno 8 6 2 3" xfId="11365" xr:uid="{9D356847-5696-436F-A1D9-6C981CACA2DB}"/>
    <cellStyle name="Navadno 8 6 2 4" xfId="16744" xr:uid="{3B2CBD2D-9D46-4B5B-8B53-B99BC004F4E0}"/>
    <cellStyle name="Navadno 8 6 3" xfId="7274" xr:uid="{4A0FD918-BFB9-4AD0-BBDB-90870CC725EC}"/>
    <cellStyle name="Navadno 8 6 3 2" xfId="12813" xr:uid="{420FCDD7-49CF-4E0A-A35A-A85AA1A568C6}"/>
    <cellStyle name="Navadno 8 6 3 3" xfId="18150" xr:uid="{0A9DE0AC-B82F-488A-B603-591677498D2E}"/>
    <cellStyle name="Navadno 8 6 4" xfId="6571" xr:uid="{E2AEC357-7A28-48D8-B1B9-E6D07B4B386A}"/>
    <cellStyle name="Navadno 8 6 4 2" xfId="12110" xr:uid="{2DDCCE47-F2FE-4CE9-AC1C-7E4D149AAE9F}"/>
    <cellStyle name="Navadno 8 6 4 3" xfId="17447" xr:uid="{B7A04F37-271D-4312-A5F3-983881C4A854}"/>
    <cellStyle name="Navadno 8 6 5" xfId="10038" xr:uid="{777E99AB-CF54-4437-8E5C-757CE02655D7}"/>
    <cellStyle name="Navadno 8 6 6" xfId="16038" xr:uid="{9BB0F8CB-6E05-464F-814C-7D55D9789529}"/>
    <cellStyle name="Navadno 8 7" xfId="4648" xr:uid="{12A507F3-6E30-4CD0-8BF9-8C234B6317F3}"/>
    <cellStyle name="Navadno 8 7 2" xfId="5966" xr:uid="{A5CD19F9-CB22-49BC-9AEC-648E25599992}"/>
    <cellStyle name="Navadno 8 7 2 2" xfId="8306" xr:uid="{4841E554-7D40-490E-93B8-7BC47FC3C1DA}"/>
    <cellStyle name="Navadno 8 7 2 2 2" xfId="13845" xr:uid="{6E22F57D-0DF5-4389-A4A7-8C9E00A01F68}"/>
    <cellStyle name="Navadno 8 7 2 2 3" xfId="19182" xr:uid="{4B423D1B-AAB9-4C14-A214-FB9C7BCF5928}"/>
    <cellStyle name="Navadno 8 7 2 3" xfId="11505" xr:uid="{94239B23-469C-4463-8F26-AF5E84FE1FEE}"/>
    <cellStyle name="Navadno 8 7 2 4" xfId="16884" xr:uid="{C5880443-4692-487A-A91D-34A5E2D57CC6}"/>
    <cellStyle name="Navadno 8 7 3" xfId="7414" xr:uid="{B19EDD11-B8B3-4FEF-8754-8C2336085278}"/>
    <cellStyle name="Navadno 8 7 3 2" xfId="12953" xr:uid="{8DC197B9-2017-465B-A780-1C3E9AD0F2C6}"/>
    <cellStyle name="Navadno 8 7 3 3" xfId="18290" xr:uid="{0F93F096-D7A6-4445-A32E-CB6AD22777FE}"/>
    <cellStyle name="Navadno 8 7 4" xfId="6711" xr:uid="{9E1D02BA-8DFB-472E-A60E-64DE622E09DD}"/>
    <cellStyle name="Navadno 8 7 4 2" xfId="12250" xr:uid="{78EB0B9C-FE46-4201-8E63-AB96A833C515}"/>
    <cellStyle name="Navadno 8 7 4 3" xfId="17587" xr:uid="{344FD06A-C98F-48FC-B11A-3243E77A893D}"/>
    <cellStyle name="Navadno 8 7 5" xfId="10380" xr:uid="{8CFECF43-BC21-48AF-B452-6CE7DD844CC6}"/>
    <cellStyle name="Navadno 8 7 6" xfId="16178" xr:uid="{0D461C85-E167-4B15-BBC2-9AB268724207}"/>
    <cellStyle name="Navadno 8 8" xfId="5089" xr:uid="{6FA0DAE8-3C7A-49D5-B3D4-4925DAEE4C0A}"/>
    <cellStyle name="Navadno 8 8 2" xfId="6147" xr:uid="{AB003B6A-723B-4269-ADB3-F5354D8E15FB}"/>
    <cellStyle name="Navadno 8 8 2 2" xfId="8487" xr:uid="{E16D0E45-5167-4944-9453-1ED3B50742B8}"/>
    <cellStyle name="Navadno 8 8 2 2 2" xfId="14026" xr:uid="{85D695B9-B558-4310-BE80-59446A819010}"/>
    <cellStyle name="Navadno 8 8 2 2 3" xfId="19363" xr:uid="{6C0D9EFC-3365-4217-982E-1F3CB24C2FDC}"/>
    <cellStyle name="Navadno 8 8 2 3" xfId="11686" xr:uid="{A9934B99-9D57-4F69-A5E7-21A545D101B0}"/>
    <cellStyle name="Navadno 8 8 2 4" xfId="17024" xr:uid="{BB66B14A-9FE9-4530-8753-7DB44AF7CB06}"/>
    <cellStyle name="Navadno 8 8 3" xfId="7554" xr:uid="{97A29BE9-8C8F-4F8B-AA42-C1D8E8175D85}"/>
    <cellStyle name="Navadno 8 8 3 2" xfId="13093" xr:uid="{8BA3D132-DA93-436D-8F2C-B3EA45F07565}"/>
    <cellStyle name="Navadno 8 8 3 3" xfId="18430" xr:uid="{FA88B220-3B7A-44CF-8445-0204E4C2D05A}"/>
    <cellStyle name="Navadno 8 8 4" xfId="6851" xr:uid="{2175A06F-D748-4F07-8ABE-D21EE81EF818}"/>
    <cellStyle name="Navadno 8 8 4 2" xfId="12390" xr:uid="{E88EF806-9B13-49C1-9490-7D305A30720E}"/>
    <cellStyle name="Navadno 8 8 4 3" xfId="17727" xr:uid="{5981878B-6584-4A1D-91A0-98A9A19F4520}"/>
    <cellStyle name="Navadno 8 8 5" xfId="10793" xr:uid="{B59C3BC7-A567-4031-AE1D-5AEE2C6B77FE}"/>
    <cellStyle name="Navadno 8 8 6" xfId="16318" xr:uid="{7BB05B36-08FA-4878-9AE0-E123AB40549B}"/>
    <cellStyle name="Navadno 8 9" xfId="4145" xr:uid="{13806391-7BA4-4F6A-9804-44AFF05C21D7}"/>
    <cellStyle name="Navadno 8 9 2" xfId="5686" xr:uid="{02D78788-A4A9-466F-BB5E-A404336F5744}"/>
    <cellStyle name="Navadno 8 9 2 2" xfId="8026" xr:uid="{5BF47490-9E8E-45B5-A0D7-AB29CBC62434}"/>
    <cellStyle name="Navadno 8 9 2 2 2" xfId="13565" xr:uid="{9EB51204-EC35-4E07-98FB-052610EC984C}"/>
    <cellStyle name="Navadno 8 9 2 2 3" xfId="18902" xr:uid="{169BA928-DC09-4599-8ECA-2D2E84B5945E}"/>
    <cellStyle name="Navadno 8 9 2 3" xfId="11225" xr:uid="{79C6820F-D9DD-4AC0-9ED8-F1B1BB17640E}"/>
    <cellStyle name="Navadno 8 9 2 4" xfId="16604" xr:uid="{60E54C9F-8C59-48AC-8F0B-F35990874697}"/>
    <cellStyle name="Navadno 8 9 3" xfId="7134" xr:uid="{559721ED-CF20-4F01-906E-4BDBBB1B8E1D}"/>
    <cellStyle name="Navadno 8 9 3 2" xfId="12673" xr:uid="{5BF5122B-BC3E-4B56-BB03-23D56C7870B3}"/>
    <cellStyle name="Navadno 8 9 3 3" xfId="18010" xr:uid="{32A3B3CE-08CE-4EB2-9352-9B18C44CA27B}"/>
    <cellStyle name="Navadno 8 9 4" xfId="6431" xr:uid="{E5DF3984-91BE-4B87-9DAB-E0BACB384E3D}"/>
    <cellStyle name="Navadno 8 9 4 2" xfId="11970" xr:uid="{07DBCD98-FA46-4689-9E5F-1A1E97A794FE}"/>
    <cellStyle name="Navadno 8 9 4 3" xfId="17307" xr:uid="{B15A6FD2-9AFA-4BDD-BE32-C2C140B95373}"/>
    <cellStyle name="Navadno 8 9 5" xfId="9894" xr:uid="{DC0E501F-2FF3-4022-B4DD-9D39AAEB3D05}"/>
    <cellStyle name="Navadno 8 9 6" xfId="15898" xr:uid="{14ABD52F-E502-4C5D-AEB7-909E20AAD16F}"/>
    <cellStyle name="Navadno 85" xfId="3022" xr:uid="{D47CC63A-5D50-4048-AA3D-C17CE9249BBD}"/>
    <cellStyle name="Navadno 85 2" xfId="3023" xr:uid="{2137C828-18D9-4F0A-ABE2-7E57608C2B47}"/>
    <cellStyle name="Navadno 85 3" xfId="3024" xr:uid="{83B028A3-7158-45A1-B051-EB437B0FED01}"/>
    <cellStyle name="Navadno 9" xfId="918" xr:uid="{69E815CD-35B0-4AB1-9851-9A2B2D9B1BDB}"/>
    <cellStyle name="Navadno 9 10" xfId="5414" xr:uid="{D4D544D7-989E-4560-B8CB-2427FBAF504A}"/>
    <cellStyle name="Navadno 9 10 2" xfId="7754" xr:uid="{A2F88CE5-8302-47E7-8425-ABD1F5FDCA66}"/>
    <cellStyle name="Navadno 9 10 2 2" xfId="13293" xr:uid="{535BECC7-DEA1-48CE-BEEF-F43ADDB29FE2}"/>
    <cellStyle name="Navadno 9 10 2 3" xfId="18630" xr:uid="{49FCFBD1-ED1D-415F-BEE7-2466699DFAC4}"/>
    <cellStyle name="Navadno 9 10 3" xfId="11007" xr:uid="{633AFBCD-C0B8-4C10-8456-F862B1CA39AD}"/>
    <cellStyle name="Navadno 9 10 4" xfId="16468" xr:uid="{126A3855-DB08-4FBD-A588-4160DE9B0320}"/>
    <cellStyle name="Navadno 9 11" xfId="6998" xr:uid="{95ABB201-3469-4FA5-9D34-45ED10877F7B}"/>
    <cellStyle name="Navadno 9 11 2" xfId="12537" xr:uid="{047C4CC8-A3AE-4399-A613-D8F30D572DB7}"/>
    <cellStyle name="Navadno 9 11 3" xfId="17874" xr:uid="{4A438368-66AA-4A95-9743-6D54A7C1FB11}"/>
    <cellStyle name="Navadno 9 12" xfId="6294" xr:uid="{8A7D1632-3105-4898-95CD-24F2E90B7F55}"/>
    <cellStyle name="Navadno 9 12 2" xfId="11833" xr:uid="{E8132316-E041-4AB7-8E71-540CFD86DF89}"/>
    <cellStyle name="Navadno 9 12 3" xfId="17171" xr:uid="{DB744090-EFD6-4479-8876-5E7727565493}"/>
    <cellStyle name="Navadno 9 13" xfId="9345" xr:uid="{4FCBBD3A-9370-4FEB-BED6-5D7919DA78EA}"/>
    <cellStyle name="Navadno 9 14" xfId="15762" xr:uid="{385007EC-F65C-4008-B5BF-404ADB995ABB}"/>
    <cellStyle name="Navadno 9 15" xfId="19764" xr:uid="{4908BE82-C0EE-4030-B498-1BA6A7F7B725}"/>
    <cellStyle name="Navadno 9 16" xfId="3025" xr:uid="{D0DE4495-7C95-41F3-8FF5-BBE05E967A40}"/>
    <cellStyle name="Navadno 9 2" xfId="919" xr:uid="{216ADE32-7B0D-479C-B65A-3187351F1502}"/>
    <cellStyle name="Navadno 9 2 10" xfId="6295" xr:uid="{B462D2A7-D620-407A-9E29-CF80181D7C5E}"/>
    <cellStyle name="Navadno 9 2 10 2" xfId="11834" xr:uid="{937E05D2-4F03-4EBE-A23F-7F438791B3A0}"/>
    <cellStyle name="Navadno 9 2 10 3" xfId="17172" xr:uid="{4B2D5C04-1E6D-4900-89CB-863232A8D355}"/>
    <cellStyle name="Navadno 9 2 11" xfId="9346" xr:uid="{73DDE89E-A8B1-4918-A3AF-B97A40143A66}"/>
    <cellStyle name="Navadno 9 2 12" xfId="15763" xr:uid="{189E4363-B453-4715-8717-2C024527D7FB}"/>
    <cellStyle name="Navadno 9 2 13" xfId="19765" xr:uid="{15F879F8-5E6A-49D2-B063-B2135FC74276}"/>
    <cellStyle name="Navadno 9 2 14" xfId="3026" xr:uid="{3642636B-3C86-45F4-84FA-3834A91220AF}"/>
    <cellStyle name="Navadno 9 2 15" xfId="20728" xr:uid="{B27EA8D4-D617-469F-AFB2-7FA0EB2A0D94}"/>
    <cellStyle name="Navadno 9 2 2" xfId="920" xr:uid="{F233A70A-18E6-4BF7-B90F-7022D029A933}"/>
    <cellStyle name="Navadno 9 2 2 10" xfId="15764" xr:uid="{CAC9B4F3-6F39-4A19-8A49-86219D745448}"/>
    <cellStyle name="Navadno 9 2 2 11" xfId="3027" xr:uid="{EB26B01D-B700-46EC-AAFE-D8430A37A8B9}"/>
    <cellStyle name="Navadno 9 2 2 12" xfId="20729" xr:uid="{A301C8EA-801B-4F4B-9047-45F8818E1D90}"/>
    <cellStyle name="Navadno 9 2 2 2" xfId="4296" xr:uid="{B2088A73-ED9D-4606-AE4E-AA20721E8F1D}"/>
    <cellStyle name="Navadno 9 2 2 2 2" xfId="5832" xr:uid="{5A89E531-34E0-42F6-8423-7A35193D6C4A}"/>
    <cellStyle name="Navadno 9 2 2 2 2 2" xfId="8172" xr:uid="{A711C142-0D88-47CC-857A-F9B4A858C872}"/>
    <cellStyle name="Navadno 9 2 2 2 2 2 2" xfId="13711" xr:uid="{E92BE575-37C6-4E9E-B0DC-A61462A99934}"/>
    <cellStyle name="Navadno 9 2 2 2 2 2 3" xfId="19048" xr:uid="{CA82FFA6-BA13-4793-AAEB-801197439B59}"/>
    <cellStyle name="Navadno 9 2 2 2 2 3" xfId="11371" xr:uid="{38888B8E-1CF1-49F7-99ED-1346EFF2CBBE}"/>
    <cellStyle name="Navadno 9 2 2 2 2 4" xfId="16750" xr:uid="{D2DCEB61-1721-489C-8B14-45B905FEE861}"/>
    <cellStyle name="Navadno 9 2 2 2 3" xfId="7280" xr:uid="{9BD60C90-63E0-4B9F-9F00-03314844D960}"/>
    <cellStyle name="Navadno 9 2 2 2 3 2" xfId="12819" xr:uid="{E8F39D9A-154C-41DA-9FBE-7D12F8F38E9D}"/>
    <cellStyle name="Navadno 9 2 2 2 3 3" xfId="18156" xr:uid="{89AC0551-014A-4D05-A901-54033AD7DEE4}"/>
    <cellStyle name="Navadno 9 2 2 2 4" xfId="6577" xr:uid="{92D8BB3E-7779-4B86-A7F6-3C828C83D7A4}"/>
    <cellStyle name="Navadno 9 2 2 2 4 2" xfId="12116" xr:uid="{AF133CF2-8F03-4576-B002-55DB919F77F8}"/>
    <cellStyle name="Navadno 9 2 2 2 4 3" xfId="17453" xr:uid="{D5134FEF-A0A7-4BFA-AE29-6872F1414CDE}"/>
    <cellStyle name="Navadno 9 2 2 2 5" xfId="10044" xr:uid="{BDD8A2FB-4314-4492-AD17-5C384148DE5B}"/>
    <cellStyle name="Navadno 9 2 2 2 6" xfId="16044" xr:uid="{6B21C678-D733-4B88-A75C-335829BB2866}"/>
    <cellStyle name="Navadno 9 2 2 3" xfId="4656" xr:uid="{4EE0E4C2-5BDB-47B6-9345-34CB36CA7164}"/>
    <cellStyle name="Navadno 9 2 2 3 2" xfId="5972" xr:uid="{7490D549-347D-4A35-9264-C87B5465DA93}"/>
    <cellStyle name="Navadno 9 2 2 3 2 2" xfId="8312" xr:uid="{FCC0FA49-0588-4452-ACF4-3DB12F93CD53}"/>
    <cellStyle name="Navadno 9 2 2 3 2 2 2" xfId="13851" xr:uid="{E1065AFA-C0D8-4313-A707-5F4BD3FF3794}"/>
    <cellStyle name="Navadno 9 2 2 3 2 2 3" xfId="19188" xr:uid="{25DE53FF-10F6-4376-91C0-DD18EBB43C46}"/>
    <cellStyle name="Navadno 9 2 2 3 2 3" xfId="11511" xr:uid="{71BF344D-9C5D-45EB-9BF2-6882FED4D924}"/>
    <cellStyle name="Navadno 9 2 2 3 2 4" xfId="16890" xr:uid="{286D42C8-D866-49EC-963E-C3AC3C385EF9}"/>
    <cellStyle name="Navadno 9 2 2 3 3" xfId="7420" xr:uid="{7A1E4A94-7671-4BBE-A9FD-69F13123FBD5}"/>
    <cellStyle name="Navadno 9 2 2 3 3 2" xfId="12959" xr:uid="{1E961BDD-DE03-4C07-948C-FBC011A0A19C}"/>
    <cellStyle name="Navadno 9 2 2 3 3 3" xfId="18296" xr:uid="{604BE439-6B2C-48DB-84E2-A66943BC38D0}"/>
    <cellStyle name="Navadno 9 2 2 3 4" xfId="6717" xr:uid="{85D1E754-5BA3-436A-9E6C-68FB398B1546}"/>
    <cellStyle name="Navadno 9 2 2 3 4 2" xfId="12256" xr:uid="{5FD7D954-32B7-4400-8285-A0E8A87B7B20}"/>
    <cellStyle name="Navadno 9 2 2 3 4 3" xfId="17593" xr:uid="{53F57716-3575-4C15-A4BA-E39A44E85461}"/>
    <cellStyle name="Navadno 9 2 2 3 5" xfId="10388" xr:uid="{C496D8EE-D9FC-4B2C-899E-DA0D91A0316B}"/>
    <cellStyle name="Navadno 9 2 2 3 6" xfId="16184" xr:uid="{CA145DC8-E749-423A-B197-3F4A1DC64E77}"/>
    <cellStyle name="Navadno 9 2 2 4" xfId="5095" xr:uid="{C37818B0-5CD4-489C-BED9-6AF6F731CE46}"/>
    <cellStyle name="Navadno 9 2 2 4 2" xfId="6153" xr:uid="{F664A882-F2E4-4572-86F6-BFDA88E47537}"/>
    <cellStyle name="Navadno 9 2 2 4 2 2" xfId="8493" xr:uid="{FE903904-624F-4890-B37F-7EB36230A736}"/>
    <cellStyle name="Navadno 9 2 2 4 2 2 2" xfId="14032" xr:uid="{154E8D14-4445-4B8E-9428-55E6493773E1}"/>
    <cellStyle name="Navadno 9 2 2 4 2 2 3" xfId="19369" xr:uid="{5040F07F-266A-4FE8-AD03-B340124606EC}"/>
    <cellStyle name="Navadno 9 2 2 4 2 3" xfId="11692" xr:uid="{D47BB469-29C3-48C7-844A-EB4B16D680C9}"/>
    <cellStyle name="Navadno 9 2 2 4 2 4" xfId="17030" xr:uid="{6A52A872-689D-4F85-8120-3044E2FC14EF}"/>
    <cellStyle name="Navadno 9 2 2 4 3" xfId="7560" xr:uid="{9FBD7C13-D610-4B34-ADBC-397C07B5C9AD}"/>
    <cellStyle name="Navadno 9 2 2 4 3 2" xfId="13099" xr:uid="{010ACA5D-1F94-4FBD-9ABD-C7B2114DCEA9}"/>
    <cellStyle name="Navadno 9 2 2 4 3 3" xfId="18436" xr:uid="{1730A547-C4C6-43B8-8AC5-B8F8DA6E92AB}"/>
    <cellStyle name="Navadno 9 2 2 4 4" xfId="6857" xr:uid="{E82E8708-4271-400E-8E3B-4968695B233C}"/>
    <cellStyle name="Navadno 9 2 2 4 4 2" xfId="12396" xr:uid="{520EAC20-4B4C-4E54-B419-F68DEFE7170A}"/>
    <cellStyle name="Navadno 9 2 2 4 4 3" xfId="17733" xr:uid="{71B04042-0F3C-46AC-A50D-023E39CBEDE0}"/>
    <cellStyle name="Navadno 9 2 2 4 5" xfId="10799" xr:uid="{DA2A238D-6917-4B23-982A-7626F75B45EC}"/>
    <cellStyle name="Navadno 9 2 2 4 6" xfId="16324" xr:uid="{C54FAAD8-30FC-4675-B01E-603EAECB643C}"/>
    <cellStyle name="Navadno 9 2 2 5" xfId="4151" xr:uid="{5DC4193B-E377-404D-B10B-168205F64F3F}"/>
    <cellStyle name="Navadno 9 2 2 5 2" xfId="5692" xr:uid="{97F68AA5-3DE1-4E4D-91A3-79293BD8B3DF}"/>
    <cellStyle name="Navadno 9 2 2 5 2 2" xfId="8032" xr:uid="{60074A1A-F280-45B6-BE6E-F46E3CA6B392}"/>
    <cellStyle name="Navadno 9 2 2 5 2 2 2" xfId="13571" xr:uid="{233257AF-EFC7-439E-9783-D9B6534897B0}"/>
    <cellStyle name="Navadno 9 2 2 5 2 2 3" xfId="18908" xr:uid="{DFE0239F-C552-41D8-A548-D51C4661E441}"/>
    <cellStyle name="Navadno 9 2 2 5 2 3" xfId="11231" xr:uid="{32EF2BF4-1609-430A-8684-4A90D1212CF5}"/>
    <cellStyle name="Navadno 9 2 2 5 2 4" xfId="16610" xr:uid="{A65A5AA0-842B-4CB1-9C6F-2E5E143E91C7}"/>
    <cellStyle name="Navadno 9 2 2 5 3" xfId="7140" xr:uid="{8B1292B2-0A90-4C90-9057-43D64D5EBF0B}"/>
    <cellStyle name="Navadno 9 2 2 5 3 2" xfId="12679" xr:uid="{2804A76C-A41C-4AFD-945D-07C4C6B38C62}"/>
    <cellStyle name="Navadno 9 2 2 5 3 3" xfId="18016" xr:uid="{D8CA7F31-82E8-4868-BCA5-C069F2FAD2F8}"/>
    <cellStyle name="Navadno 9 2 2 5 4" xfId="6437" xr:uid="{674CD71D-57B9-41C3-99FF-81A7AB074D23}"/>
    <cellStyle name="Navadno 9 2 2 5 4 2" xfId="11976" xr:uid="{0E986178-828B-44A0-9BC8-B629B72D59E5}"/>
    <cellStyle name="Navadno 9 2 2 5 4 3" xfId="17313" xr:uid="{31F3FCB9-62DC-4893-B768-8EC8E56C94AE}"/>
    <cellStyle name="Navadno 9 2 2 5 5" xfId="9900" xr:uid="{29E37F72-828F-4CE0-A46D-A69B7459E79D}"/>
    <cellStyle name="Navadno 9 2 2 5 6" xfId="15904" xr:uid="{BEAD1DF8-31C5-4208-ACED-E47492F97392}"/>
    <cellStyle name="Navadno 9 2 2 6" xfId="5416" xr:uid="{149DCC4F-9C8A-4668-B3AA-9910353B8118}"/>
    <cellStyle name="Navadno 9 2 2 6 2" xfId="7756" xr:uid="{279D8816-EE1D-4D19-99CB-CE4109F60B55}"/>
    <cellStyle name="Navadno 9 2 2 6 2 2" xfId="13295" xr:uid="{AC6E948E-9A7B-4463-9448-FB9D025B7156}"/>
    <cellStyle name="Navadno 9 2 2 6 2 3" xfId="18632" xr:uid="{EE486A7B-08D9-4D88-B12F-EEE16640F8FD}"/>
    <cellStyle name="Navadno 9 2 2 6 3" xfId="11009" xr:uid="{1F38B411-49D9-435A-9D1F-A0ED1717F49B}"/>
    <cellStyle name="Navadno 9 2 2 6 4" xfId="16470" xr:uid="{4DBBE80E-72B4-44C9-A05B-715713065B27}"/>
    <cellStyle name="Navadno 9 2 2 7" xfId="7000" xr:uid="{704AE9B2-3A1D-4CD0-8312-93476C709A61}"/>
    <cellStyle name="Navadno 9 2 2 7 2" xfId="12539" xr:uid="{8CB4E77B-EA78-4E78-BCD5-099DC5864AF7}"/>
    <cellStyle name="Navadno 9 2 2 7 3" xfId="17876" xr:uid="{A61A7566-00EE-40DA-8B0C-0554F7670F68}"/>
    <cellStyle name="Navadno 9 2 2 8" xfId="6296" xr:uid="{5C45D038-9A92-4782-A913-663BF220A837}"/>
    <cellStyle name="Navadno 9 2 2 8 2" xfId="11835" xr:uid="{2BA2720A-3596-419B-9DD3-E7E4605B68C1}"/>
    <cellStyle name="Navadno 9 2 2 8 3" xfId="17173" xr:uid="{861F3F90-BCC2-4D4F-A80B-7D6246894114}"/>
    <cellStyle name="Navadno 9 2 2 9" xfId="9347" xr:uid="{FD2C4FE9-EC30-46F4-B9B2-12FAF790FD00}"/>
    <cellStyle name="Navadno 9 2 3" xfId="3028" xr:uid="{56B83D50-1DBE-4DB6-AF82-A22AD6BF7F57}"/>
    <cellStyle name="Navadno 9 2 4" xfId="4295" xr:uid="{061C4E0B-7790-4A7F-8429-5B717ABC6600}"/>
    <cellStyle name="Navadno 9 2 4 2" xfId="5831" xr:uid="{2A19052C-9ABF-407E-B4F2-CB92E1F39399}"/>
    <cellStyle name="Navadno 9 2 4 2 2" xfId="8171" xr:uid="{9F56B095-F50A-4ECA-8E93-D5DD926F1202}"/>
    <cellStyle name="Navadno 9 2 4 2 2 2" xfId="13710" xr:uid="{E9133900-F320-427D-A2E9-00BA51A5DCE2}"/>
    <cellStyle name="Navadno 9 2 4 2 2 3" xfId="19047" xr:uid="{6A6C7F0A-DB2C-4A49-B8A6-804B6DB78487}"/>
    <cellStyle name="Navadno 9 2 4 2 3" xfId="11370" xr:uid="{14667B27-71AF-45BA-B3D7-D356D085248D}"/>
    <cellStyle name="Navadno 9 2 4 2 4" xfId="16749" xr:uid="{9116E4FB-C1DD-4270-B509-96A4AD90FBDC}"/>
    <cellStyle name="Navadno 9 2 4 3" xfId="7279" xr:uid="{13443E21-F36C-4BF3-A1D5-745563033857}"/>
    <cellStyle name="Navadno 9 2 4 3 2" xfId="12818" xr:uid="{AC5D7021-B63C-4430-BC27-518932CC9A0A}"/>
    <cellStyle name="Navadno 9 2 4 3 3" xfId="18155" xr:uid="{DDC1EDDE-E7F1-464B-993F-6D77D88E9640}"/>
    <cellStyle name="Navadno 9 2 4 4" xfId="6576" xr:uid="{DC99478B-BEF1-4AB0-9F0C-43ED5B3FB257}"/>
    <cellStyle name="Navadno 9 2 4 4 2" xfId="12115" xr:uid="{56AE0248-3CA8-4FB5-82FF-E9CF0B243FC6}"/>
    <cellStyle name="Navadno 9 2 4 4 3" xfId="17452" xr:uid="{0B2F445F-2DC9-4AB6-97D4-1513DA07FB22}"/>
    <cellStyle name="Navadno 9 2 4 5" xfId="10043" xr:uid="{34C58F92-1A02-4AB8-8D5F-E251547B981E}"/>
    <cellStyle name="Navadno 9 2 4 6" xfId="16043" xr:uid="{D984A39A-BEDF-4FE7-8D5C-3FD1501EDCAC}"/>
    <cellStyle name="Navadno 9 2 5" xfId="4655" xr:uid="{B5066CA9-8CF9-4260-A85D-DE8449F87F13}"/>
    <cellStyle name="Navadno 9 2 5 2" xfId="5971" xr:uid="{452782CC-DE88-44A5-A889-FB82F8FE7304}"/>
    <cellStyle name="Navadno 9 2 5 2 2" xfId="8311" xr:uid="{E335BE55-8F72-42D1-A925-5EE8FECB9462}"/>
    <cellStyle name="Navadno 9 2 5 2 2 2" xfId="13850" xr:uid="{1061FF80-8A15-4327-A397-1AE81EBF74E0}"/>
    <cellStyle name="Navadno 9 2 5 2 2 3" xfId="19187" xr:uid="{6574EB58-BC5C-4254-8C93-7F09D5896E07}"/>
    <cellStyle name="Navadno 9 2 5 2 3" xfId="11510" xr:uid="{77D3203B-3A48-48AC-9542-6A0042AFFCD8}"/>
    <cellStyle name="Navadno 9 2 5 2 4" xfId="16889" xr:uid="{26F56F02-5CFD-4518-803E-E57FBBB2F8FC}"/>
    <cellStyle name="Navadno 9 2 5 3" xfId="7419" xr:uid="{60A8EAA5-C0E3-409F-87A5-6934937F3F59}"/>
    <cellStyle name="Navadno 9 2 5 3 2" xfId="12958" xr:uid="{76CE5E0A-011F-406F-8BA3-62B5B34E6F3F}"/>
    <cellStyle name="Navadno 9 2 5 3 3" xfId="18295" xr:uid="{C17F4EBC-73F7-48B8-A2B6-6476EE11B8AA}"/>
    <cellStyle name="Navadno 9 2 5 4" xfId="6716" xr:uid="{07E039F3-2319-4F34-85DE-81AC00CF33F1}"/>
    <cellStyle name="Navadno 9 2 5 4 2" xfId="12255" xr:uid="{1D63E5A3-A89A-4354-80FE-10180A699DEA}"/>
    <cellStyle name="Navadno 9 2 5 4 3" xfId="17592" xr:uid="{8875583D-FC88-4D5B-BC32-30EC60FB70CA}"/>
    <cellStyle name="Navadno 9 2 5 5" xfId="10387" xr:uid="{35512557-B55C-4710-B7B8-F9D4C82A1286}"/>
    <cellStyle name="Navadno 9 2 5 6" xfId="16183" xr:uid="{33F5250D-2211-4F36-BE29-B16E17B1E1D5}"/>
    <cellStyle name="Navadno 9 2 6" xfId="5094" xr:uid="{82D51880-2683-4E9A-9941-CC19940B79AE}"/>
    <cellStyle name="Navadno 9 2 6 2" xfId="6152" xr:uid="{1E1939DB-0C8F-429B-94B3-F2A99EBAC27D}"/>
    <cellStyle name="Navadno 9 2 6 2 2" xfId="8492" xr:uid="{F40FD9AD-D9A9-41E6-82C7-8498B6356AFF}"/>
    <cellStyle name="Navadno 9 2 6 2 2 2" xfId="14031" xr:uid="{9E5BEB4F-0B68-4942-B33C-18A11C690247}"/>
    <cellStyle name="Navadno 9 2 6 2 2 3" xfId="19368" xr:uid="{23DB4EBC-276D-4BB2-A3DB-42CD7EC6A57D}"/>
    <cellStyle name="Navadno 9 2 6 2 3" xfId="11691" xr:uid="{BF15FF5F-026D-460E-AF1D-3EA5E8D2B07B}"/>
    <cellStyle name="Navadno 9 2 6 2 4" xfId="17029" xr:uid="{666D4ACB-C770-4C94-BF8C-F052541EFB7B}"/>
    <cellStyle name="Navadno 9 2 6 3" xfId="7559" xr:uid="{ADF60830-411D-4804-A039-110A951FA5F6}"/>
    <cellStyle name="Navadno 9 2 6 3 2" xfId="13098" xr:uid="{E1559C1C-0830-4227-8BB3-891534D69251}"/>
    <cellStyle name="Navadno 9 2 6 3 3" xfId="18435" xr:uid="{41CEE103-2C09-4EEB-8CD9-AA4E0D5BDD55}"/>
    <cellStyle name="Navadno 9 2 6 4" xfId="6856" xr:uid="{6B0FD60A-3CC2-4834-A159-1449EEF68ABA}"/>
    <cellStyle name="Navadno 9 2 6 4 2" xfId="12395" xr:uid="{94D6FEBA-518C-4555-9DD3-E901C13AF591}"/>
    <cellStyle name="Navadno 9 2 6 4 3" xfId="17732" xr:uid="{0811FD8C-74C5-45C3-A002-D051A58D2E6D}"/>
    <cellStyle name="Navadno 9 2 6 5" xfId="10798" xr:uid="{0E127BF8-734E-46F9-829E-9DD39229EC84}"/>
    <cellStyle name="Navadno 9 2 6 6" xfId="16323" xr:uid="{B15FA88D-D5F6-4C71-9CE5-56F7F6109E7C}"/>
    <cellStyle name="Navadno 9 2 7" xfId="4150" xr:uid="{1B43AF0E-EA41-4AF5-9883-0A3DB048C487}"/>
    <cellStyle name="Navadno 9 2 7 2" xfId="5691" xr:uid="{A12A8831-9B37-4ED4-99E8-61C28F344C10}"/>
    <cellStyle name="Navadno 9 2 7 2 2" xfId="8031" xr:uid="{8CB4F18E-EEA3-4A43-8BD7-D30B8D4A8AAD}"/>
    <cellStyle name="Navadno 9 2 7 2 2 2" xfId="13570" xr:uid="{BB8994D6-41FA-424A-9F8A-0D72579F5CE6}"/>
    <cellStyle name="Navadno 9 2 7 2 2 3" xfId="18907" xr:uid="{0E384623-1C88-4748-A969-B89664CA6EA1}"/>
    <cellStyle name="Navadno 9 2 7 2 3" xfId="11230" xr:uid="{769D1A2D-4934-427C-B918-AE5EF62E5FC5}"/>
    <cellStyle name="Navadno 9 2 7 2 4" xfId="16609" xr:uid="{8C360FA7-06F2-4775-B9D4-09D49A4E0A40}"/>
    <cellStyle name="Navadno 9 2 7 3" xfId="7139" xr:uid="{5B933D06-D2CC-4D9A-AAA1-40A1023F0DD6}"/>
    <cellStyle name="Navadno 9 2 7 3 2" xfId="12678" xr:uid="{3DCB212A-244F-4041-8772-49B3D1ADD7F2}"/>
    <cellStyle name="Navadno 9 2 7 3 3" xfId="18015" xr:uid="{B92A4CD7-F724-4FC1-922B-1B94F53BD25B}"/>
    <cellStyle name="Navadno 9 2 7 4" xfId="6436" xr:uid="{53F84B34-FEF7-4FC7-8A34-5C57B40F9671}"/>
    <cellStyle name="Navadno 9 2 7 4 2" xfId="11975" xr:uid="{73A76B81-AE2E-49BB-B610-DC692C1664A0}"/>
    <cellStyle name="Navadno 9 2 7 4 3" xfId="17312" xr:uid="{64C5F42A-9F0B-487A-983C-5B2CF1D37BFC}"/>
    <cellStyle name="Navadno 9 2 7 5" xfId="9899" xr:uid="{4479323C-45D1-4BC8-87C4-04C003AF7B5E}"/>
    <cellStyle name="Navadno 9 2 7 6" xfId="15903" xr:uid="{A22AC903-35F0-4ED7-9FBA-E9CEC4192778}"/>
    <cellStyle name="Navadno 9 2 8" xfId="5415" xr:uid="{42518D38-F920-44CA-8E69-7BCC5811F647}"/>
    <cellStyle name="Navadno 9 2 8 2" xfId="7755" xr:uid="{BEDB132E-BB77-4AB1-9B30-C30AB1DBE101}"/>
    <cellStyle name="Navadno 9 2 8 2 2" xfId="13294" xr:uid="{4C0B3F06-9341-453F-8478-A6614AEDA6AE}"/>
    <cellStyle name="Navadno 9 2 8 2 3" xfId="18631" xr:uid="{876135E0-3A8A-4F50-8358-8E251E904B53}"/>
    <cellStyle name="Navadno 9 2 8 3" xfId="11008" xr:uid="{FC4BEA02-3860-49E3-96F1-B2004A65D0F5}"/>
    <cellStyle name="Navadno 9 2 8 4" xfId="16469" xr:uid="{1E554547-7E40-400C-A6B2-A1682842B57B}"/>
    <cellStyle name="Navadno 9 2 9" xfId="6999" xr:uid="{891A49DC-080D-4682-A35D-9BF3D866101B}"/>
    <cellStyle name="Navadno 9 2 9 2" xfId="12538" xr:uid="{2095217B-F5BE-4292-8824-419EA6C8CB60}"/>
    <cellStyle name="Navadno 9 2 9 3" xfId="17875" xr:uid="{B1F18573-45E6-4E35-AD02-65B4801BC570}"/>
    <cellStyle name="Navadno 9 3" xfId="921" xr:uid="{0E74DF35-1F2A-4017-94A0-64992F36E42E}"/>
    <cellStyle name="Navadno 9 3 2" xfId="922" xr:uid="{E81DE1B1-1428-4DA1-B533-98B3BDC14EB7}"/>
    <cellStyle name="Navadno 9 3 2 2" xfId="4658" xr:uid="{F3DCA471-5004-4EE9-945C-7BC1A685BC54}"/>
    <cellStyle name="Navadno 9 3 2 2 2" xfId="10390" xr:uid="{E5832B75-8E0A-4002-971C-1071AF6B8FD9}"/>
    <cellStyle name="Navadno 9 3 2 3" xfId="9349" xr:uid="{160C267E-3278-44F7-B5AF-264384FEA669}"/>
    <cellStyle name="Navadno 9 3 2 4" xfId="3030" xr:uid="{B6989AB4-F718-4412-8E38-5D908713C415}"/>
    <cellStyle name="Navadno 9 3 3" xfId="4657" xr:uid="{1286BF33-312B-4223-86FC-9AB2DA44A71E}"/>
    <cellStyle name="Navadno 9 3 3 2" xfId="10389" xr:uid="{C2E87D16-27BF-4759-8B2C-5595F166D558}"/>
    <cellStyle name="Navadno 9 3 4" xfId="9348" xr:uid="{E61EE83D-268D-42E1-90A7-17F75F3C39A7}"/>
    <cellStyle name="Navadno 9 3 5" xfId="3029" xr:uid="{E2C25A51-5547-4114-94D5-C794CC0ECE06}"/>
    <cellStyle name="Navadno 9 3 6" xfId="20730" xr:uid="{1BF3F1A3-D03F-4EAC-A6C1-20791CCF29DB}"/>
    <cellStyle name="Navadno 9 4" xfId="923" xr:uid="{AB7458C8-93E8-4114-A456-A5B095DC153F}"/>
    <cellStyle name="Navadno 9 4 10" xfId="15765" xr:uid="{CF0DD1F2-5DEF-46A7-A5EB-A91201E14806}"/>
    <cellStyle name="Navadno 9 4 11" xfId="3031" xr:uid="{EED33D54-EB87-4F0E-BF1D-E1D3566CD11A}"/>
    <cellStyle name="Navadno 9 4 12" xfId="20731" xr:uid="{A4065A87-ED58-477C-A923-390DEE3CB0BF}"/>
    <cellStyle name="Navadno 9 4 2" xfId="4297" xr:uid="{89F7ED8B-0B8B-4DB5-AA57-7DD21D86CCD2}"/>
    <cellStyle name="Navadno 9 4 2 2" xfId="5833" xr:uid="{0BBC852C-B312-4C5B-8874-87657E9A4C7F}"/>
    <cellStyle name="Navadno 9 4 2 2 2" xfId="8173" xr:uid="{12FFA8E8-4556-4097-B99C-D75590F621B8}"/>
    <cellStyle name="Navadno 9 4 2 2 2 2" xfId="13712" xr:uid="{A3B8FE07-5C09-4B04-BB45-2E496D110E7E}"/>
    <cellStyle name="Navadno 9 4 2 2 2 3" xfId="19049" xr:uid="{4D46BA7B-51E0-4651-9071-151C683D1BD8}"/>
    <cellStyle name="Navadno 9 4 2 2 3" xfId="11372" xr:uid="{57CED4C6-6A4E-4072-A734-A2E17CED7CAC}"/>
    <cellStyle name="Navadno 9 4 2 2 4" xfId="16751" xr:uid="{E129EA83-233B-4501-9755-28EADB6B922B}"/>
    <cellStyle name="Navadno 9 4 2 3" xfId="7281" xr:uid="{5F4759A7-2CFE-4D65-860D-AE018B4C9BB0}"/>
    <cellStyle name="Navadno 9 4 2 3 2" xfId="12820" xr:uid="{9B9898A1-490C-4E06-957E-99286297B4BC}"/>
    <cellStyle name="Navadno 9 4 2 3 3" xfId="18157" xr:uid="{647B38C7-7532-4E95-B915-3D275CFBF47E}"/>
    <cellStyle name="Navadno 9 4 2 4" xfId="6578" xr:uid="{438D4397-ECDB-4D1F-9EC6-F0F449E5706B}"/>
    <cellStyle name="Navadno 9 4 2 4 2" xfId="12117" xr:uid="{872AAC8E-A08F-4184-987B-56C23D5305D5}"/>
    <cellStyle name="Navadno 9 4 2 4 3" xfId="17454" xr:uid="{AEEF1895-B8A7-4C90-BEED-A43081F08655}"/>
    <cellStyle name="Navadno 9 4 2 5" xfId="10045" xr:uid="{2454F3B9-D273-4866-B6D7-3B7DDC629B0B}"/>
    <cellStyle name="Navadno 9 4 2 6" xfId="16045" xr:uid="{CBAFDB40-E51F-4A6F-B8FC-1184F62ACE34}"/>
    <cellStyle name="Navadno 9 4 3" xfId="4659" xr:uid="{06630599-C5DB-4594-B847-49135273D646}"/>
    <cellStyle name="Navadno 9 4 3 2" xfId="5973" xr:uid="{DB15AED6-FC03-4BDE-A1BC-625781E17D1F}"/>
    <cellStyle name="Navadno 9 4 3 2 2" xfId="8313" xr:uid="{AA9D03F1-E485-4C4E-BE71-42EF3074EE3E}"/>
    <cellStyle name="Navadno 9 4 3 2 2 2" xfId="13852" xr:uid="{7C87C620-88AF-43CE-A99A-1311EF62979C}"/>
    <cellStyle name="Navadno 9 4 3 2 2 3" xfId="19189" xr:uid="{35BC17BA-F09B-4AF5-BD55-C848572DE7FB}"/>
    <cellStyle name="Navadno 9 4 3 2 3" xfId="11512" xr:uid="{62C7423C-BD32-4F5F-82DF-D606E6E68111}"/>
    <cellStyle name="Navadno 9 4 3 2 4" xfId="16891" xr:uid="{3B605DB2-C928-4979-B5D7-842CEB336145}"/>
    <cellStyle name="Navadno 9 4 3 3" xfId="7421" xr:uid="{411DB0DE-F51A-4E77-80CC-DF4A0EE0F53C}"/>
    <cellStyle name="Navadno 9 4 3 3 2" xfId="12960" xr:uid="{EC0B8AB5-0D84-46EC-8156-5781E6F70482}"/>
    <cellStyle name="Navadno 9 4 3 3 3" xfId="18297" xr:uid="{96B423AF-4904-4D58-8129-FB5B43AC24B8}"/>
    <cellStyle name="Navadno 9 4 3 4" xfId="6718" xr:uid="{1A3DA357-EF4F-476D-BBEB-F0F597DF9910}"/>
    <cellStyle name="Navadno 9 4 3 4 2" xfId="12257" xr:uid="{858339EB-1E0A-42AC-8697-FF11061E3182}"/>
    <cellStyle name="Navadno 9 4 3 4 3" xfId="17594" xr:uid="{B93E5062-7EC7-4ACC-A885-5D2D0C447AE8}"/>
    <cellStyle name="Navadno 9 4 3 5" xfId="10391" xr:uid="{07BC101B-57A5-441F-988C-24BFF5DB0C9D}"/>
    <cellStyle name="Navadno 9 4 3 6" xfId="16185" xr:uid="{8DC165BF-50B5-4BB8-8719-51655406D240}"/>
    <cellStyle name="Navadno 9 4 4" xfId="5096" xr:uid="{F1A659D5-E8FF-4BA4-9EBD-A5D1F97C6C71}"/>
    <cellStyle name="Navadno 9 4 4 2" xfId="6154" xr:uid="{F2609551-F9D6-4C5D-97B3-E4DC45CFB96B}"/>
    <cellStyle name="Navadno 9 4 4 2 2" xfId="8494" xr:uid="{F19F65A1-CD09-4151-9654-9567B7F89AC0}"/>
    <cellStyle name="Navadno 9 4 4 2 2 2" xfId="14033" xr:uid="{A1570DE8-E773-435D-977D-1833879AF4FC}"/>
    <cellStyle name="Navadno 9 4 4 2 2 3" xfId="19370" xr:uid="{B57A5805-2DE9-4A49-AB60-011F3D0FA7A2}"/>
    <cellStyle name="Navadno 9 4 4 2 3" xfId="11693" xr:uid="{CA7FD7D9-9FC4-49EE-B619-130E335A9F81}"/>
    <cellStyle name="Navadno 9 4 4 2 4" xfId="17031" xr:uid="{11F7112B-7EDC-429F-A435-385B06826CE5}"/>
    <cellStyle name="Navadno 9 4 4 3" xfId="7561" xr:uid="{254042DA-E16B-4FB0-94C4-2D4D8C80D40A}"/>
    <cellStyle name="Navadno 9 4 4 3 2" xfId="13100" xr:uid="{027D99F6-4F6C-4C29-A45C-058CF3C311DF}"/>
    <cellStyle name="Navadno 9 4 4 3 3" xfId="18437" xr:uid="{031B787B-166F-4981-AA1D-01453B8A112F}"/>
    <cellStyle name="Navadno 9 4 4 4" xfId="6858" xr:uid="{31ADF68D-561F-4F5D-A03C-7327589FE1FF}"/>
    <cellStyle name="Navadno 9 4 4 4 2" xfId="12397" xr:uid="{43BFD202-06FC-42B9-AF66-344ABCA3B63B}"/>
    <cellStyle name="Navadno 9 4 4 4 3" xfId="17734" xr:uid="{D36713F9-5CDA-4CE3-B35A-B8A8A9B5CC99}"/>
    <cellStyle name="Navadno 9 4 4 5" xfId="10800" xr:uid="{FC551D51-1572-4A70-93C7-FB22B5423D1B}"/>
    <cellStyle name="Navadno 9 4 4 6" xfId="16325" xr:uid="{6BECA23F-14BF-4306-84B6-4C1E59E74442}"/>
    <cellStyle name="Navadno 9 4 5" xfId="4152" xr:uid="{FAF0BE79-AB86-4595-B8D3-E1392D15C564}"/>
    <cellStyle name="Navadno 9 4 5 2" xfId="5693" xr:uid="{A2F74A63-6F95-46DA-A4FB-154276AA2910}"/>
    <cellStyle name="Navadno 9 4 5 2 2" xfId="8033" xr:uid="{91F30BA5-D67E-4950-9985-3C4E5465976C}"/>
    <cellStyle name="Navadno 9 4 5 2 2 2" xfId="13572" xr:uid="{ADCB02D8-D96D-4F57-A009-B76F7F381644}"/>
    <cellStyle name="Navadno 9 4 5 2 2 3" xfId="18909" xr:uid="{FE382FAB-D7CD-496A-A987-89B27EEEEEC2}"/>
    <cellStyle name="Navadno 9 4 5 2 3" xfId="11232" xr:uid="{711C2B7F-CE29-4F13-B26F-9315EC2D69EC}"/>
    <cellStyle name="Navadno 9 4 5 2 4" xfId="16611" xr:uid="{5EF6DD33-755D-4D9C-8FB6-77611B43477B}"/>
    <cellStyle name="Navadno 9 4 5 3" xfId="7141" xr:uid="{7BAB5911-93AB-4B0F-9319-EC9C1F8E3AEE}"/>
    <cellStyle name="Navadno 9 4 5 3 2" xfId="12680" xr:uid="{B3757AC3-E94D-44F9-AEB9-1F8C3EFE4BF7}"/>
    <cellStyle name="Navadno 9 4 5 3 3" xfId="18017" xr:uid="{B088BA44-E3B2-48CD-BCC8-B634BC9494F2}"/>
    <cellStyle name="Navadno 9 4 5 4" xfId="6438" xr:uid="{A4FB28E2-5921-40D9-A6DD-529BA78F09EA}"/>
    <cellStyle name="Navadno 9 4 5 4 2" xfId="11977" xr:uid="{A0975223-20A2-4487-B677-DD4B876510B6}"/>
    <cellStyle name="Navadno 9 4 5 4 3" xfId="17314" xr:uid="{E7E7F43C-23CD-47E6-B7ED-7C430C9BEB6E}"/>
    <cellStyle name="Navadno 9 4 5 5" xfId="9901" xr:uid="{73A1A6E8-AAA4-48A9-BA3F-4FE532C5F066}"/>
    <cellStyle name="Navadno 9 4 5 6" xfId="15905" xr:uid="{48D6860D-0C30-4346-8C27-B01AB15852A9}"/>
    <cellStyle name="Navadno 9 4 6" xfId="5417" xr:uid="{97A8521A-9F99-4E0C-8AE0-9F57A44F9CC7}"/>
    <cellStyle name="Navadno 9 4 6 2" xfId="7757" xr:uid="{C18975F0-D438-4E31-9D93-8B39902370E7}"/>
    <cellStyle name="Navadno 9 4 6 2 2" xfId="13296" xr:uid="{92AD3AAC-D87B-4ABA-862A-5A4889C8805D}"/>
    <cellStyle name="Navadno 9 4 6 2 3" xfId="18633" xr:uid="{65B0C121-E945-4F6C-B9CC-9B3FA21CF869}"/>
    <cellStyle name="Navadno 9 4 6 3" xfId="11010" xr:uid="{73A24CD2-20D8-4649-9A62-AF6FC711BE72}"/>
    <cellStyle name="Navadno 9 4 6 4" xfId="16471" xr:uid="{6EFA7E83-2F54-44ED-9DEB-BC83B77B4840}"/>
    <cellStyle name="Navadno 9 4 7" xfId="7001" xr:uid="{1B620700-0DC9-46BE-8A32-DC500312E10B}"/>
    <cellStyle name="Navadno 9 4 7 2" xfId="12540" xr:uid="{8064F81D-D9D5-4C66-890C-4487356D0D9C}"/>
    <cellStyle name="Navadno 9 4 7 3" xfId="17877" xr:uid="{B4104FEE-946E-4AED-B6E6-7B572B3B208F}"/>
    <cellStyle name="Navadno 9 4 8" xfId="6297" xr:uid="{A487CCCF-7325-4A85-96B7-2027E15181C0}"/>
    <cellStyle name="Navadno 9 4 8 2" xfId="11836" xr:uid="{303C7795-E5AB-457F-86B5-E80C736ED707}"/>
    <cellStyle name="Navadno 9 4 8 3" xfId="17174" xr:uid="{50C45326-B2FB-4B81-8B89-10B82363F7D2}"/>
    <cellStyle name="Navadno 9 4 9" xfId="9350" xr:uid="{87A6098C-D98D-4B9B-8415-DE7840A933AA}"/>
    <cellStyle name="Navadno 9 5" xfId="924" xr:uid="{BE468D93-7685-48FB-AC56-F946F696415A}"/>
    <cellStyle name="Navadno 9 5 2" xfId="3032" xr:uid="{2FFFEBF6-4F27-4DDB-AABB-D613F3064993}"/>
    <cellStyle name="Navadno 9 5 3" xfId="20732" xr:uid="{6159015D-B3E4-4F26-BB26-CC5FA28283E5}"/>
    <cellStyle name="Navadno 9 6" xfId="925" xr:uid="{9BFB4965-23AB-4C7F-978B-69701138E488}"/>
    <cellStyle name="Navadno 9 6 2" xfId="5830" xr:uid="{B3D577E4-49BD-4C4B-AFFF-71E26ACAC41E}"/>
    <cellStyle name="Navadno 9 6 2 2" xfId="8170" xr:uid="{4534638A-4986-45E3-B6B7-4473062A0714}"/>
    <cellStyle name="Navadno 9 6 2 2 2" xfId="13709" xr:uid="{1701E22D-02C7-4DC3-B654-051D4E131C08}"/>
    <cellStyle name="Navadno 9 6 2 2 3" xfId="19046" xr:uid="{8D92F724-0690-453D-A5E0-20248A68FC5A}"/>
    <cellStyle name="Navadno 9 6 2 3" xfId="11369" xr:uid="{9C680594-E262-47FA-B291-A78566147D04}"/>
    <cellStyle name="Navadno 9 6 2 4" xfId="16748" xr:uid="{73A11DBA-86A2-4A18-8130-3A82D70B72EA}"/>
    <cellStyle name="Navadno 9 6 3" xfId="7278" xr:uid="{ECB060B7-1ACD-4DBC-9A77-A80FA7367BB7}"/>
    <cellStyle name="Navadno 9 6 3 2" xfId="12817" xr:uid="{2CDF0765-F866-40E3-8A33-5EFB4A291811}"/>
    <cellStyle name="Navadno 9 6 3 3" xfId="18154" xr:uid="{3C7C7F07-4F14-4AE3-B9F9-36972C0CA4B7}"/>
    <cellStyle name="Navadno 9 6 4" xfId="6575" xr:uid="{00DBB9F6-FF75-4E00-8BF9-79630BB8FC05}"/>
    <cellStyle name="Navadno 9 6 4 2" xfId="12114" xr:uid="{46306FE5-6D0C-491C-A59A-C0E6D7BEF05D}"/>
    <cellStyle name="Navadno 9 6 4 3" xfId="17451" xr:uid="{7E537B43-549F-4CE1-932C-D3FC01E54B99}"/>
    <cellStyle name="Navadno 9 6 5" xfId="10042" xr:uid="{8D0DDFB7-18C6-474E-A84A-B61B8ABDE9CA}"/>
    <cellStyle name="Navadno 9 6 6" xfId="16042" xr:uid="{CFE1E92F-3F9A-4269-B715-B18754D90951}"/>
    <cellStyle name="Navadno 9 6 7" xfId="4294" xr:uid="{3C5F442D-23CE-4222-992C-DAAAF1C02CC3}"/>
    <cellStyle name="Navadno 9 6 8" xfId="20733" xr:uid="{6C6852A6-C7E2-474A-AFA7-05400E45C212}"/>
    <cellStyle name="Navadno 9 7" xfId="926" xr:uid="{DD7651C4-AB15-4657-9D93-3A82815A05E5}"/>
    <cellStyle name="Navadno 9 7 2" xfId="5970" xr:uid="{2B5E7ABC-C5F2-4EB5-9C99-EA6595A32557}"/>
    <cellStyle name="Navadno 9 7 2 2" xfId="8310" xr:uid="{520E1BCE-A8AF-4AED-BB84-1DC0FBF4DB70}"/>
    <cellStyle name="Navadno 9 7 2 2 2" xfId="13849" xr:uid="{46E43E38-3205-47C0-991A-701B8260DEB9}"/>
    <cellStyle name="Navadno 9 7 2 2 3" xfId="19186" xr:uid="{DE96681A-7C02-46CD-97A5-94E72BF4A246}"/>
    <cellStyle name="Navadno 9 7 2 3" xfId="11509" xr:uid="{3C2DB659-6DA3-4CE7-B272-046814295B45}"/>
    <cellStyle name="Navadno 9 7 2 4" xfId="16888" xr:uid="{2804574E-904B-4B18-A1FA-ED1CE5A680C7}"/>
    <cellStyle name="Navadno 9 7 3" xfId="7418" xr:uid="{5254D488-07E9-49E7-91E3-730D5B38BEE1}"/>
    <cellStyle name="Navadno 9 7 3 2" xfId="12957" xr:uid="{4A7A65AA-5CC2-483B-A2A7-E877F1B74190}"/>
    <cellStyle name="Navadno 9 7 3 3" xfId="18294" xr:uid="{8A6F54DA-9FFE-46C7-B58C-391D1B2FD3CB}"/>
    <cellStyle name="Navadno 9 7 4" xfId="6715" xr:uid="{B6232DCF-5F10-47FC-8184-88F54656FDD9}"/>
    <cellStyle name="Navadno 9 7 4 2" xfId="12254" xr:uid="{1CFC68F5-CB57-481A-83B3-F8F6FBA53B13}"/>
    <cellStyle name="Navadno 9 7 4 3" xfId="17591" xr:uid="{AA2B3075-8EAF-4B0F-BB05-A64F1FA53D8B}"/>
    <cellStyle name="Navadno 9 7 5" xfId="10386" xr:uid="{E125324A-13EC-453A-ACC8-F59B113F00DE}"/>
    <cellStyle name="Navadno 9 7 6" xfId="16182" xr:uid="{E2A66A95-50D5-4B9E-B8AF-E9AE79BBA123}"/>
    <cellStyle name="Navadno 9 7 7" xfId="4654" xr:uid="{BA96EFA4-9187-4B51-AB64-95B3678BA4A4}"/>
    <cellStyle name="Navadno 9 7 8" xfId="20734" xr:uid="{3050F341-32DB-42FB-9759-D817F38B300C}"/>
    <cellStyle name="Navadno 9 8" xfId="5093" xr:uid="{A3EA5E36-7DC8-421D-828B-8203C7F80AEB}"/>
    <cellStyle name="Navadno 9 8 2" xfId="6151" xr:uid="{1B3FD71C-4E3C-40DF-80E8-F29806A6DEC3}"/>
    <cellStyle name="Navadno 9 8 2 2" xfId="8491" xr:uid="{E91F07D7-013D-470F-9428-4A3839926006}"/>
    <cellStyle name="Navadno 9 8 2 2 2" xfId="14030" xr:uid="{DA37C7CC-925B-4840-A41F-49C3E6A6AB5D}"/>
    <cellStyle name="Navadno 9 8 2 2 3" xfId="19367" xr:uid="{BC686CCD-7B3B-4D64-82F9-01DE055C1678}"/>
    <cellStyle name="Navadno 9 8 2 3" xfId="11690" xr:uid="{2DD0A662-467F-4372-9DD1-1B313381A430}"/>
    <cellStyle name="Navadno 9 8 2 4" xfId="17028" xr:uid="{DD8EB1E2-2712-472B-94C0-2C5234DA71AF}"/>
    <cellStyle name="Navadno 9 8 3" xfId="7558" xr:uid="{D277E75C-6264-413A-A462-6414EC8CFB9E}"/>
    <cellStyle name="Navadno 9 8 3 2" xfId="13097" xr:uid="{CEF8DAA8-A245-41E7-8F4C-8A481EC8B2A8}"/>
    <cellStyle name="Navadno 9 8 3 3" xfId="18434" xr:uid="{10ECBA01-9006-42B3-9F5F-989BD45BB207}"/>
    <cellStyle name="Navadno 9 8 4" xfId="6855" xr:uid="{C182ABD7-1EEA-4E63-A28A-75CB0961FF88}"/>
    <cellStyle name="Navadno 9 8 4 2" xfId="12394" xr:uid="{F5A8FE33-A26B-422F-AA56-DCEEC3BE2C6B}"/>
    <cellStyle name="Navadno 9 8 4 3" xfId="17731" xr:uid="{AC5E0660-4CFB-4132-A397-F2DA9C71E673}"/>
    <cellStyle name="Navadno 9 8 5" xfId="10797" xr:uid="{1529AE08-CD01-489D-89A6-5B106D5702A6}"/>
    <cellStyle name="Navadno 9 8 6" xfId="16322" xr:uid="{0572B4D5-5F3E-4111-B7CE-D8BC20EF2D85}"/>
    <cellStyle name="Navadno 9 9" xfId="4149" xr:uid="{9CD747B8-4587-4CD0-9196-F93A5836A86C}"/>
    <cellStyle name="Navadno 9 9 2" xfId="5690" xr:uid="{B6943893-77AD-464E-A743-46E4C661574E}"/>
    <cellStyle name="Navadno 9 9 2 2" xfId="8030" xr:uid="{34300908-0C60-4975-8951-A7BE15334B75}"/>
    <cellStyle name="Navadno 9 9 2 2 2" xfId="13569" xr:uid="{35E70F6F-DBCF-4E68-90FD-2D39CB81AF21}"/>
    <cellStyle name="Navadno 9 9 2 2 3" xfId="18906" xr:uid="{4A22B753-D055-41BE-8C03-857B3E2C5D66}"/>
    <cellStyle name="Navadno 9 9 2 3" xfId="11229" xr:uid="{B77CB25E-EEC6-448C-81B6-C2DA69353560}"/>
    <cellStyle name="Navadno 9 9 2 4" xfId="16608" xr:uid="{AA91D339-08C7-415B-9223-96EE9FB269AB}"/>
    <cellStyle name="Navadno 9 9 3" xfId="7138" xr:uid="{DB87525A-13A9-4992-9021-389A51197903}"/>
    <cellStyle name="Navadno 9 9 3 2" xfId="12677" xr:uid="{0DA7C928-199A-4DEC-97DC-2AF3709A7FAF}"/>
    <cellStyle name="Navadno 9 9 3 3" xfId="18014" xr:uid="{9A4C0AD7-DC25-468F-BF05-30652299941D}"/>
    <cellStyle name="Navadno 9 9 4" xfId="6435" xr:uid="{675C7ECA-64E0-41F5-9BB2-E97AA222B160}"/>
    <cellStyle name="Navadno 9 9 4 2" xfId="11974" xr:uid="{3FE87D3B-1654-4097-B7D1-7DE587106EC5}"/>
    <cellStyle name="Navadno 9 9 4 3" xfId="17311" xr:uid="{A7D82DE8-F156-4701-A030-FDB6C252B47C}"/>
    <cellStyle name="Navadno 9 9 5" xfId="9898" xr:uid="{E6ACFB35-384E-4930-A36C-4EB0F872BF9B}"/>
    <cellStyle name="Navadno 9 9 6" xfId="15902" xr:uid="{F0461E5A-32CB-485A-9A2A-ED931CC7C459}"/>
    <cellStyle name="Navadno 9_zahtevek" xfId="19766" xr:uid="{60E92F60-18BE-44F4-979E-3720C8940286}"/>
    <cellStyle name="Neutral" xfId="3033" xr:uid="{1B606C69-042E-47AA-B40F-17F15516CF87}"/>
    <cellStyle name="Neutral 2" xfId="927" xr:uid="{67CB5D60-D240-400E-9973-2AC00B6AFACF}"/>
    <cellStyle name="Neutral 2 2" xfId="928" xr:uid="{0662B251-45FD-472E-964D-1C67E38450F9}"/>
    <cellStyle name="Neutral 2 2 2" xfId="3035" xr:uid="{10F1B175-07BF-41C5-A8D7-949ED2D1BE01}"/>
    <cellStyle name="Neutral 2 2 3" xfId="20737" xr:uid="{38E13EEA-0BE6-454E-84A3-BE257CD2E662}"/>
    <cellStyle name="Neutral 2 3" xfId="929" xr:uid="{C70C5E89-94AC-442B-9963-95A2DD1C5A00}"/>
    <cellStyle name="Neutral 2 3 2" xfId="3037" xr:uid="{2C10D89F-CD00-4F96-81EF-89A09D973B48}"/>
    <cellStyle name="Neutral 2 3 3" xfId="3038" xr:uid="{C8772924-5D4A-4650-83B1-29523CD65B44}"/>
    <cellStyle name="Neutral 2 3 4" xfId="3036" xr:uid="{80AC73AB-453F-489A-B9C7-5A1E2F9F7D22}"/>
    <cellStyle name="Neutral 2 3 5" xfId="20738" xr:uid="{077E7225-417F-4BA2-93A3-D69B972ADB7B}"/>
    <cellStyle name="Neutral 2 4" xfId="930" xr:uid="{132CE26A-9C7E-4194-8E78-0928E89D2EBC}"/>
    <cellStyle name="Neutral 2 4 2" xfId="3040" xr:uid="{8E8D60F3-A957-4EA3-B522-DC24E4804614}"/>
    <cellStyle name="Neutral 2 4 3" xfId="3041" xr:uid="{160CB9AE-9255-4378-9749-DBE9660B784F}"/>
    <cellStyle name="Neutral 2 4 4" xfId="3039" xr:uid="{AAF9F4F7-623F-43AE-9ECD-5414929BD1C8}"/>
    <cellStyle name="Neutral 2 4 5" xfId="20739" xr:uid="{AB2970A8-397A-453B-95E2-378EE92B9879}"/>
    <cellStyle name="Neutral 2 5" xfId="3042" xr:uid="{970AE2F5-20CC-4343-BF59-1B4982A7C9EB}"/>
    <cellStyle name="Neutral 2 6" xfId="3043" xr:uid="{386143E0-97DD-427C-97D3-160D966B7C49}"/>
    <cellStyle name="Neutral 2 7" xfId="3034" xr:uid="{26F43C7A-9397-468B-9C48-4006F657BCE2}"/>
    <cellStyle name="Neutral 2 8" xfId="20736" xr:uid="{7CDB16D0-E818-4DDD-8E3C-FD8C2B1A0A81}"/>
    <cellStyle name="Neutral 3" xfId="931" xr:uid="{EA5249F3-AF77-4714-9AAC-9A56339065B0}"/>
    <cellStyle name="Neutral 3 2" xfId="932" xr:uid="{C6D7680F-3DAD-44A4-BCB3-FC570407DC8A}"/>
    <cellStyle name="Neutral 3 2 2" xfId="3045" xr:uid="{4908AE03-21B1-40B7-8D48-B0770DA5A306}"/>
    <cellStyle name="Neutral 3 2 3" xfId="20741" xr:uid="{22952E83-31B8-4F49-A98F-79BDF3F2D4F3}"/>
    <cellStyle name="Neutral 3 3" xfId="3046" xr:uid="{D40424E5-C642-41B2-873A-274043C0EA4A}"/>
    <cellStyle name="Neutral 3 4" xfId="3044" xr:uid="{FCB16A27-DF0A-4643-A9BC-5B2E8B0DFDB1}"/>
    <cellStyle name="Neutral 3 5" xfId="20740" xr:uid="{10EA48D1-4283-43F2-BC9A-0672A1566C75}"/>
    <cellStyle name="Neutral 4" xfId="933" xr:uid="{069B5D76-A9B7-4A80-9D40-7CF1FBBE61EB}"/>
    <cellStyle name="Neutral 4 2" xfId="934" xr:uid="{902DC725-0DAC-47CF-93B3-FD9153E89B9B}"/>
    <cellStyle name="Neutral 4 2 2" xfId="3048" xr:uid="{C64E395D-2D1F-443F-8290-BCE788312968}"/>
    <cellStyle name="Neutral 4 2 3" xfId="20743" xr:uid="{4E79B021-E0BE-4504-84EB-6D512E6E567C}"/>
    <cellStyle name="Neutral 4 3" xfId="3049" xr:uid="{87CD4C37-EB30-480A-9527-80F2218A46B7}"/>
    <cellStyle name="Neutral 4 4" xfId="3047" xr:uid="{D2B85354-8C7D-4142-B9B1-7C6BE2B9A402}"/>
    <cellStyle name="Neutral 4 5" xfId="20742" xr:uid="{FD3291CE-6549-4816-9886-D67B78EA37AF}"/>
    <cellStyle name="Neutral 5" xfId="935" xr:uid="{46355FD0-290A-49D6-B78F-B1F3FD153F60}"/>
    <cellStyle name="Neutral 5 2" xfId="936" xr:uid="{0ECAE31D-1792-4805-A992-9BA2664A2BB2}"/>
    <cellStyle name="Neutral 5 2 2" xfId="3051" xr:uid="{E79A1151-B27B-449C-B917-37F42EE4666D}"/>
    <cellStyle name="Neutral 5 2 3" xfId="20745" xr:uid="{C42EF844-0F2E-436D-AB59-6123E5DECA85}"/>
    <cellStyle name="Neutral 5 3" xfId="3052" xr:uid="{F660ADA1-0BF9-499E-A228-E30666993CDF}"/>
    <cellStyle name="Neutral 5 4" xfId="3050" xr:uid="{86FE2ED4-4A8A-4BA2-8CFA-8C92D35F7A64}"/>
    <cellStyle name="Neutral 5 5" xfId="20744" xr:uid="{E45F6DA7-4A59-4222-A067-1D199F108D65}"/>
    <cellStyle name="Neutral 6" xfId="937" xr:uid="{747217FF-CCF7-4BDB-B918-0114009240EB}"/>
    <cellStyle name="Neutral 6 2" xfId="938" xr:uid="{8522A7CF-7F1D-4732-881C-5075A0983251}"/>
    <cellStyle name="Neutral 6 2 2" xfId="20747" xr:uid="{29E578C1-10CD-48A9-8BE4-311F2F202B4D}"/>
    <cellStyle name="Neutral 6 3" xfId="3053" xr:uid="{1672A3E0-5360-44DF-A29A-1404E6CE4073}"/>
    <cellStyle name="Neutral 6 4" xfId="20746" xr:uid="{53EFD1E1-893B-4390-8426-EC92CA702F2A}"/>
    <cellStyle name="Neutral 7" xfId="939" xr:uid="{B68E329D-DF5F-42F8-A4B3-DFFB8237F6F3}"/>
    <cellStyle name="Neutral 7 2" xfId="3054" xr:uid="{C45789F2-E093-4009-85FB-0D78E2B1F39D}"/>
    <cellStyle name="Neutral 8" xfId="20735" xr:uid="{AB361902-1179-40FA-863C-4C9194CD2128}"/>
    <cellStyle name="Neutralno" xfId="940" xr:uid="{8271ABD3-6650-463B-B342-7FDFA6F7F0A0}"/>
    <cellStyle name="Neutralno 2" xfId="941" xr:uid="{0399F15C-8474-4737-9264-2DBA4213E517}"/>
    <cellStyle name="Neutralno 2 2" xfId="20749" xr:uid="{51D7C398-7E3F-4ED0-BE66-9DD6B6C8B9DD}"/>
    <cellStyle name="Neutralno 3" xfId="20748" xr:uid="{BE2957AF-5289-4BD5-9338-2A1071A8E998}"/>
    <cellStyle name="Nevtralno 2" xfId="942" xr:uid="{42946BC3-EDF9-47E6-B72C-48DE6A8334E9}"/>
    <cellStyle name="Nevtralno 2 2" xfId="3057" xr:uid="{AAC0733A-B993-455C-84FD-F9D199CC9B49}"/>
    <cellStyle name="Nevtralno 2 2 2" xfId="3058" xr:uid="{9B61C088-AA9C-400B-A787-0F2CF42B93C4}"/>
    <cellStyle name="Nevtralno 2 2 3" xfId="3059" xr:uid="{477BD1B2-512E-4BF0-891C-7EC9CB9A6604}"/>
    <cellStyle name="Nevtralno 2 3" xfId="3060" xr:uid="{6BCE377D-7F30-4F7D-9A58-F8BD27DEDD5F}"/>
    <cellStyle name="Nevtralno 2 4" xfId="3061" xr:uid="{20A462D3-F090-4A0F-B72F-16FFA8DC2034}"/>
    <cellStyle name="Nevtralno 2 5" xfId="19767" xr:uid="{16BE945B-1552-4AD7-8CF1-FE986F08A0F5}"/>
    <cellStyle name="Nevtralno 2 6" xfId="3056" xr:uid="{7ECDF098-5BC5-4AC1-A6BB-EC62A6851FB7}"/>
    <cellStyle name="Nevtralno 2 7" xfId="20750" xr:uid="{55D5A9D3-FE6E-49EB-8605-2113DB2ABA69}"/>
    <cellStyle name="Nevtralno 3" xfId="3062" xr:uid="{9B144003-8F85-4DE7-B9C9-BD53B95C1CB2}"/>
    <cellStyle name="Nevtralno 3 2" xfId="3063" xr:uid="{B423A2DE-A6A6-496B-B5C7-F4BEFBD97AF4}"/>
    <cellStyle name="Nevtralno 3 3" xfId="3064" xr:uid="{E438BED8-EC7D-431F-B973-8DC07527075B}"/>
    <cellStyle name="Nevtralno 3 4" xfId="19768" xr:uid="{38383601-B141-48C4-9971-2D96190C857A}"/>
    <cellStyle name="Nevtralno 4" xfId="3065" xr:uid="{9D4F7A75-8208-4227-90A8-7B5241E18BEF}"/>
    <cellStyle name="Nevtralno 4 2" xfId="3066" xr:uid="{5ABF3203-7393-4A96-A9A3-67E9E1726C48}"/>
    <cellStyle name="Nevtralno 4 3" xfId="3067" xr:uid="{7D3B4A34-B41F-4461-921F-3002A99982D7}"/>
    <cellStyle name="Nevtralno 5" xfId="3068" xr:uid="{F11C2A06-85F9-4811-A2EE-08593131E2C8}"/>
    <cellStyle name="Nevtralno 6" xfId="3069" xr:uid="{06AEC864-60B8-4218-9557-FC05D81229C9}"/>
    <cellStyle name="Nevtralno 7" xfId="3055" xr:uid="{AB9E5D49-17BF-4822-8E8D-1ADD4CF954BC}"/>
    <cellStyle name="Nivo_1_GlNaslov" xfId="19769" xr:uid="{083B8288-1249-40E6-BDA1-52FA72F1FC9F}"/>
    <cellStyle name="normal" xfId="19770" xr:uid="{EC56E7F7-5E57-42F6-AFDD-57D95C7EB0D9}"/>
    <cellStyle name="Normal - Style1" xfId="943" xr:uid="{13118C8A-C898-4711-81B1-4358B2623D8B}"/>
    <cellStyle name="Normal - Style1 2" xfId="944" xr:uid="{35EB1F38-9E64-4F68-B71A-8BE3AA9BC142}"/>
    <cellStyle name="Normal - Style1 2 2" xfId="20752" xr:uid="{D39946E1-091F-4173-84A0-7081020BF1C9}"/>
    <cellStyle name="Normal - Style1 3" xfId="20751" xr:uid="{FA0E919A-5C0C-4B51-8A19-BD8470F1A9EF}"/>
    <cellStyle name="Normal 10" xfId="945" xr:uid="{D8BB6A6F-78FD-4DE9-93C4-842F426EF83B}"/>
    <cellStyle name="Normal 10 2" xfId="3071" xr:uid="{15F987AA-9211-422B-A4A8-F3B1F281C0A7}"/>
    <cellStyle name="Normal 10 2 2" xfId="3072" xr:uid="{5D8AB4E2-2CF2-4AE7-AA9F-9E044A00BFE3}"/>
    <cellStyle name="Normal 10 2 2 2" xfId="4662" xr:uid="{390D4FF6-6CC7-4F26-B791-0CACBE97F98A}"/>
    <cellStyle name="Normal 10 2 2 2 2" xfId="10394" xr:uid="{4BA4966E-C918-483D-9D54-02BEBDC92013}"/>
    <cellStyle name="Normal 10 2 2 3" xfId="9355" xr:uid="{9832BE3E-B984-4D76-8E8C-135E6CC7B9A8}"/>
    <cellStyle name="Normal 10 2 3" xfId="4661" xr:uid="{58050C47-5752-4051-BFA3-DDC66BDD1D1F}"/>
    <cellStyle name="Normal 10 2 3 2" xfId="10393" xr:uid="{05B31D55-7CF3-4B30-A4BD-E1675BF2C51E}"/>
    <cellStyle name="Normal 10 2 4" xfId="9354" xr:uid="{F3A07FD9-C6A4-4400-B169-6860E593CA4F}"/>
    <cellStyle name="Normal 10 3" xfId="3073" xr:uid="{864F2651-1BA2-4877-A518-9AA230C02C9E}"/>
    <cellStyle name="Normal 10 3 2" xfId="4663" xr:uid="{C69ADB6F-1CCA-4BB6-A079-248BAA7E8B47}"/>
    <cellStyle name="Normal 10 3 2 2" xfId="10395" xr:uid="{95D3A2A0-88A3-41E4-8BD1-CE7273681FBC}"/>
    <cellStyle name="Normal 10 3 3" xfId="9356" xr:uid="{52E2ED5C-8F7B-4287-83EA-2E220A2769B2}"/>
    <cellStyle name="Normal 10 4" xfId="4660" xr:uid="{F86B40A1-8A2D-419D-B94A-D777D4AEEE68}"/>
    <cellStyle name="Normal 10 4 2" xfId="10392" xr:uid="{0A767000-7DEF-4310-8D7E-DEFCB442B062}"/>
    <cellStyle name="Normal 10 5" xfId="9353" xr:uid="{BF77B231-C2CC-4F4D-B9D0-23DBCF052276}"/>
    <cellStyle name="Normal 10 6" xfId="3070" xr:uid="{723A2A32-745F-4D59-B696-7CB68877150F}"/>
    <cellStyle name="Normal 102" xfId="19771" xr:uid="{7B794DAE-C8C9-4239-BFAB-1EB6A40BE087}"/>
    <cellStyle name="Normal 103" xfId="19772" xr:uid="{53B3729F-1E8C-4EAE-B4CF-6BF333BC9A4A}"/>
    <cellStyle name="Normal 11" xfId="946" xr:uid="{7589D26E-C754-4F53-9FEC-E5437BDFFF8A}"/>
    <cellStyle name="Normal 11 2" xfId="947" xr:uid="{CBBFD0A2-C438-4B24-BA7A-8322AA38F61E}"/>
    <cellStyle name="Normal 11 2 2" xfId="3076" xr:uid="{9FFEF5DC-9F6D-4FC9-9544-119AF89B1646}"/>
    <cellStyle name="Normal 11 2 3" xfId="3077" xr:uid="{2F81CC68-462F-491A-8DB0-A5ACEDADB5EA}"/>
    <cellStyle name="Normal 11 2 3 2" xfId="4664" xr:uid="{21F00CFE-C0F5-418C-A093-02FAB7E8C71E}"/>
    <cellStyle name="Normal 11 2 3 2 2" xfId="10396" xr:uid="{637714B9-ABCE-44B3-A1B2-FCC11ED9216E}"/>
    <cellStyle name="Normal 11 2 3 3" xfId="9357" xr:uid="{E1D9F835-BFD3-4D1E-B6F8-2B19729B793C}"/>
    <cellStyle name="Normal 11 2 4" xfId="19773" xr:uid="{EA489E4F-0DE5-46AE-B21A-8300B48A10E8}"/>
    <cellStyle name="Normal 11 2 5" xfId="3075" xr:uid="{73E7DA81-95C0-44E3-93C8-1A82C9EDA099}"/>
    <cellStyle name="Normal 11 3" xfId="948" xr:uid="{FDCE3F2A-B7D2-48E3-A906-E9B5091AA2C0}"/>
    <cellStyle name="Normal 11 3 2" xfId="3078" xr:uid="{8978CDAC-5C0C-4F74-BFA1-4A2BBC171EE6}"/>
    <cellStyle name="Normal 11 3 3" xfId="20753" xr:uid="{F2F1F187-F6A8-4A5B-8060-0C74470B1C4E}"/>
    <cellStyle name="Normal 11 4" xfId="949" xr:uid="{015E8F40-AAD5-48D2-871A-B084FCE95F14}"/>
    <cellStyle name="Normal 11 4 2" xfId="3079" xr:uid="{715F075B-E9D3-4B47-BC93-E1C8C64DD4EC}"/>
    <cellStyle name="Normal 11 4 3" xfId="20754" xr:uid="{C0317546-0D29-4CA0-96C1-BC9230D4735B}"/>
    <cellStyle name="Normal 11 5" xfId="950" xr:uid="{3FC48709-EF6D-4030-9B10-CECAF0270434}"/>
    <cellStyle name="Normal 11 5 2" xfId="5177" xr:uid="{AF24868A-D4D5-4EE2-989E-B8A909568E4D}"/>
    <cellStyle name="Normal 11 5 3" xfId="20755" xr:uid="{08AE6C70-F16F-4138-9F41-BC2673A8AA47}"/>
    <cellStyle name="Normal 11 6" xfId="3074" xr:uid="{41A96222-3C07-4D9E-8DF0-E5E96D47C441}"/>
    <cellStyle name="Normal 12" xfId="951" xr:uid="{37254FDB-226F-4088-8A28-215E532BE8D5}"/>
    <cellStyle name="Normal 12 2" xfId="3081" xr:uid="{4C487344-F3E3-4B4A-958A-1F0A1F5746DD}"/>
    <cellStyle name="Normal 12 2 2" xfId="3082" xr:uid="{787982F8-CD0D-4D3E-8E3E-63B790DD1B56}"/>
    <cellStyle name="Normal 12 2 2 2" xfId="4666" xr:uid="{044DE744-C49A-42D7-A283-756ED12F47F1}"/>
    <cellStyle name="Normal 12 2 2 2 2" xfId="10398" xr:uid="{A4EB48EA-0A31-4945-AD06-92064370CC57}"/>
    <cellStyle name="Normal 12 2 2 3" xfId="9359" xr:uid="{0083423F-C0C8-4C6C-8E2F-F6EE7432C4EB}"/>
    <cellStyle name="Normal 12 2 3" xfId="4665" xr:uid="{060CD2DF-F13F-494F-B11F-EC785B4532B8}"/>
    <cellStyle name="Normal 12 2 3 2" xfId="10397" xr:uid="{675B2B99-C7BF-4EF9-976D-6674D4775CD8}"/>
    <cellStyle name="Normal 12 2 4" xfId="9358" xr:uid="{2C5E3995-97E2-4DFF-AD66-F5627A8DF6BF}"/>
    <cellStyle name="Normal 12 3" xfId="3080" xr:uid="{3D08D0BB-80AF-45E7-A865-3D0D6E14E19B}"/>
    <cellStyle name="Normal 13" xfId="952" xr:uid="{136F4CBD-3A9A-45A6-B5BB-9C593525D63B}"/>
    <cellStyle name="Normal 13 2" xfId="953" xr:uid="{51D58838-A1ED-4669-B5B6-9F393BA83D73}"/>
    <cellStyle name="Normal 13 2 2" xfId="3085" xr:uid="{9023332E-5849-4146-B0B2-B14B6B0CC8A8}"/>
    <cellStyle name="Normal 13 2 2 2" xfId="4669" xr:uid="{5E0635ED-8BFC-4AA9-BC05-DCB8680FCF8F}"/>
    <cellStyle name="Normal 13 2 2 2 2" xfId="10401" xr:uid="{56DF26CF-4674-4708-B2DC-4EA9A45A0A4D}"/>
    <cellStyle name="Normal 13 2 2 3" xfId="9362" xr:uid="{94C62F06-6680-4D94-B3B2-C92DB1DE00E1}"/>
    <cellStyle name="Normal 13 2 3" xfId="4668" xr:uid="{CFD7FB09-140A-413A-948D-4DC4BB2E0536}"/>
    <cellStyle name="Normal 13 2 3 2" xfId="10400" xr:uid="{D0EC82F8-1D6E-45EF-811C-9546B566652B}"/>
    <cellStyle name="Normal 13 2 4" xfId="9361" xr:uid="{C341E65D-3BD1-4C6E-ADAD-347355E858CA}"/>
    <cellStyle name="Normal 13 2 5" xfId="3084" xr:uid="{5AC2805A-E90A-48A0-8CCC-DACFCD4EF4F0}"/>
    <cellStyle name="Normal 13 2 6" xfId="20757" xr:uid="{1541DF02-6331-4765-9F1E-DF4BA3ED29EF}"/>
    <cellStyle name="Normal 13 3" xfId="954" xr:uid="{2B907B17-5952-4F3D-B409-D40B6B08B63E}"/>
    <cellStyle name="Normal 13 3 2" xfId="4670" xr:uid="{D88E1CF7-4624-47DA-AEF8-1B1718327286}"/>
    <cellStyle name="Normal 13 3 2 2" xfId="10402" xr:uid="{5A188DF5-5C45-41FD-B4F5-ED746FAF599A}"/>
    <cellStyle name="Normal 13 3 3" xfId="9363" xr:uid="{D772EDB0-B435-47E5-8C82-71FC2771AE20}"/>
    <cellStyle name="Normal 13 3 4" xfId="3086" xr:uid="{9168243B-99F2-482F-B05C-901C38978CA5}"/>
    <cellStyle name="Normal 13 4" xfId="4667" xr:uid="{2AE8DBBE-CF57-4F09-8D90-E10283F2E276}"/>
    <cellStyle name="Normal 13 4 2" xfId="10399" xr:uid="{F295C908-CC9E-496C-8EE6-10841078C4D4}"/>
    <cellStyle name="Normal 13 5" xfId="9360" xr:uid="{1FDB71EB-04DD-4E10-A25B-C1B6776F14B7}"/>
    <cellStyle name="Normal 13 6" xfId="19774" xr:uid="{FB3AA07E-8EB7-47AE-A8F9-25BBCB1EC16B}"/>
    <cellStyle name="Normal 13 7" xfId="3083" xr:uid="{AD15ACA5-6381-43CC-93B9-5633AF98D648}"/>
    <cellStyle name="Normal 13 8" xfId="20756" xr:uid="{AC2D8CCA-1E8F-4AEF-A2DE-AE8526B87BDD}"/>
    <cellStyle name="Normal 14" xfId="955" xr:uid="{31D1FE58-47E6-4DAC-AA00-5B13D9F1BD92}"/>
    <cellStyle name="Normal 14 2" xfId="956" xr:uid="{1058C352-270B-4B50-9407-441A856AF350}"/>
    <cellStyle name="Normal 14 2 2" xfId="3088" xr:uid="{385B4FCA-E30B-4A3E-B980-28233E90CA10}"/>
    <cellStyle name="Normal 14 2 3" xfId="20759" xr:uid="{8E071271-38E7-4242-91E0-91E0C8849D69}"/>
    <cellStyle name="Normal 14 3" xfId="957" xr:uid="{DD026314-AFA8-4B8C-8CAC-B7B5B61BB167}"/>
    <cellStyle name="Normal 14 3 2" xfId="3089" xr:uid="{8C212A7C-5803-40F6-A70D-1E1B7D45292C}"/>
    <cellStyle name="Normal 14 3 3" xfId="20760" xr:uid="{AAAD4643-39BD-4FE7-86CB-CDF232369329}"/>
    <cellStyle name="Normal 14 4" xfId="958" xr:uid="{2D29A1C0-6E60-47FF-B958-11AC42411B79}"/>
    <cellStyle name="Normal 14 4 2" xfId="20761" xr:uid="{1B72412B-989C-492E-91EE-D5E12A954EE0}"/>
    <cellStyle name="Normal 14 5" xfId="959" xr:uid="{68DA2A7E-EFC6-49BC-8FAA-35746E3D7E7C}"/>
    <cellStyle name="Normal 14 5 2" xfId="20762" xr:uid="{EB8FFA8E-C1EF-461E-915F-6D24A744FC00}"/>
    <cellStyle name="Normal 14 6" xfId="960" xr:uid="{13F76849-CC9A-4CD3-BD13-A66AA88D7024}"/>
    <cellStyle name="Normal 14 6 2" xfId="20763" xr:uid="{5DD9B80D-E8BB-4327-BF38-2CB47EB48F12}"/>
    <cellStyle name="Normal 14 7" xfId="3087" xr:uid="{A3B4A47B-3866-4CD2-A9B3-378558E1735F}"/>
    <cellStyle name="Normal 14 8" xfId="20758" xr:uid="{A779980B-5FE8-4974-BF4F-0A9316E70DCD}"/>
    <cellStyle name="Normal 15" xfId="961" xr:uid="{A2DCDBC4-D83B-42C0-8C4F-98376D87C5AD}"/>
    <cellStyle name="Normal 15 2" xfId="962" xr:uid="{F3A25994-245C-4CBA-9531-9A0A22BFB3C2}"/>
    <cellStyle name="Normal 15 2 2" xfId="4672" xr:uid="{C0DEF80E-0C1F-4468-B0E7-2B4FC1C25D2C}"/>
    <cellStyle name="Normal 15 2 2 2" xfId="10404" xr:uid="{192F7261-370C-43EA-B419-62665D0A2001}"/>
    <cellStyle name="Normal 15 2 3" xfId="9365" xr:uid="{A1A2760E-19E9-4E8C-AE8F-AF2C668B5A85}"/>
    <cellStyle name="Normal 15 2 4" xfId="3091" xr:uid="{F42DE1D1-320E-491E-A0A7-A4FB8E67F494}"/>
    <cellStyle name="Normal 15 3" xfId="963" xr:uid="{C41BE350-2E4D-4636-A6C1-5DE9B1D3FDDA}"/>
    <cellStyle name="Normal 15 3 2" xfId="10403" xr:uid="{FF1C0C5D-385A-4A29-9664-6C5B557EF4E3}"/>
    <cellStyle name="Normal 15 3 3" xfId="4671" xr:uid="{ED0B3754-6248-436A-99B6-B53A3321C53F}"/>
    <cellStyle name="Normal 15 3 4" xfId="20764" xr:uid="{91FF0E06-D702-41A8-AEC4-006CFEAF003D}"/>
    <cellStyle name="Normal 15 4" xfId="9364" xr:uid="{ED90F49C-F211-4460-ADCC-4D7A0944B012}"/>
    <cellStyle name="Normal 15 5" xfId="3090" xr:uid="{F34D55B4-8CDC-4713-BD0C-F5618AD1EB9D}"/>
    <cellStyle name="Normal 16" xfId="964" xr:uid="{C03532E9-8EB8-44A5-A48C-F6B93A727429}"/>
    <cellStyle name="Normal 16 2" xfId="965" xr:uid="{8B64438C-CA51-4368-8D52-6B08EC6223C9}"/>
    <cellStyle name="Normal 16 2 2" xfId="20766" xr:uid="{85361279-B1E4-42D7-AA66-756156207FE0}"/>
    <cellStyle name="Normal 16 3" xfId="966" xr:uid="{81E5E182-BD2B-417C-B082-29D1164BCD81}"/>
    <cellStyle name="Normal 16 3 2" xfId="20767" xr:uid="{05B8E0F3-C127-4602-A041-62F6819DEAFA}"/>
    <cellStyle name="Normal 16 4" xfId="20765" xr:uid="{853D22C1-33B2-4050-8EE9-C278030D8BBA}"/>
    <cellStyle name="Normal 17" xfId="967" xr:uid="{CC511C52-40ED-4A58-B35F-E8D43109940B}"/>
    <cellStyle name="Normal 17 2" xfId="968" xr:uid="{19886328-F8DD-4AE5-A4A8-BF788C36D312}"/>
    <cellStyle name="Normal 17 2 2" xfId="9790" xr:uid="{4984DBFD-B38D-40E2-A58B-EAA21F2F21D4}"/>
    <cellStyle name="Normal 17 3" xfId="969" xr:uid="{B517BE2B-A55D-4146-B0E6-1545AA7E7112}"/>
    <cellStyle name="Normal 17 3 2" xfId="20768" xr:uid="{74B04617-E9A4-4AD3-A6D3-C39CCC779F17}"/>
    <cellStyle name="Normal 17 4" xfId="3983" xr:uid="{6A6A0177-4ED8-4319-AF8F-C05539EDD767}"/>
    <cellStyle name="Normal 18" xfId="970" xr:uid="{4A55109D-7099-4E3D-B5D7-F4E1056FAA5F}"/>
    <cellStyle name="Normal 18 2" xfId="971" xr:uid="{57E5A879-538F-4A7A-9FA1-AE6B7F5CBAFA}"/>
    <cellStyle name="Normal 18 2 2" xfId="3093" xr:uid="{FB345BE1-3462-4743-BBB9-227A9811CC72}"/>
    <cellStyle name="Normal 18 2 3" xfId="20770" xr:uid="{65C91919-249A-49CF-943A-1091C7CD0DA0}"/>
    <cellStyle name="Normal 18 3" xfId="972" xr:uid="{F42DCC9F-9C37-422C-8EE3-2957C65ED55D}"/>
    <cellStyle name="Normal 18 3 2" xfId="3094" xr:uid="{CE7C06FD-6BAC-4FE1-9BDD-61EE60C52132}"/>
    <cellStyle name="Normal 18 3 3" xfId="20771" xr:uid="{CF0B52CC-A239-411B-AF7C-379839FDD4D7}"/>
    <cellStyle name="Normal 18 4" xfId="3092" xr:uid="{61FEF1BD-D360-4C37-8AAF-5839BD652372}"/>
    <cellStyle name="Normal 18 5" xfId="20769" xr:uid="{7E309CBE-CE77-40F8-BB57-3DE108A1A410}"/>
    <cellStyle name="Normal 19" xfId="973" xr:uid="{E4948A2F-8D04-498D-9618-30E9005F0C24}"/>
    <cellStyle name="Normal 19 2" xfId="974" xr:uid="{E2760E06-6D34-4565-8A2C-79470EDC5359}"/>
    <cellStyle name="Normal 19 2 2" xfId="3096" xr:uid="{136F43B0-D01A-485E-93E9-432CBD92E32E}"/>
    <cellStyle name="Normal 19 2 3" xfId="3097" xr:uid="{4ADEE4C6-4BE5-4AAE-9AF5-3DC82A138E63}"/>
    <cellStyle name="Normal 19 2 3 2" xfId="4673" xr:uid="{CC385578-673C-40A3-916A-FA4CEFCA79C5}"/>
    <cellStyle name="Normal 19 2 3 2 2" xfId="10405" xr:uid="{B427B4E1-169B-4C3C-8F07-4D385238D0C0}"/>
    <cellStyle name="Normal 19 2 3 3" xfId="9367" xr:uid="{97A49166-6231-4C07-A3A2-EFD326399ED8}"/>
    <cellStyle name="Normal 19 2 4" xfId="3095" xr:uid="{329D89E6-6CEE-420F-A7C3-FD0BD5B7E4B9}"/>
    <cellStyle name="Normal 2" xfId="975" xr:uid="{1CBF5FE5-2FD1-4748-B7F9-4571147DA29B}"/>
    <cellStyle name="Normal 2 10" xfId="976" xr:uid="{3DB8ECB1-D6F8-4502-9B91-4C9FA39A4797}"/>
    <cellStyle name="Normal 2 10 2" xfId="3100" xr:uid="{2F722ACF-C5A6-4D31-9BB0-F2F997A81BD4}"/>
    <cellStyle name="Normal 2 10 2 2" xfId="3101" xr:uid="{DD34A084-7179-48F1-AC19-89E235193E59}"/>
    <cellStyle name="Normal 2 10 2 2 2" xfId="4676" xr:uid="{076532BC-C51D-4CB7-8318-7E4B3518F36B}"/>
    <cellStyle name="Normal 2 10 2 2 2 2" xfId="10408" xr:uid="{63E1BFFE-5F9A-4A62-84C9-0E00A8D76DFE}"/>
    <cellStyle name="Normal 2 10 2 2 3" xfId="9370" xr:uid="{8A3CE336-EF41-4E2A-8E70-18449FA8A30B}"/>
    <cellStyle name="Normal 2 10 2 3" xfId="4675" xr:uid="{932B6875-8565-4CDE-A19F-D13A42682CD5}"/>
    <cellStyle name="Normal 2 10 2 3 2" xfId="10407" xr:uid="{43D170EF-0699-40FA-85F0-EEBE79998F10}"/>
    <cellStyle name="Normal 2 10 2 4" xfId="9369" xr:uid="{FC7E8780-9B2C-4327-8C5D-6BF79F337105}"/>
    <cellStyle name="Normal 2 10 3" xfId="3102" xr:uid="{2DC14BB8-235C-47D0-A313-7D5FA14F9615}"/>
    <cellStyle name="Normal 2 10 4" xfId="3099" xr:uid="{F391DCD2-7183-403F-A3A3-5B38FCBF7795}"/>
    <cellStyle name="Normal 2 10 5" xfId="20772" xr:uid="{A3C50319-4BC0-4B89-B4D6-A0931B9B6448}"/>
    <cellStyle name="normal 2 100" xfId="5253" xr:uid="{B79049BC-B48A-4DAF-854F-3B28572263AE}"/>
    <cellStyle name="normal 2 100 2" xfId="10890" xr:uid="{5AEBD186-285D-4D90-8622-DA30FCEB5ECC}"/>
    <cellStyle name="normal 2 101" xfId="5213" xr:uid="{ACC44CFE-8E9B-42AD-904E-E2D1D39B00DC}"/>
    <cellStyle name="normal 2 101 2" xfId="10886" xr:uid="{78357B7E-D93F-42AF-B017-1A9F50E3B8BC}"/>
    <cellStyle name="normal 2 102" xfId="5257" xr:uid="{F5166647-A443-4725-BE85-D0F2105BBF2B}"/>
    <cellStyle name="normal 2 102 2" xfId="10893" xr:uid="{52DB84B1-7703-4ECD-B5EF-5DFBAD0A0E48}"/>
    <cellStyle name="normal 2 103" xfId="5263" xr:uid="{F5F5D59E-6DD8-42AB-9F54-B959EFAD47AC}"/>
    <cellStyle name="normal 2 103 2" xfId="10897" xr:uid="{D4807C86-C3C6-4783-B65C-ED6A9F97D1E5}"/>
    <cellStyle name="normal 2 104" xfId="5259" xr:uid="{17C2CBFE-0964-4864-9123-940FDCD64A18}"/>
    <cellStyle name="normal 2 104 2" xfId="10895" xr:uid="{949C68E3-B640-48C8-A253-4D1638F54E8A}"/>
    <cellStyle name="normal 2 105" xfId="5266" xr:uid="{4521130A-CB99-4956-B8B6-6A9A1155D6CF}"/>
    <cellStyle name="normal 2 105 2" xfId="10899" xr:uid="{C37D4B06-FFB6-4E13-908C-C6B1A45FBB73}"/>
    <cellStyle name="normal 2 106" xfId="5271" xr:uid="{1FFC21C2-6A93-4D42-BC20-F77C33736F3F}"/>
    <cellStyle name="normal 2 106 2" xfId="10903" xr:uid="{DDB48C6E-D090-4B6E-A0A6-21EA2FFCBA45}"/>
    <cellStyle name="normal 2 107" xfId="5268" xr:uid="{643E0D95-64FF-4D07-8B80-FF4660D10BD5}"/>
    <cellStyle name="normal 2 107 2" xfId="10901" xr:uid="{432A957E-609D-44FE-A70A-DF94DA4C5424}"/>
    <cellStyle name="Normal 2 108" xfId="8876" xr:uid="{F50F7512-0776-48C7-8558-CF4DABB2E0F3}"/>
    <cellStyle name="Normal 2 109" xfId="9368" xr:uid="{DC3D1A22-07F2-4253-BDF3-263E28E84168}"/>
    <cellStyle name="Normal 2 11" xfId="977" xr:uid="{EF347A03-6DFE-4187-99E3-AC01479746CD}"/>
    <cellStyle name="Normal 2 11 2" xfId="3104" xr:uid="{D0CE4C69-A8FA-42C3-A310-8BC9B055F7FF}"/>
    <cellStyle name="Normal 2 11 3" xfId="3105" xr:uid="{A15EF9B3-0339-4E0B-8BA0-5A434C664891}"/>
    <cellStyle name="Normal 2 11 3 2" xfId="4677" xr:uid="{60FEB526-8579-4E3B-91CB-D71DE43DCCA1}"/>
    <cellStyle name="Normal 2 11 3 2 2" xfId="10409" xr:uid="{5587ABC0-C659-4D85-BC66-1690EFDDC8E0}"/>
    <cellStyle name="Normal 2 11 3 3" xfId="9372" xr:uid="{D3EBFA4B-87C4-4997-AA4D-FFEAC7C639F8}"/>
    <cellStyle name="Normal 2 11 4" xfId="3103" xr:uid="{42AA81B2-4163-42F5-A1F7-02522704E8A2}"/>
    <cellStyle name="Normal 2 11 5" xfId="20773" xr:uid="{3E604170-619B-4CAC-80AC-903C21F91FBA}"/>
    <cellStyle name="Normal 2 110" xfId="3098" xr:uid="{84C522CC-2A5B-43FC-ADBB-F2698DDBF2E9}"/>
    <cellStyle name="Normal 2 12" xfId="978" xr:uid="{2303117A-BB99-4E4F-B42C-D27A0BD0D7FA}"/>
    <cellStyle name="Normal 2 12 2" xfId="3107" xr:uid="{8E3B8FD1-59AB-4E37-93F2-299A16ED1703}"/>
    <cellStyle name="Normal 2 12 3" xfId="3108" xr:uid="{BCBBFA68-5098-47E0-B5A7-19380F99D4A8}"/>
    <cellStyle name="Normal 2 12 3 2" xfId="4678" xr:uid="{4A35D19C-78B2-4AE5-8B12-AFD6FA0A1D83}"/>
    <cellStyle name="Normal 2 12 3 2 2" xfId="10410" xr:uid="{30B3EC15-E1C7-4C51-8EAB-729E26C85C35}"/>
    <cellStyle name="Normal 2 12 3 3" xfId="9375" xr:uid="{4AA1DD21-5969-4DF2-93EF-C1812BAB9FC6}"/>
    <cellStyle name="Normal 2 12 4" xfId="3106" xr:uid="{D541F83E-A184-40DE-9516-79B4F13B930E}"/>
    <cellStyle name="Normal 2 12 5" xfId="20774" xr:uid="{4B07D555-4C91-4FC4-98BC-090025F4C274}"/>
    <cellStyle name="Normal 2 13" xfId="979" xr:uid="{A7C3AA8E-E26C-4EB0-B037-3A95F4B1F98D}"/>
    <cellStyle name="Normal 2 13 2" xfId="3110" xr:uid="{5FF153AD-47FF-4D6B-AF9F-0E4BACC55260}"/>
    <cellStyle name="Normal 2 13 3" xfId="3111" xr:uid="{BE88B8AB-354E-4C52-9393-A4045AEC8BF6}"/>
    <cellStyle name="Normal 2 13 3 2" xfId="4679" xr:uid="{FD63BD68-E266-441F-B0DD-01B35C5A906C}"/>
    <cellStyle name="Normal 2 13 3 2 2" xfId="10411" xr:uid="{2111923B-97D1-4D2B-8DD4-1C965DFAD707}"/>
    <cellStyle name="Normal 2 13 3 3" xfId="9378" xr:uid="{E01AE68B-05C1-4304-B12E-AE27342FC3AF}"/>
    <cellStyle name="Normal 2 13 4" xfId="3109" xr:uid="{84FA7D9F-0B2A-4D26-BB79-279C86A66D39}"/>
    <cellStyle name="Normal 2 13 5" xfId="20775" xr:uid="{3BC2CC40-40DC-4918-B963-D0455DE9A92C}"/>
    <cellStyle name="Normal 2 14" xfId="980" xr:uid="{BD01942D-9BF1-486D-B667-2713A95CAF1E}"/>
    <cellStyle name="Normal 2 14 2" xfId="3113" xr:uid="{AFF8FA52-67DA-4765-B7D7-13CA65BE26DE}"/>
    <cellStyle name="Normal 2 14 2 2" xfId="3114" xr:uid="{781E7DEB-942C-4F0D-A645-1F9016AD2468}"/>
    <cellStyle name="Normal 2 14 2 2 2" xfId="4681" xr:uid="{A103EE77-4114-4E5E-9FD6-E0DDE23A76C3}"/>
    <cellStyle name="Normal 2 14 2 2 2 2" xfId="10413" xr:uid="{18C4D953-E2D6-4BE1-A736-704DEC552B6B}"/>
    <cellStyle name="Normal 2 14 2 2 3" xfId="9381" xr:uid="{598458A1-6FD0-4D99-B14E-BB5A9AA2DE28}"/>
    <cellStyle name="Normal 2 14 2 3" xfId="4680" xr:uid="{D55AD03C-0974-47E7-8EE4-61071BFAA445}"/>
    <cellStyle name="Normal 2 14 2 3 2" xfId="10412" xr:uid="{C6D326B8-91D3-4771-8E9B-ED8080640FBF}"/>
    <cellStyle name="Normal 2 14 2 4" xfId="9380" xr:uid="{13C2379B-1E03-4429-BA1F-29DD3E30E9D6}"/>
    <cellStyle name="Normal 2 14 3" xfId="3115" xr:uid="{F1F52ED6-503A-4065-B662-015948402D15}"/>
    <cellStyle name="Normal 2 14 4" xfId="3116" xr:uid="{3E38C5AF-6B5C-4051-8F01-9B5C60A7C62D}"/>
    <cellStyle name="Normal 2 14 5" xfId="3112" xr:uid="{A7A211FB-0562-440F-8EDB-CF01D2D245AB}"/>
    <cellStyle name="Normal 2 14 6" xfId="20776" xr:uid="{FC7D80EF-F658-4DDA-9510-9EC9455A037E}"/>
    <cellStyle name="Normal 2 15" xfId="981" xr:uid="{0871152A-8FF7-413D-8234-F5007392F658}"/>
    <cellStyle name="Normal 2 15 2" xfId="3117" xr:uid="{488CBC5D-C2F3-46B4-BB11-6B6BB32E67F3}"/>
    <cellStyle name="Normal 2 15 3" xfId="20777" xr:uid="{48288FFA-645A-4352-B3BB-128375ABE4A0}"/>
    <cellStyle name="Normal 2 16" xfId="982" xr:uid="{61C2ADB4-8759-4C73-9E30-0688D1BE20D5}"/>
    <cellStyle name="normal 2 16 2" xfId="3119" xr:uid="{86C8B636-65B1-4C95-A565-C8521A7EF8EE}"/>
    <cellStyle name="normal 2 16 2 2" xfId="4683" xr:uid="{CDB542F4-B72D-4514-A862-4675790B49CC}"/>
    <cellStyle name="normal 2 16 2 2 2" xfId="10415" xr:uid="{83C60F2F-381E-4348-AAFB-6F270DD5CF30}"/>
    <cellStyle name="normal 2 16 2 3" xfId="9385" xr:uid="{F35FF507-DFC9-4A1D-A6F2-80A6AD375D11}"/>
    <cellStyle name="normal 2 16 3" xfId="4682" xr:uid="{0759C05B-921B-47FA-8E3C-B4D686187DBF}"/>
    <cellStyle name="normal 2 16 3 2" xfId="10414" xr:uid="{8D828518-0213-4342-9ACA-36107CB607ED}"/>
    <cellStyle name="normal 2 16 4" xfId="9384" xr:uid="{91894D53-EC24-4E1C-A30E-D39D991F0EB1}"/>
    <cellStyle name="normal 2 16 5" xfId="3118" xr:uid="{0BDB25DC-8580-4888-B071-5012B4CA74F3}"/>
    <cellStyle name="Normal 2 16 6" xfId="20778" xr:uid="{031CAFF8-56B8-424C-81E8-6445B5E44924}"/>
    <cellStyle name="Normal 2 17" xfId="983" xr:uid="{31B99235-A304-4FDE-BF39-481DCDE3BB8F}"/>
    <cellStyle name="normal 2 17 2" xfId="3121" xr:uid="{A35731E1-8029-4FCA-A463-945BD3F67A6F}"/>
    <cellStyle name="normal 2 17 2 2" xfId="4685" xr:uid="{B3A0619D-33BD-4C16-AC0F-56C7A4DBEA58}"/>
    <cellStyle name="normal 2 17 2 2 2" xfId="10417" xr:uid="{CC2A241B-AAD0-4540-8A9D-B7D0E542AC6F}"/>
    <cellStyle name="normal 2 17 2 3" xfId="9387" xr:uid="{68C3C35F-5D7A-4668-89D1-462A34434A57}"/>
    <cellStyle name="normal 2 17 3" xfId="4684" xr:uid="{F5FE7F63-10E8-48F5-9156-4F7EC2F36019}"/>
    <cellStyle name="normal 2 17 3 2" xfId="10416" xr:uid="{39DF14DF-B44C-4429-850F-5AA43DEEBB04}"/>
    <cellStyle name="normal 2 17 4" xfId="9386" xr:uid="{8CD24F6D-DBCF-4722-BE58-37B2ED4BBC60}"/>
    <cellStyle name="normal 2 17 5" xfId="3120" xr:uid="{B8FED03A-CCF1-4792-872D-381A57627BA7}"/>
    <cellStyle name="Normal 2 17 6" xfId="20779" xr:uid="{AA12C70B-F9F0-4C2E-BC20-C7C472D1162F}"/>
    <cellStyle name="Normal 2 18" xfId="984" xr:uid="{D13050C6-4750-4370-B804-0D450F783D9D}"/>
    <cellStyle name="normal 2 18 2" xfId="3123" xr:uid="{776F5614-F394-4494-8BAD-15AB20613F4E}"/>
    <cellStyle name="normal 2 18 2 2" xfId="4687" xr:uid="{CB43CB8F-4C60-466D-B525-2865D098761F}"/>
    <cellStyle name="normal 2 18 2 2 2" xfId="10419" xr:uid="{B5EB698C-ABB1-47CA-A0C9-2C9640BDC27C}"/>
    <cellStyle name="normal 2 18 2 3" xfId="9389" xr:uid="{456C6F14-4ED1-49C0-A5A2-1802A2DC31DF}"/>
    <cellStyle name="normal 2 18 3" xfId="4686" xr:uid="{35A63FD2-1C17-4B86-B774-37F27C759BA8}"/>
    <cellStyle name="normal 2 18 3 2" xfId="10418" xr:uid="{EAD03D89-587F-4F1E-9A04-16D58B98A1BF}"/>
    <cellStyle name="normal 2 18 4" xfId="9388" xr:uid="{F15B8527-F62B-4ED2-B65C-C0338AE87A95}"/>
    <cellStyle name="normal 2 18 5" xfId="3122" xr:uid="{9DA9908E-878C-4E43-9843-17CB8E28F41A}"/>
    <cellStyle name="Normal 2 18 6" xfId="20780" xr:uid="{5675E59D-9E46-4069-B60D-65F16ECAB0A7}"/>
    <cellStyle name="Normal 2 19" xfId="985" xr:uid="{AD79615E-1C82-479B-A37B-9EDB0659BE86}"/>
    <cellStyle name="Normal 2 19 2" xfId="4688" xr:uid="{12226C9A-AC1B-429B-93A8-0E2920934225}"/>
    <cellStyle name="Normal 2 19 2 2" xfId="10420" xr:uid="{17A76098-45BB-4A92-A89E-83390E6A8732}"/>
    <cellStyle name="Normal 2 19 3" xfId="9390" xr:uid="{5ADA779F-AFAA-4780-8434-7D60B8C5E484}"/>
    <cellStyle name="Normal 2 19 4" xfId="3124" xr:uid="{7A30C26C-1CD8-4145-A5A0-3550575C6138}"/>
    <cellStyle name="Normal 2 19 5" xfId="20781" xr:uid="{7E2AD7A4-1B8E-4451-8CFB-E214831A5EFF}"/>
    <cellStyle name="Normal 2 2" xfId="986" xr:uid="{E8AC9A42-30D8-4417-ACC1-A9CA6A3ECF7D}"/>
    <cellStyle name="Normal 2 2 2" xfId="987" xr:uid="{F420A4BF-5755-48E7-B765-A4A2BFA150DA}"/>
    <cellStyle name="Normal 2 2 2 2" xfId="3127" xr:uid="{E48A135D-0B19-4537-A80E-65CAB0B4A41A}"/>
    <cellStyle name="Normal 2 2 2 2 2" xfId="3128" xr:uid="{631D2E58-250E-47FB-B657-6027C390DC66}"/>
    <cellStyle name="Normal 2 2 2 2 3" xfId="3129" xr:uid="{2EA701B6-B2D3-4E21-9B56-9ECA4786B644}"/>
    <cellStyle name="Normal 2 2 2 2 3 2" xfId="4689" xr:uid="{F7D07A51-A87A-4167-95F4-1E3F14280CE0}"/>
    <cellStyle name="Normal 2 2 2 2 3 2 2" xfId="10421" xr:uid="{6D59C600-069D-49B2-8904-0A9DE4F17CA6}"/>
    <cellStyle name="Normal 2 2 2 2 3 3" xfId="9391" xr:uid="{FBDAB390-8EB9-4AAB-8C88-BC309D937BA4}"/>
    <cellStyle name="Normal 2 2 2 3" xfId="3130" xr:uid="{8883935D-B83F-4177-BD9A-2F0A07245D4C}"/>
    <cellStyle name="Normal 2 2 2 4" xfId="3131" xr:uid="{3A57FE14-67A1-4B2A-90A5-B88B450AF185}"/>
    <cellStyle name="Normal 2 2 2 5" xfId="3126" xr:uid="{D5E808D8-7D28-47A7-9213-0CB51561F1B8}"/>
    <cellStyle name="Normal 2 2 2 6" xfId="20782" xr:uid="{5753F475-3AA2-470E-9AEA-A46EEB0FD5F9}"/>
    <cellStyle name="Normal 2 2 3" xfId="988" xr:uid="{F254304A-5747-44FF-A1DC-8992BD6B797D}"/>
    <cellStyle name="Normal 2 2 3 2" xfId="3133" xr:uid="{D56A8AF2-529F-487D-BFCF-C17A9B51582B}"/>
    <cellStyle name="Normal 2 2 3 3" xfId="3134" xr:uid="{029D74D4-73F4-40FC-AB64-7AB36B9A284E}"/>
    <cellStyle name="Normal 2 2 3 3 2" xfId="4690" xr:uid="{0A711615-F0CE-4457-9413-2C9D4424BE9D}"/>
    <cellStyle name="Normal 2 2 3 3 2 2" xfId="10422" xr:uid="{059092F4-C873-4481-9669-DE351641301C}"/>
    <cellStyle name="Normal 2 2 3 3 3" xfId="9392" xr:uid="{9F8B4FE4-CB2B-480A-B9A4-C45AE3D7B9BA}"/>
    <cellStyle name="Normal 2 2 3 4" xfId="3132" xr:uid="{83007F3A-77D3-4630-A4EB-7B3951DC6809}"/>
    <cellStyle name="Normal 2 2 3 5" xfId="20783" xr:uid="{A973E985-242A-4CF8-B5A8-9881532FC3E0}"/>
    <cellStyle name="Normal 2 2 4" xfId="989" xr:uid="{39A541E1-2C87-4469-AB20-CD53FAF94166}"/>
    <cellStyle name="Normal 2 2 4 2" xfId="3135" xr:uid="{67FEF056-5600-4346-ADC7-63BF4D685DCE}"/>
    <cellStyle name="Normal 2 2 4 3" xfId="20784" xr:uid="{380292C6-E057-49FD-B4AB-34CD0DC7DF62}"/>
    <cellStyle name="Normal 2 2 5" xfId="990" xr:uid="{423771FB-6B44-4E24-9C37-C978795592F5}"/>
    <cellStyle name="Normal 2 2 5 2" xfId="3136" xr:uid="{73255C3D-1572-4AB6-A16F-E045E0BB7EB1}"/>
    <cellStyle name="Normal 2 2 6" xfId="3137" xr:uid="{76A1DDF6-667B-41CE-9270-DD0CCF291910}"/>
    <cellStyle name="Normal 2 2 6 2" xfId="4691" xr:uid="{5F268CCA-F0A3-46E2-B7E8-45FB4CE0666E}"/>
    <cellStyle name="Normal 2 2 6 2 2" xfId="10423" xr:uid="{61F45043-1D3E-450C-86F2-964D7FC18176}"/>
    <cellStyle name="Normal 2 2 6 3" xfId="9393" xr:uid="{C671A321-E9B2-4F8F-9FB1-232AC6F67182}"/>
    <cellStyle name="Normal 2 2 7" xfId="3986" xr:uid="{ED58600A-AA2F-42BF-9F90-11D248C8BE99}"/>
    <cellStyle name="Normal 2 2 8" xfId="3125" xr:uid="{1F74A9CC-7FE9-4654-B5DF-7003DA5742FB}"/>
    <cellStyle name="Normal 2 20" xfId="991" xr:uid="{3F6EEE69-575C-4421-949F-8E0D58246A34}"/>
    <cellStyle name="Normal 2 20 2" xfId="4674" xr:uid="{AE869501-57F3-4D43-A1C2-732655EE7B20}"/>
    <cellStyle name="Normal 2 20 2 2" xfId="10406" xr:uid="{6244A710-520E-468D-B532-89E3583FFD89}"/>
    <cellStyle name="Normal 2 20 3" xfId="3985" xr:uid="{738C74C9-3EC5-4DC6-B564-0EEA7C151B61}"/>
    <cellStyle name="Normal 2 20 4" xfId="20785" xr:uid="{28291A87-8EEA-484D-B23C-EA4A4B47A967}"/>
    <cellStyle name="Normal 2 21" xfId="992" xr:uid="{3EB3795D-76A4-47FE-A658-1F00E85839FD}"/>
    <cellStyle name="Normal 2 21 2" xfId="3988" xr:uid="{E0447424-3920-4F99-B2A5-BB46F191BA92}"/>
    <cellStyle name="Normal 2 21 3" xfId="20786" xr:uid="{F5E3A0A2-37D2-4774-BC1F-A4273E63111D}"/>
    <cellStyle name="Normal 2 22" xfId="993" xr:uid="{D00D2190-8FB5-4665-A0AD-5792124536BE}"/>
    <cellStyle name="Normal 2 22 2" xfId="3987" xr:uid="{63442997-57B4-493C-8A32-01D4C0FE04CB}"/>
    <cellStyle name="Normal 2 22 3" xfId="20787" xr:uid="{30DC09C1-42A3-4BEB-8236-9F809601C169}"/>
    <cellStyle name="Normal 2 23" xfId="994" xr:uid="{EEA5C639-D41C-4682-8F05-0AEF3D7FF75C}"/>
    <cellStyle name="Normal 2 23 2" xfId="3989" xr:uid="{6FBE19F7-B450-4E24-B20D-A89008375E66}"/>
    <cellStyle name="Normal 2 23 3" xfId="20788" xr:uid="{60DD627D-7DC0-4233-A85E-A8FCE7BB9BE4}"/>
    <cellStyle name="Normal 2 24" xfId="995" xr:uid="{7E159265-7B45-4E67-A6D2-5B723FB211F0}"/>
    <cellStyle name="Normal 2 24 2" xfId="3991" xr:uid="{5280E3AB-9B93-4C7F-87B2-C449504040F1}"/>
    <cellStyle name="Normal 2 24 3" xfId="20789" xr:uid="{242FD1F4-A461-40B6-BB7B-D5DF18F2B399}"/>
    <cellStyle name="Normal 2 25" xfId="996" xr:uid="{B2E01C92-108F-4A1B-B8DA-BCDE36ADAA99}"/>
    <cellStyle name="Normal 2 25 2" xfId="3990" xr:uid="{86CEC67B-B40E-473A-BE95-BB7D0511CD94}"/>
    <cellStyle name="Normal 2 25 3" xfId="20790" xr:uid="{9583F5A3-9B3B-4718-BE7B-C87463705736}"/>
    <cellStyle name="Normal 2 26" xfId="997" xr:uid="{0E6F4091-9348-420C-A341-7505F3D10737}"/>
    <cellStyle name="Normal 2 26 2" xfId="3992" xr:uid="{9BB4CFE8-3228-4626-9F94-386ED04B9268}"/>
    <cellStyle name="Normal 2 26 3" xfId="20791" xr:uid="{98B0E5AD-94FB-4386-BBA7-C1065CF1C29A}"/>
    <cellStyle name="Normal 2 27" xfId="998" xr:uid="{6F324E07-EBC1-43B8-9969-ED505BA5FAF5}"/>
    <cellStyle name="Normal 2 27 2" xfId="3993" xr:uid="{B611DC14-7A2E-4027-8860-A7081FAB5EA3}"/>
    <cellStyle name="Normal 2 27 3" xfId="20792" xr:uid="{AC0472D6-61D6-42D0-BCAD-B93EDC01A901}"/>
    <cellStyle name="Normal 2 28" xfId="999" xr:uid="{DC7E0215-1F3F-49E3-AD98-3FF4BCEA8839}"/>
    <cellStyle name="Normal 2 28 2" xfId="3994" xr:uid="{19FD7B4A-DEB5-4A05-B082-A946C9FD94AE}"/>
    <cellStyle name="Normal 2 28 3" xfId="20793" xr:uid="{E40E8FC4-3B67-4706-A1C6-778B1DAC57A7}"/>
    <cellStyle name="Normal 2 29" xfId="1000" xr:uid="{054A86A0-5474-4C58-B429-69C14ED8312C}"/>
    <cellStyle name="Normal 2 29 2" xfId="3996" xr:uid="{1EDF7A00-7050-4E86-99EA-9B36DA672CA1}"/>
    <cellStyle name="Normal 2 29 3" xfId="20794" xr:uid="{ED060418-39A0-4595-A568-40700E63F7F8}"/>
    <cellStyle name="Normal 2 3" xfId="1001" xr:uid="{3C8E5174-67E8-4A47-BCA5-BDD82788F082}"/>
    <cellStyle name="Normal 2 3 2" xfId="1002" xr:uid="{CAD4F77D-5F4F-4C1A-BB78-29E64599F18A}"/>
    <cellStyle name="Normal 2 3 2 2" xfId="3140" xr:uid="{0347B127-B0C2-41C4-B5B1-653CAD4586BA}"/>
    <cellStyle name="Normal 2 3 2 2 2" xfId="4694" xr:uid="{6026EE92-5611-42A5-8722-4870E21D970C}"/>
    <cellStyle name="Normal 2 3 2 2 2 2" xfId="10426" xr:uid="{E3AD322D-EF01-453A-A6AE-0C0513FA5C9A}"/>
    <cellStyle name="Normal 2 3 2 2 3" xfId="9396" xr:uid="{08E35B14-81EC-4130-8865-714809FACA7C}"/>
    <cellStyle name="Normal 2 3 2 3" xfId="4693" xr:uid="{0B2DF978-8AEC-497C-887F-A28B0D1E12B1}"/>
    <cellStyle name="Normal 2 3 2 3 2" xfId="10425" xr:uid="{877DE54B-2514-4567-A468-4F6B16A9F497}"/>
    <cellStyle name="Normal 2 3 2 4" xfId="9395" xr:uid="{3FE5495B-0572-4B32-AA7B-76BD03A96825}"/>
    <cellStyle name="Normal 2 3 2 5" xfId="3139" xr:uid="{8B5C8F1B-8897-451B-8EF5-A92B6D470DAE}"/>
    <cellStyle name="Normal 2 3 2 6" xfId="20795" xr:uid="{ED56548D-7031-46AF-AB60-2FBD7FA70024}"/>
    <cellStyle name="Normal 2 3 3" xfId="1003" xr:uid="{585F93B6-C692-4B2C-8275-AD4B1A1911A5}"/>
    <cellStyle name="Normal 2 3 3 2" xfId="1004" xr:uid="{00E99CAE-8EAB-499B-B8B2-8081CE094951}"/>
    <cellStyle name="Normal 2 3 3 2 2" xfId="3142" xr:uid="{1A6E378F-5D5C-4262-932E-4CB24E4A2021}"/>
    <cellStyle name="Normal 2 3 3 3" xfId="3143" xr:uid="{C239ADF5-E4B8-4DCF-8D86-7B7A2EC1B82D}"/>
    <cellStyle name="Normal 2 3 3 3 2" xfId="4695" xr:uid="{DB8BA961-2E21-4610-A093-A7418A2242B6}"/>
    <cellStyle name="Normal 2 3 3 3 2 2" xfId="10427" xr:uid="{ECA29FC8-EE1C-4CE0-9AD7-6C8E177F9D4C}"/>
    <cellStyle name="Normal 2 3 3 3 3" xfId="9397" xr:uid="{E2DB52F3-0457-49F1-B315-0A1EDD597551}"/>
    <cellStyle name="Normal 2 3 3 4" xfId="3141" xr:uid="{17C7680A-AD92-4337-99C2-9DECDC73B524}"/>
    <cellStyle name="Normal 2 3 3 5" xfId="20796" xr:uid="{354AA23E-7D4E-4A8B-AC11-51042E5B419C}"/>
    <cellStyle name="Normal 2 3 4" xfId="3144" xr:uid="{B75BF671-F34C-4498-A8E2-23B0E82F2608}"/>
    <cellStyle name="Normal 2 3 4 2" xfId="4696" xr:uid="{589C157D-9FFE-4CFD-8052-49D5BB9B2407}"/>
    <cellStyle name="Normal 2 3 4 2 2" xfId="10428" xr:uid="{7792D602-2E3C-4A8B-A0D6-EFE6C92C62C5}"/>
    <cellStyle name="Normal 2 3 4 3" xfId="9398" xr:uid="{77BC999B-525E-48C5-BD9A-FE18080E5A73}"/>
    <cellStyle name="Normal 2 3 5" xfId="4692" xr:uid="{F9A2D134-DC9B-4A28-B0BF-EB0FE593EA27}"/>
    <cellStyle name="Normal 2 3 5 2" xfId="10424" xr:uid="{E7021769-12AE-4E62-9AC3-E47719EA08FF}"/>
    <cellStyle name="Normal 2 3 6" xfId="9394" xr:uid="{2B1E5584-1E48-425C-B543-9E84D21F051C}"/>
    <cellStyle name="Normal 2 3 7" xfId="3138" xr:uid="{2B404755-CC44-4FE2-9D4F-21BAF3123354}"/>
    <cellStyle name="Normal 2 30" xfId="1005" xr:uid="{2503A72E-DDC6-4D94-9057-678141BCF5C1}"/>
    <cellStyle name="Normal 2 30 2" xfId="3995" xr:uid="{CF0E730B-CB0C-4F28-BFD1-BBB5FFFD4E0D}"/>
    <cellStyle name="Normal 2 30 3" xfId="20797" xr:uid="{0883487B-4473-4EE9-88CC-7F54F51664A4}"/>
    <cellStyle name="Normal 2 31" xfId="1006" xr:uid="{2287429B-DA1A-46F0-BE5D-EC8C09AC7EBF}"/>
    <cellStyle name="Normal 2 31 2" xfId="3998" xr:uid="{B64D0A84-B1E5-4719-95A9-CDC6D8030E9E}"/>
    <cellStyle name="Normal 2 31 3" xfId="20798" xr:uid="{F9DC348F-ED4E-481F-82CD-2F90E23CF81A}"/>
    <cellStyle name="Normal 2 32" xfId="1007" xr:uid="{B85333E1-FC79-4755-9961-0558C976E9EE}"/>
    <cellStyle name="Normal 2 32 2" xfId="3997" xr:uid="{E3FA5660-E80B-460E-A72D-9679A78A8074}"/>
    <cellStyle name="Normal 2 32 3" xfId="20799" xr:uid="{4757F959-2D57-4BEA-8458-0DC4634534E2}"/>
    <cellStyle name="Normal 2 33" xfId="1008" xr:uid="{F27A453B-6352-4C20-AF94-B47CF0DA1DFB}"/>
    <cellStyle name="Normal 2 33 2" xfId="3999" xr:uid="{E68432C9-E628-4CDF-A619-E577656358A8}"/>
    <cellStyle name="Normal 2 33 3" xfId="20800" xr:uid="{6E941CE5-51D0-4F94-805A-DFB491792FEA}"/>
    <cellStyle name="Normal 2 34" xfId="1009" xr:uid="{ADB2A6E9-78C0-4503-AC8D-DCEC4C8B23D1}"/>
    <cellStyle name="Normal 2 34 2" xfId="4000" xr:uid="{55FEFCAB-EF53-49A2-86A1-4B5AC60F3861}"/>
    <cellStyle name="Normal 2 34 3" xfId="20801" xr:uid="{2F8D7866-0B3A-4BC8-A0B2-3B1E41A9A9F7}"/>
    <cellStyle name="Normal 2 35" xfId="1010" xr:uid="{9F37C831-5BBF-4446-87B9-17230F7CB8A8}"/>
    <cellStyle name="Normal 2 35 2" xfId="4002" xr:uid="{248819A6-9821-40B1-9CFD-5C1CD8A5C98E}"/>
    <cellStyle name="Normal 2 35 3" xfId="20802" xr:uid="{BB5DF596-DE46-4BDD-96FD-E456C8485795}"/>
    <cellStyle name="Normal 2 36" xfId="1011" xr:uid="{6546C0D4-82BF-4B20-9943-AC79048C733A}"/>
    <cellStyle name="Normal 2 36 2" xfId="4001" xr:uid="{E1D9F5FD-C4C8-4379-8FE2-85B289C40A45}"/>
    <cellStyle name="Normal 2 36 3" xfId="20803" xr:uid="{F5DF73E3-FA93-49CA-A619-C3077BCE87B5}"/>
    <cellStyle name="Normal 2 37" xfId="1012" xr:uid="{99AD727C-9529-426C-9E3C-AA7B5B99032E}"/>
    <cellStyle name="Normal 2 37 2" xfId="4003" xr:uid="{B62F32A0-9AD0-44F4-8946-CC607A270073}"/>
    <cellStyle name="Normal 2 37 3" xfId="20804" xr:uid="{841DFB93-D94C-4D56-8764-84F064B05F19}"/>
    <cellStyle name="Normal 2 38" xfId="1013" xr:uid="{0A33866F-4B76-47C6-981D-0C39B4FF2AEC}"/>
    <cellStyle name="Normal 2 38 2" xfId="4004" xr:uid="{84B693B7-22DC-4768-932C-B559B26FBCF7}"/>
    <cellStyle name="Normal 2 38 3" xfId="20805" xr:uid="{0B49CCDC-62DE-4B83-B1C7-E7E77E04E6DE}"/>
    <cellStyle name="Normal 2 39" xfId="1014" xr:uid="{E8BFF41D-FD85-4D69-847B-CB35A44F45DD}"/>
    <cellStyle name="Normal 2 39 2" xfId="4005" xr:uid="{046ECCB1-F47A-4892-8721-76FE4E75FDCB}"/>
    <cellStyle name="Normal 2 39 3" xfId="20806" xr:uid="{B9750779-11FE-43BC-B2FD-733C8691CBBB}"/>
    <cellStyle name="Normal 2 4" xfId="1015" xr:uid="{7C41D13E-6590-46EF-8A07-8F54031CE23C}"/>
    <cellStyle name="Normal 2 4 2" xfId="1016" xr:uid="{DF9FCA02-61AC-4ACF-B311-7E28CD98E031}"/>
    <cellStyle name="Normal 2 4 2 2" xfId="3147" xr:uid="{489A66B3-291F-47B4-8C24-77AC616F8BE1}"/>
    <cellStyle name="Normal 2 4 2 2 2" xfId="3148" xr:uid="{02F1DB2D-5E22-4E94-878F-62ACB12EFB7D}"/>
    <cellStyle name="Normal 2 4 2 2 3" xfId="3149" xr:uid="{4A8F5F2E-5C9C-42C4-B65E-9FE0B5E10CCD}"/>
    <cellStyle name="Normal 2 4 2 2 3 2" xfId="4697" xr:uid="{83F4B8A6-B729-401B-BCDD-ED4968AF662A}"/>
    <cellStyle name="Normal 2 4 2 2 3 2 2" xfId="10429" xr:uid="{60D2F7BD-A42F-48E1-A1CB-492E9F5278B0}"/>
    <cellStyle name="Normal 2 4 2 2 3 3" xfId="9399" xr:uid="{981477F5-86E1-4B10-BF5A-9862551A1CC2}"/>
    <cellStyle name="Normal 2 4 2 3" xfId="3150" xr:uid="{87F993CA-4048-4C44-932F-F1BE3EA8FD8A}"/>
    <cellStyle name="Normal 2 4 2 4" xfId="3151" xr:uid="{6E670077-8311-4943-8D12-60421EEFDD80}"/>
    <cellStyle name="Normal 2 4 2 5" xfId="3146" xr:uid="{3DBEDD8A-37D1-454E-88E8-6AF50DE31D78}"/>
    <cellStyle name="Normal 2 4 2 6" xfId="20807" xr:uid="{2D603EB0-F735-4DA6-A044-67F3B2403F8F}"/>
    <cellStyle name="Normal 2 4 3" xfId="3152" xr:uid="{3DFCA750-8178-4C0E-978C-C9D24F6F8E17}"/>
    <cellStyle name="Normal 2 4 4" xfId="3153" xr:uid="{2B2CFA3F-E0A8-400A-84FA-8D05AEC77D08}"/>
    <cellStyle name="Normal 2 4 4 2" xfId="4698" xr:uid="{F307476C-C9A8-4BF2-9913-A52CD6FDDBC5}"/>
    <cellStyle name="Normal 2 4 4 2 2" xfId="10430" xr:uid="{F61D5712-B5B5-445B-A260-4F616BE1077A}"/>
    <cellStyle name="Normal 2 4 4 3" xfId="9401" xr:uid="{FC04BDD5-2B3B-445E-9A6B-3720E27DC679}"/>
    <cellStyle name="Normal 2 4 5" xfId="3145" xr:uid="{EC356801-5D89-48A5-8046-AB80CE28546B}"/>
    <cellStyle name="Normal 2 40" xfId="1017" xr:uid="{196ADC68-D78E-456C-8FB0-56529361EE89}"/>
    <cellStyle name="Normal 2 40 2" xfId="4006" xr:uid="{F93BBB97-1D1A-462D-8976-5C961BE0A040}"/>
    <cellStyle name="Normal 2 40 3" xfId="20808" xr:uid="{8C3E1661-23F8-4761-ACED-2BEA1C65A78A}"/>
    <cellStyle name="Normal 2 41" xfId="1018" xr:uid="{0C849352-7A76-46EE-B807-8C44FDC8C777}"/>
    <cellStyle name="Normal 2 41 2" xfId="4007" xr:uid="{62C44D06-D4D5-4B20-82EF-172FBCC3F5FB}"/>
    <cellStyle name="Normal 2 41 3" xfId="20809" xr:uid="{C47235E5-85A0-4F03-9D97-22E8DAFDEC19}"/>
    <cellStyle name="Normal 2 42" xfId="1019" xr:uid="{FA1E4629-8FFA-4166-A5D0-6D0E4519DB89}"/>
    <cellStyle name="Normal 2 42 2" xfId="4008" xr:uid="{F4237B59-D8A7-4D5B-8978-0D3D094336FA}"/>
    <cellStyle name="Normal 2 42 3" xfId="20810" xr:uid="{F6A7A47E-7A25-4BB9-97A2-C88AB65FBFA7}"/>
    <cellStyle name="Normal 2 43" xfId="1020" xr:uid="{8694269E-3893-424F-B381-D3B1A14BA265}"/>
    <cellStyle name="Normal 2 43 2" xfId="4009" xr:uid="{F78A3FE4-4A7B-4352-B561-69711B273BB4}"/>
    <cellStyle name="Normal 2 43 3" xfId="20811" xr:uid="{D6E0DC2E-D5BF-41FB-9D76-42F65623F957}"/>
    <cellStyle name="Normal 2 44" xfId="1021" xr:uid="{54C4397F-CD8A-4B2A-8DC5-39E942FC415E}"/>
    <cellStyle name="Normal 2 44 2" xfId="4010" xr:uid="{98887FD6-24A2-4A06-BA0C-18B3F7B80E04}"/>
    <cellStyle name="Normal 2 44 3" xfId="20812" xr:uid="{56E16ECC-8C9A-4611-B90D-76572D15EDC4}"/>
    <cellStyle name="Normal 2 45" xfId="1022" xr:uid="{F6F75559-0784-417C-872C-589E13600D95}"/>
    <cellStyle name="Normal 2 45 2" xfId="4011" xr:uid="{1D83282C-842E-4660-AA4C-64913224BC97}"/>
    <cellStyle name="Normal 2 45 3" xfId="20813" xr:uid="{7CAE94DD-CF13-4829-8B2E-52DF2F3910DA}"/>
    <cellStyle name="Normal 2 46" xfId="1023" xr:uid="{9BEDC5F2-F8B1-44E4-BE58-48F5F7C1828B}"/>
    <cellStyle name="Normal 2 46 2" xfId="4012" xr:uid="{F8984CCB-A062-4F4F-9AEA-76F974BCAD23}"/>
    <cellStyle name="Normal 2 46 3" xfId="20814" xr:uid="{0C7D7A5F-14E1-4422-90EB-36451E20F921}"/>
    <cellStyle name="Normal 2 47" xfId="1024" xr:uid="{A73A9DEB-A5E6-4D74-AC0D-904AF25E40ED}"/>
    <cellStyle name="Normal 2 47 2" xfId="4013" xr:uid="{86B34C7B-C7C2-4F84-A0C6-F4927301C52D}"/>
    <cellStyle name="Normal 2 47 3" xfId="20815" xr:uid="{22A9D623-4496-44BD-8FD1-C5446B197A9C}"/>
    <cellStyle name="Normal 2 48" xfId="1025" xr:uid="{78DD898A-948D-4DE7-BD16-0D4D82339F10}"/>
    <cellStyle name="Normal 2 48 2" xfId="4014" xr:uid="{1546D50D-24EC-431E-8510-9F68A6026321}"/>
    <cellStyle name="Normal 2 48 3" xfId="20816" xr:uid="{23BEFB4F-4557-44C6-9678-486ACD2F7130}"/>
    <cellStyle name="Normal 2 49" xfId="1026" xr:uid="{F9852DED-A138-4704-983D-EADAC7A320E2}"/>
    <cellStyle name="Normal 2 49 2" xfId="4015" xr:uid="{44B77B4B-5278-4A3D-8152-9DE5FCC3DDAA}"/>
    <cellStyle name="Normal 2 49 3" xfId="20817" xr:uid="{AC588047-61A2-421F-AECC-243089B592F7}"/>
    <cellStyle name="Normal 2 5" xfId="1027" xr:uid="{73C83FFC-390D-4A7F-BBD5-264EEE9FF2DB}"/>
    <cellStyle name="Normal 2 5 2" xfId="1028" xr:uid="{1DC70911-FEE6-40B8-8308-467A7DE16F10}"/>
    <cellStyle name="Normal 2 5 2 2" xfId="3156" xr:uid="{C887D44F-0785-46CD-ABBD-C163BE5871FA}"/>
    <cellStyle name="Normal 2 5 2 2 2" xfId="3157" xr:uid="{F7A8D9A1-1EEE-430B-AE18-A4B9C0F1F2A8}"/>
    <cellStyle name="Normal 2 5 2 2 3" xfId="3158" xr:uid="{AFC1A090-4F0E-4108-969A-86E8EF933AA7}"/>
    <cellStyle name="Normal 2 5 2 2 3 2" xfId="4700" xr:uid="{9C76194F-E06F-44E2-8EC1-0F08E1FFB767}"/>
    <cellStyle name="Normal 2 5 2 2 3 2 2" xfId="10432" xr:uid="{79A4E943-18D9-47ED-889E-A4CA91C4D44A}"/>
    <cellStyle name="Normal 2 5 2 2 3 3" xfId="9403" xr:uid="{0FD4A6AA-9B49-4726-A465-C47F50F1DD92}"/>
    <cellStyle name="Normal 2 5 2 3" xfId="3159" xr:uid="{36D380BB-7E07-4954-AF4B-4ACB442A3D94}"/>
    <cellStyle name="Normal 2 5 2 4" xfId="3160" xr:uid="{96FB3B2D-1820-4496-8396-33344DFB0FD8}"/>
    <cellStyle name="Normal 2 5 2 5" xfId="3155" xr:uid="{B2AEA29A-33C1-41BA-B456-CC38151645A7}"/>
    <cellStyle name="Normal 2 5 2 6" xfId="20818" xr:uid="{D1776DD3-4E2C-4C62-9696-B02D2F32C972}"/>
    <cellStyle name="Normal 2 5 3" xfId="3161" xr:uid="{D1E10535-7EBE-4AEB-AB43-55850271EDAD}"/>
    <cellStyle name="Normal 2 5 3 2" xfId="3162" xr:uid="{1B279789-E464-48E8-B736-796C96169D88}"/>
    <cellStyle name="Normal 2 5 3 3" xfId="3163" xr:uid="{86A17B90-5A10-4C7F-80C7-BE0B8CDAAAF9}"/>
    <cellStyle name="Normal 2 5 3 3 2" xfId="4701" xr:uid="{A8DC20E2-3D9B-46DC-8483-E1892E09F13A}"/>
    <cellStyle name="Normal 2 5 3 3 2 2" xfId="10433" xr:uid="{BFBC8511-9553-4517-867E-F2A64BF94308}"/>
    <cellStyle name="Normal 2 5 3 3 3" xfId="9404" xr:uid="{F47B3BD3-B74F-4766-A20E-ED13ACD0EC6E}"/>
    <cellStyle name="Normal 2 5 4" xfId="3164" xr:uid="{D693EE65-5DC2-4D05-B022-D7598411729D}"/>
    <cellStyle name="Normal 2 5 4 2" xfId="4702" xr:uid="{0C774DB7-A3BF-44EE-AC5C-B7B5B5A1463D}"/>
    <cellStyle name="Normal 2 5 4 2 2" xfId="10434" xr:uid="{D9DC84D3-D4DB-4F58-8788-A54E200F07C8}"/>
    <cellStyle name="Normal 2 5 4 3" xfId="9405" xr:uid="{CA355452-B9C3-4D99-9B8B-967CE9C36891}"/>
    <cellStyle name="Normal 2 5 5" xfId="4699" xr:uid="{6BAC0A40-8E3B-4178-AF75-628858358911}"/>
    <cellStyle name="Normal 2 5 5 2" xfId="10431" xr:uid="{B5ACADC9-04AE-4319-BFF9-060A0FB0C964}"/>
    <cellStyle name="Normal 2 5 6" xfId="9402" xr:uid="{D363DA10-2D90-4E77-AB98-65A3DD31810D}"/>
    <cellStyle name="Normal 2 5 7" xfId="3154" xr:uid="{F87444E0-1CF9-4C5B-92B8-ADADC4CC7647}"/>
    <cellStyle name="Normal 2 50" xfId="1029" xr:uid="{2461B865-97B9-4551-9FA1-C28EED1299A6}"/>
    <cellStyle name="Normal 2 50 2" xfId="4016" xr:uid="{1D303520-B6A2-4776-AC2B-866532536D53}"/>
    <cellStyle name="Normal 2 50 3" xfId="20819" xr:uid="{5D4B043F-692B-4186-82BE-D3EB78DF7E1B}"/>
    <cellStyle name="Normal 2 51" xfId="1030" xr:uid="{3043453D-1419-4BAB-813F-D542C7EA15A7}"/>
    <cellStyle name="Normal 2 51 2" xfId="4017" xr:uid="{E3003F53-A5B5-4BBF-BEFC-881D896E93D7}"/>
    <cellStyle name="Normal 2 51 3" xfId="20820" xr:uid="{7B547D33-636F-4F9D-8BA3-D0CE7411BDF9}"/>
    <cellStyle name="Normal 2 52" xfId="1031" xr:uid="{4E1BF92F-5A1F-4468-850E-D5EA5C098B5C}"/>
    <cellStyle name="Normal 2 52 2" xfId="4018" xr:uid="{8D695D8A-862A-4B2B-BF73-884539CDBEE5}"/>
    <cellStyle name="Normal 2 53" xfId="4019" xr:uid="{8A4C26F0-22A4-4957-A6E9-73430FA40ADE}"/>
    <cellStyle name="Normal 2 54" xfId="4020" xr:uid="{62911117-0182-426E-BCD7-9A9836DF386A}"/>
    <cellStyle name="Normal 2 55" xfId="4022" xr:uid="{C74E2685-9E35-41CB-90D5-FD686334B7CA}"/>
    <cellStyle name="Normal 2 56" xfId="4021" xr:uid="{3C92AB11-29BF-413C-BB0E-1866E00E85AF}"/>
    <cellStyle name="Normal 2 57" xfId="4023" xr:uid="{7C53C149-9F37-4FC7-8261-432020C92DB9}"/>
    <cellStyle name="Normal 2 58" xfId="4024" xr:uid="{C6743E66-9981-45EE-9DD0-94B77694B0A1}"/>
    <cellStyle name="Normal 2 59" xfId="4025" xr:uid="{E193AE6F-F882-42DD-91B4-4775AD1C5805}"/>
    <cellStyle name="Normal 2 6" xfId="1032" xr:uid="{F5A263F8-4AC1-41B7-8FD8-CD95284429DF}"/>
    <cellStyle name="Normal 2 6 2" xfId="1033" xr:uid="{F2DAE987-690A-4A55-9774-216695B19143}"/>
    <cellStyle name="Normal 2 6 2 2" xfId="3167" xr:uid="{A7C8025B-BE51-4C2C-B7D7-16E2D3305D96}"/>
    <cellStyle name="Normal 2 6 2 2 2" xfId="3168" xr:uid="{439E6835-3C24-4295-B30F-857F3AB5F771}"/>
    <cellStyle name="Normal 2 6 2 2 3" xfId="3169" xr:uid="{824FD3F4-7538-4119-99E4-7113EB7A8B2A}"/>
    <cellStyle name="Normal 2 6 2 2 3 2" xfId="4703" xr:uid="{DCDE55E8-56B9-4AE5-AEFF-795433A2E615}"/>
    <cellStyle name="Normal 2 6 2 2 3 2 2" xfId="10435" xr:uid="{E90D2648-9C9C-402A-8313-210E084F37BE}"/>
    <cellStyle name="Normal 2 6 2 2 3 3" xfId="9406" xr:uid="{60542C4B-E680-4419-95C7-C94C98C6D043}"/>
    <cellStyle name="Normal 2 6 2 3" xfId="3170" xr:uid="{832553C7-97C0-425C-A868-1CDD566046B5}"/>
    <cellStyle name="Normal 2 6 2 4" xfId="3171" xr:uid="{BC1C0224-793D-4F6D-B81F-C6DE9D123B44}"/>
    <cellStyle name="Normal 2 6 2 5" xfId="3166" xr:uid="{126451C6-A57A-4255-A0D8-280DE08F6839}"/>
    <cellStyle name="Normal 2 6 2 6" xfId="20821" xr:uid="{480CAEFA-4F4E-4293-AC16-70313E83C638}"/>
    <cellStyle name="Normal 2 6 3" xfId="3172" xr:uid="{634BBCD5-8FE4-46AD-8794-D6CAE1C723D5}"/>
    <cellStyle name="Normal 2 6 4" xfId="3173" xr:uid="{B477276D-836F-4187-8E67-82710AFDA0C0}"/>
    <cellStyle name="Normal 2 6 4 2" xfId="4704" xr:uid="{EB2EF4DF-6780-40FB-B1D8-AB1902998ACE}"/>
    <cellStyle name="Normal 2 6 4 2 2" xfId="10436" xr:uid="{CE61BCF0-8192-4E5C-9B9A-304883BE3936}"/>
    <cellStyle name="Normal 2 6 4 3" xfId="9407" xr:uid="{2450FFF2-E521-445F-B560-F2F8455AEF47}"/>
    <cellStyle name="Normal 2 6 5" xfId="3165" xr:uid="{A2DA6D66-45A9-470E-8440-9F740FCF3863}"/>
    <cellStyle name="Normal 2 60" xfId="4026" xr:uid="{D06F0A53-BBC2-46E2-880E-42B5AC012BCE}"/>
    <cellStyle name="Normal 2 61" xfId="4027" xr:uid="{A5239AD8-45A6-4225-9692-0D185BD73AE9}"/>
    <cellStyle name="Normal 2 62" xfId="4028" xr:uid="{24FDD4E8-FAE3-4A83-A996-97630C470220}"/>
    <cellStyle name="Normal 2 63" xfId="4029" xr:uid="{24EDE0FD-DFBB-49E2-8CB9-075CF889ED41}"/>
    <cellStyle name="Normal 2 64" xfId="4031" xr:uid="{161185E4-00EF-4873-85A4-34F6EBB2298E}"/>
    <cellStyle name="Normal 2 65" xfId="4030" xr:uid="{E91D381A-F9C7-45AC-8779-CB86295FC00A}"/>
    <cellStyle name="Normal 2 66" xfId="4032" xr:uid="{838957E4-A413-47F6-A8DB-EAE95EEF10B3}"/>
    <cellStyle name="Normal 2 67" xfId="4035" xr:uid="{3395CF54-4485-4271-9FF6-DC103ED397B0}"/>
    <cellStyle name="Normal 2 68" xfId="4033" xr:uid="{0A873B84-5A93-4118-8305-D8D98ED218F3}"/>
    <cellStyle name="Normal 2 69" xfId="4036" xr:uid="{4E9FD72E-AC60-41FB-ADF1-7BB3258F0483}"/>
    <cellStyle name="Normal 2 7" xfId="1034" xr:uid="{C93DBA0E-F9A2-4D14-B0B6-D73BE6AC992A}"/>
    <cellStyle name="Normal 2 7 2" xfId="1035" xr:uid="{A7686A76-97E6-4FCB-AEBF-6BF12468C3E2}"/>
    <cellStyle name="Normal 2 7 2 2" xfId="3176" xr:uid="{E3750E30-5C0F-4312-A0D0-223B999ABF25}"/>
    <cellStyle name="Normal 2 7 2 3" xfId="3177" xr:uid="{09D85F64-DE61-4407-8FD8-C53E9F5736AA}"/>
    <cellStyle name="Normal 2 7 2 4" xfId="3175" xr:uid="{1F942E8B-5570-4686-8AD9-765D736461EB}"/>
    <cellStyle name="Normal 2 7 2 5" xfId="20822" xr:uid="{14BFB36A-2DD4-4FCF-9A07-756147F8DA71}"/>
    <cellStyle name="Normal 2 7 3" xfId="3178" xr:uid="{6A9A0948-99E6-4868-B1C6-3319476A8614}"/>
    <cellStyle name="Normal 2 7 4" xfId="3179" xr:uid="{0D216535-6A62-4B08-8FC0-0F9903BB1CF4}"/>
    <cellStyle name="Normal 2 7 4 2" xfId="4705" xr:uid="{77FE02FA-8E21-4CC8-9433-076B1DE78C27}"/>
    <cellStyle name="Normal 2 7 4 2 2" xfId="10437" xr:uid="{CDE2F27E-D0E0-44F8-BF7B-F58CC8F15352}"/>
    <cellStyle name="Normal 2 7 4 3" xfId="9408" xr:uid="{F9DA115D-1D40-40DF-B367-1812FC58F73A}"/>
    <cellStyle name="Normal 2 7 5" xfId="3174" xr:uid="{4F0FE346-04E2-4C59-9D79-CB1AFEEBBB99}"/>
    <cellStyle name="Normal 2 70" xfId="4038" xr:uid="{C7510BE9-9819-4223-841B-0768D8F13654}"/>
    <cellStyle name="Normal 2 71" xfId="4034" xr:uid="{48E6EAFB-E153-416E-AFC1-14E1412A7868}"/>
    <cellStyle name="Normal 2 72" xfId="4039" xr:uid="{0D81E505-43A9-4B07-A4E3-01A96F34BB9D}"/>
    <cellStyle name="Normal 2 73" xfId="4040" xr:uid="{36F302AE-160D-45B4-9FC8-E42BC1159138}"/>
    <cellStyle name="Normal 2 74" xfId="4041" xr:uid="{118AD10C-6CDD-49F2-9B4B-3DF52ED20A80}"/>
    <cellStyle name="Normal 2 75" xfId="4043" xr:uid="{2D86285B-0B36-46AB-85A7-C9EC78A47B65}"/>
    <cellStyle name="Normal 2 76" xfId="4037" xr:uid="{73BE096C-EF94-478A-A380-B09B742C7E6E}"/>
    <cellStyle name="Normal 2 77" xfId="4044" xr:uid="{5A7394E0-5A2F-4288-B16F-C473249C6740}"/>
    <cellStyle name="Normal 2 78" xfId="4045" xr:uid="{637CB5F9-7D72-4D80-B628-D543612FE251}"/>
    <cellStyle name="Normal 2 79" xfId="4046" xr:uid="{DDCF7828-2487-422E-BF37-6034A07983FA}"/>
    <cellStyle name="Normal 2 8" xfId="1036" xr:uid="{AB7F153E-18ED-4DEC-B1F9-FA71123395C9}"/>
    <cellStyle name="Normal 2 8 2" xfId="1037" xr:uid="{010DE84E-B4E0-4B15-95CB-4F38C83D7587}"/>
    <cellStyle name="Normal 2 8 2 2" xfId="3182" xr:uid="{ECBB61DE-AE3D-4AC8-AA55-E221F9DFF1F1}"/>
    <cellStyle name="Normal 2 8 2 2 2" xfId="3183" xr:uid="{24BC6909-9050-488E-8926-A9D810DC2809}"/>
    <cellStyle name="Normal 2 8 2 2 3" xfId="3184" xr:uid="{95AA21B2-B3F0-478C-8E91-3AEBFABD512E}"/>
    <cellStyle name="Normal 2 8 2 2 3 2" xfId="4706" xr:uid="{304D7236-7AC5-4566-812F-E039D70C361F}"/>
    <cellStyle name="Normal 2 8 2 2 3 2 2" xfId="10438" xr:uid="{683829C1-241B-4431-B836-F00DDF135F19}"/>
    <cellStyle name="Normal 2 8 2 2 3 3" xfId="9410" xr:uid="{E71651C3-864A-42D6-A54E-AD709EB72FE9}"/>
    <cellStyle name="Normal 2 8 2 3" xfId="3185" xr:uid="{6690A63A-C00A-40A4-91B4-18FA36BE485F}"/>
    <cellStyle name="Normal 2 8 2 4" xfId="3186" xr:uid="{9C13F951-94E1-41FA-90BD-58741AD33BF7}"/>
    <cellStyle name="Normal 2 8 2 5" xfId="3181" xr:uid="{52191638-0428-45F4-83C0-B3BA5C8A4C93}"/>
    <cellStyle name="Normal 2 8 2 6" xfId="20824" xr:uid="{DA00E95A-7B84-453B-8264-2366A9B761D6}"/>
    <cellStyle name="Normal 2 8 3" xfId="3187" xr:uid="{A8859BCA-181D-4211-BAC8-7AC7D1049319}"/>
    <cellStyle name="Normal 2 8 4" xfId="3188" xr:uid="{735E5258-B288-482C-8530-8355F340038B}"/>
    <cellStyle name="Normal 2 8 4 2" xfId="4707" xr:uid="{5D1384F9-D580-4586-986A-10E6EF3CDA5D}"/>
    <cellStyle name="Normal 2 8 4 2 2" xfId="10439" xr:uid="{496DEF91-CBAA-4134-8158-D0F56C7A00FF}"/>
    <cellStyle name="Normal 2 8 4 3" xfId="9411" xr:uid="{AD5FA574-6B0C-4F85-A81D-17FCE1CAD9EC}"/>
    <cellStyle name="Normal 2 8 5" xfId="3180" xr:uid="{1F18216F-38F4-4FDA-BD58-BE52E42ADBB1}"/>
    <cellStyle name="Normal 2 8 6" xfId="20823" xr:uid="{0B9413E9-83AD-4FB9-AD85-2390C7094BC3}"/>
    <cellStyle name="Normal 2 80" xfId="4047" xr:uid="{61E2321A-E72A-49A2-B7C6-E607E8AF9689}"/>
    <cellStyle name="Normal 2 81" xfId="4048" xr:uid="{0F1F2E94-8515-4D0F-926E-67A891730D42}"/>
    <cellStyle name="Normal 2 82" xfId="4049" xr:uid="{0F0F3B30-5200-41D9-93BE-3D94E7CF22F6}"/>
    <cellStyle name="Normal 2 83" xfId="4050" xr:uid="{0B7BED66-ACEE-48B2-B6B9-343236F2E263}"/>
    <cellStyle name="Normal 2 84" xfId="4051" xr:uid="{ED0364F8-2684-4F63-89A8-B4DD00EC9841}"/>
    <cellStyle name="Normal 2 85" xfId="4052" xr:uid="{B8F61D91-2244-444D-85A5-739722312A52}"/>
    <cellStyle name="Normal 2 86" xfId="4042" xr:uid="{192C6F52-C439-45DB-8253-F7E4DBBF8F28}"/>
    <cellStyle name="Normal 2 87" xfId="4053" xr:uid="{65EC8491-CDF7-46C7-8648-5F4C065A80BB}"/>
    <cellStyle name="Normal 2 88" xfId="4054" xr:uid="{1E5D06BA-0419-4958-8377-E328DE256A20}"/>
    <cellStyle name="Normal 2 89" xfId="4055" xr:uid="{D770F936-B274-469C-AC01-8774FA9FA887}"/>
    <cellStyle name="Normal 2 9" xfId="1038" xr:uid="{CFF97AE1-2469-47C4-9B99-7D4E09AACEF8}"/>
    <cellStyle name="Normal 2 9 2" xfId="3190" xr:uid="{CF608947-3B11-4360-A34F-5A8242CDEED0}"/>
    <cellStyle name="Normal 2 9 3" xfId="3191" xr:uid="{C1B786B9-BC5C-4BB4-AB7D-17366B1BBDE5}"/>
    <cellStyle name="Normal 2 9 3 2" xfId="4708" xr:uid="{185776BB-9F7B-459C-8D8D-033D269CE01F}"/>
    <cellStyle name="Normal 2 9 3 2 2" xfId="10440" xr:uid="{65184C7C-B1E1-4826-A10B-7BB408BFEBDA}"/>
    <cellStyle name="Normal 2 9 3 3" xfId="9412" xr:uid="{2066D5EE-2E41-403E-8436-FFC8D641CD38}"/>
    <cellStyle name="Normal 2 9 4" xfId="3189" xr:uid="{1C515604-1B83-4588-9B11-45F9DE024C00}"/>
    <cellStyle name="Normal 2 9 5" xfId="20825" xr:uid="{5A90760D-31EB-4F3E-A95A-3CB94FF96CAE}"/>
    <cellStyle name="Normal 2 90" xfId="4056" xr:uid="{027EC7B8-BFD6-4D53-8220-A64ADD3A148A}"/>
    <cellStyle name="Normal 2 91" xfId="4057" xr:uid="{D31E6F95-D52D-419E-81FA-64F5324A67A0}"/>
    <cellStyle name="Normal 2 92" xfId="4058" xr:uid="{79096B14-63BF-45D3-BB2F-F97690F1EAF4}"/>
    <cellStyle name="normal 2 93" xfId="5194" xr:uid="{C226EF8E-802A-47AA-A910-BC31C21713D2}"/>
    <cellStyle name="normal 2 93 2" xfId="10878" xr:uid="{B3FBB6DF-AFF0-489C-96C5-690D991A59F4}"/>
    <cellStyle name="Normal 2 94" xfId="5200" xr:uid="{B4FAC9DA-99CC-4A84-96CF-C2790373EE42}"/>
    <cellStyle name="Normal 2 95" xfId="5201" xr:uid="{76FC4313-D92B-4216-BD2B-639DC27EED93}"/>
    <cellStyle name="Normal 2 96" xfId="5202" xr:uid="{37790B3E-BBA7-4AEF-8FC4-11179ADAB9BA}"/>
    <cellStyle name="Normal 2 97" xfId="5203" xr:uid="{176C7065-D2FD-4495-BB6D-EE8AE1EC71AD}"/>
    <cellStyle name="Normal 2 98" xfId="5204" xr:uid="{28F72E57-3859-4611-B221-215ADF845876}"/>
    <cellStyle name="Normal 2 99" xfId="5205" xr:uid="{4462F82C-6779-4007-BE9E-B28AE850045F}"/>
    <cellStyle name="Normal 2_2009_06_03_tender_politin_PARCELACIJA - S formom" xfId="1039" xr:uid="{3BBFAB31-4962-45A6-853C-EC175D293FDC}"/>
    <cellStyle name="Normal 20" xfId="1040" xr:uid="{BA9B6A81-2AA0-4F13-B546-CF16AF7FA332}"/>
    <cellStyle name="Normal 20 2" xfId="1041" xr:uid="{E8D6702F-D4A5-44E5-A56E-FBFA24652CA7}"/>
    <cellStyle name="Normal 20 2 2" xfId="3193" xr:uid="{EF172C72-9036-459A-AE6B-E787EC9627BC}"/>
    <cellStyle name="Normal 20 2 3" xfId="3194" xr:uid="{D6F93EDD-F076-4C67-B820-5D51CFE77ADE}"/>
    <cellStyle name="Normal 20 2 3 2" xfId="4709" xr:uid="{B72ACDC2-A8C4-4E32-A518-5C399798F33C}"/>
    <cellStyle name="Normal 20 2 3 2 2" xfId="10441" xr:uid="{F1F2D5EA-B61C-429C-AA18-CACCE955D032}"/>
    <cellStyle name="Normal 20 2 3 3" xfId="9413" xr:uid="{3917C13E-5478-4711-8B30-5B4A3EAA8428}"/>
    <cellStyle name="Normal 20 2 4" xfId="3192" xr:uid="{4ECAC514-92E6-40BF-9999-0F46E2BD9D6B}"/>
    <cellStyle name="Normal 20 3" xfId="1042" xr:uid="{437DFD4E-4715-4E51-9A5C-90AD708E142A}"/>
    <cellStyle name="Normal 20 3 2" xfId="20826" xr:uid="{1B05588D-D34C-4B1C-A1D2-8AD70E5C4635}"/>
    <cellStyle name="Normal 21" xfId="1043" xr:uid="{20F5A7F8-504C-459C-BAAF-5E5361812988}"/>
    <cellStyle name="Normal 21 2" xfId="1044" xr:uid="{599FEF6C-CDD5-42B5-A1BC-E9BD88BC3AE4}"/>
    <cellStyle name="Normal 21 2 2" xfId="3197" xr:uid="{71CBF69F-6CA3-485A-9BFE-DB42AD34E861}"/>
    <cellStyle name="Normal 21 2 3" xfId="3198" xr:uid="{A3A8908C-ABFB-4C20-B7DA-6C4B805241F8}"/>
    <cellStyle name="Normal 21 2 4" xfId="3196" xr:uid="{299E20F3-E2CC-42E7-8E65-706B33326BF3}"/>
    <cellStyle name="Normal 21 2 5" xfId="20827" xr:uid="{963C38A5-2D53-4F47-81A4-923E9B924BE1}"/>
    <cellStyle name="Normal 21 3" xfId="1045" xr:uid="{B6131E21-115C-42E1-918D-CF5C516419FB}"/>
    <cellStyle name="Normal 21 3 2" xfId="3199" xr:uid="{C6510D7E-565D-47E0-89DE-509C7B6292B4}"/>
    <cellStyle name="Normal 21 3 3" xfId="20828" xr:uid="{0E76F9C0-3733-477A-BDFA-41C00E350760}"/>
    <cellStyle name="Normal 21 4" xfId="1046" xr:uid="{B409A399-B08A-4569-9B73-25C767EB9353}"/>
    <cellStyle name="Normal 21 4 2" xfId="4710" xr:uid="{AD400FE7-E701-4A27-A9B1-92BD8AE50EA9}"/>
    <cellStyle name="Normal 21 4 2 2" xfId="10442" xr:uid="{6214AF38-44EC-4A3E-AB6A-4E730AFBE9A2}"/>
    <cellStyle name="Normal 21 4 3" xfId="9414" xr:uid="{3CE50D17-7D1D-4747-96BA-CB380B073AAE}"/>
    <cellStyle name="Normal 21 4 4" xfId="3200" xr:uid="{9778C41D-0C7E-446B-8519-A56801373B5F}"/>
    <cellStyle name="Normal 21 5" xfId="1047" xr:uid="{EC3878F8-B733-4166-8EFD-E18E0C68EB92}"/>
    <cellStyle name="Normal 21 5 2" xfId="20829" xr:uid="{1E423DD6-A763-47E2-8CA2-C459D7A0FFAE}"/>
    <cellStyle name="Normal 21 6" xfId="1048" xr:uid="{AE4A5DB0-6BF2-4E57-9E6E-98E4E1D48562}"/>
    <cellStyle name="Normal 21 6 2" xfId="20830" xr:uid="{EF9CB60E-EF3F-4783-B2DD-729DB1A76988}"/>
    <cellStyle name="Normal 21 7" xfId="3195" xr:uid="{82CEF03A-468D-4E73-B071-37BA9A9F72B0}"/>
    <cellStyle name="Normal 22" xfId="1049" xr:uid="{94128EDA-9A28-4070-BA23-6075E9226956}"/>
    <cellStyle name="Normal 22 10" xfId="6298" xr:uid="{7BEE98E0-A640-4B9A-96A9-835CFD0DD1D3}"/>
    <cellStyle name="Normal 22 10 2" xfId="11837" xr:uid="{762FA4BC-D45B-4936-AB73-C2A6DBF19D01}"/>
    <cellStyle name="Normal 22 10 3" xfId="17175" xr:uid="{28D3AF20-2F4F-41BF-B99A-EE46F95A82B7}"/>
    <cellStyle name="Normal 22 11" xfId="9415" xr:uid="{D047ABF7-A4A4-4B55-BD5C-B56B547A4D71}"/>
    <cellStyle name="Normal 22 12" xfId="15766" xr:uid="{ADE53573-5749-4388-8D6F-78E4FE8ACE49}"/>
    <cellStyle name="Normal 22 13" xfId="3201" xr:uid="{C7D59C36-4D52-4723-BED4-129CFC276924}"/>
    <cellStyle name="Normal 22 14" xfId="20831" xr:uid="{88313DA9-324B-4262-9C7F-E119E6C04A91}"/>
    <cellStyle name="Normal 22 2" xfId="1050" xr:uid="{BF8F06BA-179D-4F25-8176-1D3FD7A9DEF3}"/>
    <cellStyle name="Normal 22 2 10" xfId="15767" xr:uid="{2208D865-D9C6-40F5-9C77-8E80D57D3D72}"/>
    <cellStyle name="Normal 22 2 11" xfId="3202" xr:uid="{68FC54F9-18F6-4CF2-948C-362B5EAC78B9}"/>
    <cellStyle name="Normal 22 2 12" xfId="20832" xr:uid="{23946487-DE93-4238-B7B4-36883792A355}"/>
    <cellStyle name="Normal 22 2 2" xfId="4299" xr:uid="{524DF66C-9461-4B47-9413-FB7F1DEA5265}"/>
    <cellStyle name="Normal 22 2 2 2" xfId="5835" xr:uid="{A0206819-BFDE-4090-AF79-6A17647CC8DC}"/>
    <cellStyle name="Normal 22 2 2 2 2" xfId="8175" xr:uid="{B540FC4F-839C-40BA-B534-76EA9FFF4656}"/>
    <cellStyle name="Normal 22 2 2 2 2 2" xfId="13714" xr:uid="{88C1816B-2FE4-46F1-B8EB-95EDA2734CE8}"/>
    <cellStyle name="Normal 22 2 2 2 2 3" xfId="19051" xr:uid="{E1EF5BF1-D7E3-4FC9-A24D-39F55F24E376}"/>
    <cellStyle name="Normal 22 2 2 2 3" xfId="11374" xr:uid="{10AAD35A-3798-49F6-8933-BAD1CAEB0165}"/>
    <cellStyle name="Normal 22 2 2 2 4" xfId="16753" xr:uid="{1DD941DB-46AC-43E3-B8E5-AA390DBC0519}"/>
    <cellStyle name="Normal 22 2 2 3" xfId="7283" xr:uid="{F4729FF9-FFC2-446F-A967-53156AC0D788}"/>
    <cellStyle name="Normal 22 2 2 3 2" xfId="12822" xr:uid="{ECDCDB32-0EBD-4D32-998A-9D336DB0CDB4}"/>
    <cellStyle name="Normal 22 2 2 3 3" xfId="18159" xr:uid="{E7615ABC-9216-477D-8833-D9DC7B397B14}"/>
    <cellStyle name="Normal 22 2 2 4" xfId="6580" xr:uid="{051C4D81-A4B3-43E7-98E7-C3E984F3BFCC}"/>
    <cellStyle name="Normal 22 2 2 4 2" xfId="12119" xr:uid="{DC35A6DF-CDBE-4B8A-9EC5-6F210CAD7DAE}"/>
    <cellStyle name="Normal 22 2 2 4 3" xfId="17456" xr:uid="{56195121-B74E-486F-BE12-DB3288DADB0C}"/>
    <cellStyle name="Normal 22 2 2 5" xfId="10047" xr:uid="{A701E49E-905C-471E-AA26-9D8F186BCA1E}"/>
    <cellStyle name="Normal 22 2 2 6" xfId="16047" xr:uid="{6A5D04C0-B403-4D19-AEBB-63C81D9EF40C}"/>
    <cellStyle name="Normal 22 2 3" xfId="4712" xr:uid="{139E07ED-EFBF-47F4-8E74-DD62413AAF2B}"/>
    <cellStyle name="Normal 22 2 3 2" xfId="5975" xr:uid="{0C265C8A-4A80-4100-ACD8-8F13B584B586}"/>
    <cellStyle name="Normal 22 2 3 2 2" xfId="8315" xr:uid="{19CF444D-8633-4A2D-B2A0-31303679FE89}"/>
    <cellStyle name="Normal 22 2 3 2 2 2" xfId="13854" xr:uid="{FC99E933-0BDF-4E98-93BB-42D2DE57E693}"/>
    <cellStyle name="Normal 22 2 3 2 2 3" xfId="19191" xr:uid="{89DB8D65-1AA9-4617-B678-206DC615CD11}"/>
    <cellStyle name="Normal 22 2 3 2 3" xfId="11514" xr:uid="{6EC7E5DD-25E6-4FB0-8DBD-6F8B7803F563}"/>
    <cellStyle name="Normal 22 2 3 2 4" xfId="16893" xr:uid="{99C50FEA-40C6-455A-9000-3B5520D14445}"/>
    <cellStyle name="Normal 22 2 3 3" xfId="7423" xr:uid="{CF511FD8-E3B9-4DA5-ADCE-B5C4E17A3772}"/>
    <cellStyle name="Normal 22 2 3 3 2" xfId="12962" xr:uid="{769CC18B-5A4A-4FC4-8517-2F694104EEF0}"/>
    <cellStyle name="Normal 22 2 3 3 3" xfId="18299" xr:uid="{FA1806C4-259B-4A2F-8C12-E5861C6C2BF9}"/>
    <cellStyle name="Normal 22 2 3 4" xfId="6720" xr:uid="{1ED7C54F-7A86-4BD8-A9D2-C4CF4199627A}"/>
    <cellStyle name="Normal 22 2 3 4 2" xfId="12259" xr:uid="{DDB39511-47EE-4FCF-A5F9-CDA36ECC1A8B}"/>
    <cellStyle name="Normal 22 2 3 4 3" xfId="17596" xr:uid="{D30B1627-257C-4A2E-9B68-D1B3A0326453}"/>
    <cellStyle name="Normal 22 2 3 5" xfId="10444" xr:uid="{BAC54E29-E2FB-4BB5-A65C-F3AC1983222E}"/>
    <cellStyle name="Normal 22 2 3 6" xfId="16187" xr:uid="{86E0C6F2-D508-4894-80EF-8D533F6374E8}"/>
    <cellStyle name="Normal 22 2 4" xfId="5098" xr:uid="{76D40398-63EC-47B9-A047-D5BC9EF97773}"/>
    <cellStyle name="Normal 22 2 4 2" xfId="6156" xr:uid="{36C57774-4FCB-43E2-BE52-42804B8BB088}"/>
    <cellStyle name="Normal 22 2 4 2 2" xfId="8496" xr:uid="{55BEC978-644D-4DC7-87AA-635D445BA654}"/>
    <cellStyle name="Normal 22 2 4 2 2 2" xfId="14035" xr:uid="{4A84493B-130E-455C-8F3F-6CE4597F0C2E}"/>
    <cellStyle name="Normal 22 2 4 2 2 3" xfId="19372" xr:uid="{BB2AA3F2-AEA2-4FA0-BA22-A7D60162AFA6}"/>
    <cellStyle name="Normal 22 2 4 2 3" xfId="11695" xr:uid="{0FC8AB80-F19A-418C-84A6-3438FF8EFB3C}"/>
    <cellStyle name="Normal 22 2 4 2 4" xfId="17033" xr:uid="{7299F99C-7011-4EC4-A9AA-940A66A68725}"/>
    <cellStyle name="Normal 22 2 4 3" xfId="7563" xr:uid="{A3946A05-AD37-4B51-93AF-8D1C08C2A692}"/>
    <cellStyle name="Normal 22 2 4 3 2" xfId="13102" xr:uid="{C2A6EA0D-47F6-4C85-940F-DC8AC0C2E61D}"/>
    <cellStyle name="Normal 22 2 4 3 3" xfId="18439" xr:uid="{73804C34-B98A-4750-9F47-946669BC4C20}"/>
    <cellStyle name="Normal 22 2 4 4" xfId="6860" xr:uid="{7AB33B84-2CDA-4D89-A12A-A442D6536BF6}"/>
    <cellStyle name="Normal 22 2 4 4 2" xfId="12399" xr:uid="{E78FC7F0-B395-4E16-B961-6E513576F82D}"/>
    <cellStyle name="Normal 22 2 4 4 3" xfId="17736" xr:uid="{E0F51FFE-8E41-49E6-BC01-077DE91E7799}"/>
    <cellStyle name="Normal 22 2 4 5" xfId="10802" xr:uid="{5A6658AB-6835-4EC1-82EE-248331BE964C}"/>
    <cellStyle name="Normal 22 2 4 6" xfId="16327" xr:uid="{0F46BF75-8485-4328-B6E2-F5B950181B3C}"/>
    <cellStyle name="Normal 22 2 5" xfId="4155" xr:uid="{2E3C1DDD-7B20-4161-AD4D-A67E3DB8079A}"/>
    <cellStyle name="Normal 22 2 5 2" xfId="5695" xr:uid="{26D2A5D1-9374-46D6-A766-7D34C00468E0}"/>
    <cellStyle name="Normal 22 2 5 2 2" xfId="8035" xr:uid="{39522925-2E31-4AF1-B38C-8D6851EBF9A8}"/>
    <cellStyle name="Normal 22 2 5 2 2 2" xfId="13574" xr:uid="{82EAE671-0FB5-483F-A17A-395FF8BF354F}"/>
    <cellStyle name="Normal 22 2 5 2 2 3" xfId="18911" xr:uid="{49F0ED3F-0D0B-4E8F-A8D4-C08228A3A5B7}"/>
    <cellStyle name="Normal 22 2 5 2 3" xfId="11234" xr:uid="{CEF0C098-2D3A-49FF-8ABF-5BBEEF0CFF0D}"/>
    <cellStyle name="Normal 22 2 5 2 4" xfId="16613" xr:uid="{3B557369-4100-4513-AA79-D31BC0CA32FE}"/>
    <cellStyle name="Normal 22 2 5 3" xfId="7143" xr:uid="{B1530C8E-DEFB-46B5-99F6-B78E727C6DE6}"/>
    <cellStyle name="Normal 22 2 5 3 2" xfId="12682" xr:uid="{D2507593-1E44-4A84-A5DC-5AEC39630A18}"/>
    <cellStyle name="Normal 22 2 5 3 3" xfId="18019" xr:uid="{06982BF3-C6E4-4022-B2C8-2BACFB917976}"/>
    <cellStyle name="Normal 22 2 5 4" xfId="6440" xr:uid="{28CFB4A7-F0D0-49F2-B177-0F3B9BC0F50E}"/>
    <cellStyle name="Normal 22 2 5 4 2" xfId="11979" xr:uid="{760873BD-4FC2-4174-8F92-76768F8AD99F}"/>
    <cellStyle name="Normal 22 2 5 4 3" xfId="17316" xr:uid="{4DDF8823-6EE5-4E5B-A64F-4BC6CE426883}"/>
    <cellStyle name="Normal 22 2 5 5" xfId="9903" xr:uid="{DBCFFD2E-47A4-48DC-8504-1E5BD983AAF7}"/>
    <cellStyle name="Normal 22 2 5 6" xfId="15907" xr:uid="{E3E26349-B860-48AB-8DAB-25462242D4D3}"/>
    <cellStyle name="Normal 22 2 6" xfId="5419" xr:uid="{4C3FCBDC-48DE-4DFB-88F1-ABA0590587F1}"/>
    <cellStyle name="Normal 22 2 6 2" xfId="7759" xr:uid="{B7B64A03-BFA4-4E6E-8E92-8A194BA45519}"/>
    <cellStyle name="Normal 22 2 6 2 2" xfId="13298" xr:uid="{E78764F8-9491-4D21-8AD9-6643147A0E6B}"/>
    <cellStyle name="Normal 22 2 6 2 3" xfId="18635" xr:uid="{B3067CF1-8913-4851-95CC-2566EF5A5F4B}"/>
    <cellStyle name="Normal 22 2 6 3" xfId="11012" xr:uid="{3FC87606-9B06-4F89-85AA-ADB5B3CA5A16}"/>
    <cellStyle name="Normal 22 2 6 4" xfId="16473" xr:uid="{326FF8BE-74A5-4EF3-9D2F-5328039110D9}"/>
    <cellStyle name="Normal 22 2 7" xfId="7003" xr:uid="{F44163C1-78C0-4EE6-AA5F-6DFB06668AD7}"/>
    <cellStyle name="Normal 22 2 7 2" xfId="12542" xr:uid="{2FE71AC3-39B0-4980-AD14-8613B1657D58}"/>
    <cellStyle name="Normal 22 2 7 3" xfId="17879" xr:uid="{3E18EC46-B314-46F7-9E3C-34CC2F6B3543}"/>
    <cellStyle name="Normal 22 2 8" xfId="6299" xr:uid="{6EBFC172-2B39-4CED-BA32-E33E1FC7043E}"/>
    <cellStyle name="Normal 22 2 8 2" xfId="11838" xr:uid="{BDA932C0-50C0-48CC-8C85-AB8A5988573C}"/>
    <cellStyle name="Normal 22 2 8 3" xfId="17176" xr:uid="{89D99515-8B25-43E2-B6AB-0FFDB30E4D72}"/>
    <cellStyle name="Normal 22 2 9" xfId="9416" xr:uid="{6A3D77AF-C4D4-49DB-A2BA-242436C557AE}"/>
    <cellStyle name="Normal 22 3" xfId="1051" xr:uid="{1ADE1C1C-BB19-40B6-A95D-B1DFA3608954}"/>
    <cellStyle name="Normal 22 3 2" xfId="3203" xr:uid="{9FFEDA89-9273-44F3-B633-37492BBF8C70}"/>
    <cellStyle name="Normal 22 3 3" xfId="20833" xr:uid="{58FFA42E-5156-4C91-8308-2869CED1236B}"/>
    <cellStyle name="Normal 22 4" xfId="4298" xr:uid="{EB4FDDFC-2076-40F0-A4A4-08FDBCD5A1F8}"/>
    <cellStyle name="Normal 22 4 2" xfId="5834" xr:uid="{D1404DC0-BD39-4ABD-A253-85CDB244D36E}"/>
    <cellStyle name="Normal 22 4 2 2" xfId="8174" xr:uid="{591873E3-6D70-414E-AF17-68071237C72C}"/>
    <cellStyle name="Normal 22 4 2 2 2" xfId="13713" xr:uid="{E129299B-63E4-4C1E-9C6E-56F4531FC8EF}"/>
    <cellStyle name="Normal 22 4 2 2 3" xfId="19050" xr:uid="{A0EDC603-B1B8-4C45-829C-6C42BEA6E0BE}"/>
    <cellStyle name="Normal 22 4 2 3" xfId="11373" xr:uid="{91D9FAAD-08B5-4193-8C59-66792B18AFCD}"/>
    <cellStyle name="Normal 22 4 2 4" xfId="16752" xr:uid="{44E5D345-A1F6-4CA0-845D-CD7AE7E4FE51}"/>
    <cellStyle name="Normal 22 4 3" xfId="7282" xr:uid="{100F9613-8447-4291-8967-5388D2F9622B}"/>
    <cellStyle name="Normal 22 4 3 2" xfId="12821" xr:uid="{C6E80015-AD6C-4423-B456-957FCC60B991}"/>
    <cellStyle name="Normal 22 4 3 3" xfId="18158" xr:uid="{D8FB0B5C-C138-4E4A-9C1A-33F1F0C11467}"/>
    <cellStyle name="Normal 22 4 4" xfId="6579" xr:uid="{BB6C14FD-DE76-467F-B6B2-74891E420023}"/>
    <cellStyle name="Normal 22 4 4 2" xfId="12118" xr:uid="{65AFD67A-7442-4684-80EA-FA0F95309BBB}"/>
    <cellStyle name="Normal 22 4 4 3" xfId="17455" xr:uid="{7A2AFAB8-2148-4D98-AABF-5B15FEC43E76}"/>
    <cellStyle name="Normal 22 4 5" xfId="10046" xr:uid="{A00E879C-8F63-4B5A-98AC-B6FB5CFA4881}"/>
    <cellStyle name="Normal 22 4 6" xfId="16046" xr:uid="{8680E8FD-4CFD-46B2-844C-AEFAC92A2FB7}"/>
    <cellStyle name="Normal 22 5" xfId="4711" xr:uid="{3C2D8F5F-568E-4EFA-B6C7-23023B344A97}"/>
    <cellStyle name="Normal 22 5 2" xfId="5974" xr:uid="{87F26A59-8FD6-473E-8064-B692D90F285A}"/>
    <cellStyle name="Normal 22 5 2 2" xfId="8314" xr:uid="{CC2C2AFF-31F5-4F8A-A9D8-BF344F086620}"/>
    <cellStyle name="Normal 22 5 2 2 2" xfId="13853" xr:uid="{DF919DD2-46C4-4463-9ED1-37C061E89035}"/>
    <cellStyle name="Normal 22 5 2 2 3" xfId="19190" xr:uid="{C1AFC4ED-6607-4E94-8316-43CD81B66839}"/>
    <cellStyle name="Normal 22 5 2 3" xfId="11513" xr:uid="{8F1A340F-2451-4ED8-8D3A-EEE00184A041}"/>
    <cellStyle name="Normal 22 5 2 4" xfId="16892" xr:uid="{ECA164E9-5ECA-4F34-B0EF-EDB1F2C07DAD}"/>
    <cellStyle name="Normal 22 5 3" xfId="7422" xr:uid="{4FE35850-2991-4BD5-B01A-54383564A361}"/>
    <cellStyle name="Normal 22 5 3 2" xfId="12961" xr:uid="{7541E415-93BB-48E2-A113-A94320A4439C}"/>
    <cellStyle name="Normal 22 5 3 3" xfId="18298" xr:uid="{1B444408-B1E2-4B4F-8142-B605346A243F}"/>
    <cellStyle name="Normal 22 5 4" xfId="6719" xr:uid="{AFE085E5-7F50-4031-96D1-CE1C85386AB0}"/>
    <cellStyle name="Normal 22 5 4 2" xfId="12258" xr:uid="{434EA4AC-654A-4E4F-B1ED-2FAA700BED70}"/>
    <cellStyle name="Normal 22 5 4 3" xfId="17595" xr:uid="{4341D72C-742B-4286-88D3-4EA2BCE86F4A}"/>
    <cellStyle name="Normal 22 5 5" xfId="10443" xr:uid="{EDB56E7D-10B9-4E18-91BF-0BA6BB6163AA}"/>
    <cellStyle name="Normal 22 5 6" xfId="16186" xr:uid="{3B4D1B35-B381-4AD3-AE4B-9570A7E9CFDA}"/>
    <cellStyle name="Normal 22 6" xfId="5097" xr:uid="{5A38DA93-C571-4DC0-8C45-6829E2C7D1C4}"/>
    <cellStyle name="Normal 22 6 2" xfId="6155" xr:uid="{0F521D64-63A5-41DB-BDCA-3E5D5DE6CA73}"/>
    <cellStyle name="Normal 22 6 2 2" xfId="8495" xr:uid="{50EDDF6D-0146-4BBB-AA6C-2476D7FB49F4}"/>
    <cellStyle name="Normal 22 6 2 2 2" xfId="14034" xr:uid="{30EE7E17-2610-4F80-8057-692D46C4B543}"/>
    <cellStyle name="Normal 22 6 2 2 3" xfId="19371" xr:uid="{747AF14C-2EE8-4D40-91C8-96A8CFA0BD2F}"/>
    <cellStyle name="Normal 22 6 2 3" xfId="11694" xr:uid="{D62462FC-4FF0-4CB8-8F14-0DD9FE5E75B5}"/>
    <cellStyle name="Normal 22 6 2 4" xfId="17032" xr:uid="{1427AB86-ECBF-4DC5-B576-B87BA12239E1}"/>
    <cellStyle name="Normal 22 6 3" xfId="7562" xr:uid="{CD05A1AC-1482-4CDA-B0F5-6335C7716CA0}"/>
    <cellStyle name="Normal 22 6 3 2" xfId="13101" xr:uid="{F73D782C-264D-4C89-B595-6DB00C15795C}"/>
    <cellStyle name="Normal 22 6 3 3" xfId="18438" xr:uid="{57002D23-A588-4195-8334-15C5CBD1C4FE}"/>
    <cellStyle name="Normal 22 6 4" xfId="6859" xr:uid="{30AE2277-0C83-4079-AF3F-7E6300367187}"/>
    <cellStyle name="Normal 22 6 4 2" xfId="12398" xr:uid="{D678F4F2-F116-4328-BDE7-3BCBFC7D9F94}"/>
    <cellStyle name="Normal 22 6 4 3" xfId="17735" xr:uid="{DF847D71-E1FE-4438-98FF-BCA6ADF35C4E}"/>
    <cellStyle name="Normal 22 6 5" xfId="10801" xr:uid="{C0AE3AD4-28B6-4A73-B3B1-DBE9FED853AD}"/>
    <cellStyle name="Normal 22 6 6" xfId="16326" xr:uid="{C14FF4F6-DDA9-40BE-9F41-44536FE5EAFE}"/>
    <cellStyle name="Normal 22 7" xfId="4154" xr:uid="{67699DF9-07CF-48AF-918D-59E485EF304C}"/>
    <cellStyle name="Normal 22 7 2" xfId="5694" xr:uid="{83B05915-F2CD-4384-BE1B-52067A73A688}"/>
    <cellStyle name="Normal 22 7 2 2" xfId="8034" xr:uid="{2D014753-EC78-40D2-92C0-AD77F777BC32}"/>
    <cellStyle name="Normal 22 7 2 2 2" xfId="13573" xr:uid="{FE0EB54A-54CB-4197-8490-BA1F94F8CEC6}"/>
    <cellStyle name="Normal 22 7 2 2 3" xfId="18910" xr:uid="{1EEE200E-39A5-4754-98EB-2DD08C653887}"/>
    <cellStyle name="Normal 22 7 2 3" xfId="11233" xr:uid="{35614549-C242-4609-9D84-ADC84EB9FBF6}"/>
    <cellStyle name="Normal 22 7 2 4" xfId="16612" xr:uid="{99A7AE13-C1AE-41C2-8199-37C447E06349}"/>
    <cellStyle name="Normal 22 7 3" xfId="7142" xr:uid="{5939E74C-B853-4BDE-987E-631D1B6BCB73}"/>
    <cellStyle name="Normal 22 7 3 2" xfId="12681" xr:uid="{2CCA0B05-7059-4755-AE94-2E1E4B48AD94}"/>
    <cellStyle name="Normal 22 7 3 3" xfId="18018" xr:uid="{0BCE6A35-8ABA-45D9-8524-A375371A8E50}"/>
    <cellStyle name="Normal 22 7 4" xfId="6439" xr:uid="{AF22C338-E170-4058-B5C6-5134F33112BB}"/>
    <cellStyle name="Normal 22 7 4 2" xfId="11978" xr:uid="{5100F29F-A282-4F56-BB2A-0B839EA46C6C}"/>
    <cellStyle name="Normal 22 7 4 3" xfId="17315" xr:uid="{93E7D379-14C4-47BA-B4C8-B38A10E1614B}"/>
    <cellStyle name="Normal 22 7 5" xfId="9902" xr:uid="{E5EA7520-4A24-4782-AE73-D88CB3BE9D54}"/>
    <cellStyle name="Normal 22 7 6" xfId="15906" xr:uid="{AB54CBC6-461C-4F3B-AE31-4184B1B1F849}"/>
    <cellStyle name="Normal 22 8" xfId="5418" xr:uid="{EDC725F2-C3C1-42EB-A6C1-C31B46845159}"/>
    <cellStyle name="Normal 22 8 2" xfId="7758" xr:uid="{1938F796-1ABD-49A7-9454-DA1E2A5DE4F5}"/>
    <cellStyle name="Normal 22 8 2 2" xfId="13297" xr:uid="{7B458B9F-A4E3-4746-AAC0-F1F05E0CA3B5}"/>
    <cellStyle name="Normal 22 8 2 3" xfId="18634" xr:uid="{8204D4FA-10C4-4E9F-A0AE-C56FCB6D4F70}"/>
    <cellStyle name="Normal 22 8 3" xfId="11011" xr:uid="{0725183F-705E-4EF5-8A87-A8AEC11E8D75}"/>
    <cellStyle name="Normal 22 8 4" xfId="16472" xr:uid="{2E621527-D6ED-41F5-A45D-6DA28FF57232}"/>
    <cellStyle name="Normal 22 9" xfId="7002" xr:uid="{BE418868-50EA-43AE-B0FA-DFBE3F33A4FC}"/>
    <cellStyle name="Normal 22 9 2" xfId="12541" xr:uid="{FC01625F-B718-4713-957C-3932206BE8FB}"/>
    <cellStyle name="Normal 22 9 3" xfId="17878" xr:uid="{7F446F52-75AF-4B7E-962B-C87EA4EC6D71}"/>
    <cellStyle name="Normal 23" xfId="1052" xr:uid="{A8EF9355-A072-48A9-ACBE-10CEAA537B5F}"/>
    <cellStyle name="Normal 23 10" xfId="6300" xr:uid="{2DD3D336-86E1-427B-A8E2-07D5614A7B72}"/>
    <cellStyle name="Normal 23 10 2" xfId="11839" xr:uid="{6849A0C5-8EC4-412D-A9B3-9B8369DC8085}"/>
    <cellStyle name="Normal 23 10 3" xfId="17177" xr:uid="{6489FE76-E480-492B-8E62-18A05D16FE40}"/>
    <cellStyle name="Normal 23 11" xfId="9417" xr:uid="{1C9E33F1-1DE3-42A8-8ADE-E4D0AA7EC99F}"/>
    <cellStyle name="Normal 23 12" xfId="15768" xr:uid="{22D8B865-0715-43F4-8DEC-CC3D6EC6FDD4}"/>
    <cellStyle name="Normal 23 13" xfId="3204" xr:uid="{04F0026D-2A07-49BA-9959-DAA7B2DB9A78}"/>
    <cellStyle name="Normal 23 14" xfId="20834" xr:uid="{6BB7D86D-3727-441C-B177-AACC82890E75}"/>
    <cellStyle name="Normal 23 2" xfId="1053" xr:uid="{2984F1C9-8052-43AB-BCBC-8B87F81EE4B9}"/>
    <cellStyle name="Normal 23 2 10" xfId="15769" xr:uid="{952E69D2-B309-4D9E-9EDE-AEA6A5B4DC39}"/>
    <cellStyle name="Normal 23 2 11" xfId="3205" xr:uid="{111D8674-170F-4AD2-8118-A9F51C7FD05A}"/>
    <cellStyle name="Normal 23 2 12" xfId="20835" xr:uid="{6157A88C-40AE-4B77-A5EB-289C7C50A798}"/>
    <cellStyle name="Normal 23 2 2" xfId="4301" xr:uid="{18D9F4EF-440D-474F-B186-31DEF3ADBC9E}"/>
    <cellStyle name="Normal 23 2 2 2" xfId="5837" xr:uid="{9B673445-E457-44CD-98A7-3F7A4C5C1115}"/>
    <cellStyle name="Normal 23 2 2 2 2" xfId="8177" xr:uid="{FC49EC22-C55A-4799-B315-A3622D1F7D6A}"/>
    <cellStyle name="Normal 23 2 2 2 2 2" xfId="13716" xr:uid="{DDDE897B-D4DC-4B87-AC2D-689C044924CC}"/>
    <cellStyle name="Normal 23 2 2 2 2 3" xfId="19053" xr:uid="{21991B45-3320-49E9-96B1-9D38A4673D7E}"/>
    <cellStyle name="Normal 23 2 2 2 3" xfId="11376" xr:uid="{1B46A9A9-E4B3-4027-B1B1-044AEE86BFB2}"/>
    <cellStyle name="Normal 23 2 2 2 4" xfId="16755" xr:uid="{A124444D-1788-4D9B-BD5A-19B2D95DC9AD}"/>
    <cellStyle name="Normal 23 2 2 3" xfId="7285" xr:uid="{1F1337AF-4404-48DF-8B45-0841A476419C}"/>
    <cellStyle name="Normal 23 2 2 3 2" xfId="12824" xr:uid="{1D1E2C25-21B1-4ABD-BDEF-A9195A49F460}"/>
    <cellStyle name="Normal 23 2 2 3 3" xfId="18161" xr:uid="{5581608A-9CE0-4F79-BDFE-02874E181E6B}"/>
    <cellStyle name="Normal 23 2 2 4" xfId="6582" xr:uid="{DE1429FF-65FA-45C0-8EF1-6038A0EE9F15}"/>
    <cellStyle name="Normal 23 2 2 4 2" xfId="12121" xr:uid="{7CD91F45-BDED-4F6D-AF0C-DCEACFEC46DC}"/>
    <cellStyle name="Normal 23 2 2 4 3" xfId="17458" xr:uid="{BC12B00B-313F-468E-8136-2C670F60C2CB}"/>
    <cellStyle name="Normal 23 2 2 5" xfId="10049" xr:uid="{729336B8-7B34-414D-9924-8290E02BED42}"/>
    <cellStyle name="Normal 23 2 2 6" xfId="16049" xr:uid="{9B40FF0C-B7D6-40E9-BE41-6D2E1AE0CEE8}"/>
    <cellStyle name="Normal 23 2 3" xfId="4714" xr:uid="{7E2B9070-40C2-48CB-AF26-32B5B96366DB}"/>
    <cellStyle name="Normal 23 2 3 2" xfId="5977" xr:uid="{9C1D9B41-73DC-46D6-A964-74C9C190D676}"/>
    <cellStyle name="Normal 23 2 3 2 2" xfId="8317" xr:uid="{9F415DA4-C2A2-4B71-9BE1-935605C771EB}"/>
    <cellStyle name="Normal 23 2 3 2 2 2" xfId="13856" xr:uid="{CE5EF8AB-77D2-48EA-A84F-1997F42C1EC6}"/>
    <cellStyle name="Normal 23 2 3 2 2 3" xfId="19193" xr:uid="{9DC1B2C2-12C0-4BAB-A90D-FE97CFBD2C61}"/>
    <cellStyle name="Normal 23 2 3 2 3" xfId="11516" xr:uid="{54B340FD-8044-4F99-819E-6FCF41FC137C}"/>
    <cellStyle name="Normal 23 2 3 2 4" xfId="16895" xr:uid="{782CAC46-D972-4508-9720-EC49D22D4633}"/>
    <cellStyle name="Normal 23 2 3 3" xfId="7425" xr:uid="{9C3E1FCC-870F-4115-B414-7AE14DE380F2}"/>
    <cellStyle name="Normal 23 2 3 3 2" xfId="12964" xr:uid="{F456DB99-8868-4C2D-BEE0-1F840EC04AB7}"/>
    <cellStyle name="Normal 23 2 3 3 3" xfId="18301" xr:uid="{4BDB7CAE-2D7F-407E-992A-6AC0ACA3BF59}"/>
    <cellStyle name="Normal 23 2 3 4" xfId="6722" xr:uid="{75D73FFA-4747-4112-A1C1-04A564CDC54E}"/>
    <cellStyle name="Normal 23 2 3 4 2" xfId="12261" xr:uid="{F58DFE12-8EA5-4C94-9B44-6691AB0B078A}"/>
    <cellStyle name="Normal 23 2 3 4 3" xfId="17598" xr:uid="{BBE25C1E-6CB9-479F-87EE-49107E45DA74}"/>
    <cellStyle name="Normal 23 2 3 5" xfId="10446" xr:uid="{64C6E74B-E4C4-4B80-A43C-D60CD32E4A95}"/>
    <cellStyle name="Normal 23 2 3 6" xfId="16189" xr:uid="{BED8A684-6C33-4E08-B849-CEEE9275512B}"/>
    <cellStyle name="Normal 23 2 4" xfId="5100" xr:uid="{24C70CCE-0702-42A7-8A50-F1AFB45680E5}"/>
    <cellStyle name="Normal 23 2 4 2" xfId="6158" xr:uid="{EAF0618A-F865-4306-B652-10DAA4AD56C9}"/>
    <cellStyle name="Normal 23 2 4 2 2" xfId="8498" xr:uid="{00EB59C1-A619-4622-B3A7-B4D989480A15}"/>
    <cellStyle name="Normal 23 2 4 2 2 2" xfId="14037" xr:uid="{34BF32EC-D720-4F31-BAE0-065154B05DF3}"/>
    <cellStyle name="Normal 23 2 4 2 2 3" xfId="19374" xr:uid="{B0FBD450-1911-4FC1-9AD5-B2F1DF26F083}"/>
    <cellStyle name="Normal 23 2 4 2 3" xfId="11697" xr:uid="{5D8C3BF0-00D6-4D8F-ADC9-D3E45646CE4F}"/>
    <cellStyle name="Normal 23 2 4 2 4" xfId="17035" xr:uid="{416D2B45-4961-45C9-A3B8-102FD54F9B1F}"/>
    <cellStyle name="Normal 23 2 4 3" xfId="7565" xr:uid="{2ACDC8F6-BB64-4973-864E-9913411510E1}"/>
    <cellStyle name="Normal 23 2 4 3 2" xfId="13104" xr:uid="{5452AD47-F9FE-4E4C-AF20-C391CC5F8B9A}"/>
    <cellStyle name="Normal 23 2 4 3 3" xfId="18441" xr:uid="{24F9A375-83AD-45AD-A080-D7EDE9393B52}"/>
    <cellStyle name="Normal 23 2 4 4" xfId="6862" xr:uid="{89C3AB71-2EDE-477B-B440-6CB471D33965}"/>
    <cellStyle name="Normal 23 2 4 4 2" xfId="12401" xr:uid="{01F64F29-560D-4E07-9320-EC5A1DB9340D}"/>
    <cellStyle name="Normal 23 2 4 4 3" xfId="17738" xr:uid="{0BF54BB5-38BF-4402-87B9-6039ED360F0D}"/>
    <cellStyle name="Normal 23 2 4 5" xfId="10804" xr:uid="{0D630AB4-3CAD-4BD8-8A62-0A6743E7003C}"/>
    <cellStyle name="Normal 23 2 4 6" xfId="16329" xr:uid="{FF8ACFC5-540F-4017-BCBC-E06CE6CB9F7E}"/>
    <cellStyle name="Normal 23 2 5" xfId="4157" xr:uid="{400D0820-6241-45D0-928B-7FB4E4CDAA79}"/>
    <cellStyle name="Normal 23 2 5 2" xfId="5697" xr:uid="{D19210BC-8A76-40A4-BF1A-A08E4ACBCA1C}"/>
    <cellStyle name="Normal 23 2 5 2 2" xfId="8037" xr:uid="{F88CFCC0-34C7-4A1F-ACF2-5A1654EC3C77}"/>
    <cellStyle name="Normal 23 2 5 2 2 2" xfId="13576" xr:uid="{4E0C3DE6-F55F-405C-8005-5BABCA81BEF1}"/>
    <cellStyle name="Normal 23 2 5 2 2 3" xfId="18913" xr:uid="{DF1AFBC6-3375-4885-875F-BF5F9B06662A}"/>
    <cellStyle name="Normal 23 2 5 2 3" xfId="11236" xr:uid="{DAB45D52-315D-4BAB-BF72-8A8C774BF8DA}"/>
    <cellStyle name="Normal 23 2 5 2 4" xfId="16615" xr:uid="{9F066516-AD29-4E42-B974-87DE3A9FEB52}"/>
    <cellStyle name="Normal 23 2 5 3" xfId="7145" xr:uid="{C860224D-43AF-48DB-A2B2-F9D4DEFFB7B9}"/>
    <cellStyle name="Normal 23 2 5 3 2" xfId="12684" xr:uid="{3617BEF4-F38E-4A45-8463-D31B03F5ABFD}"/>
    <cellStyle name="Normal 23 2 5 3 3" xfId="18021" xr:uid="{4A31BF79-4DCE-4975-94F2-B839B42C3513}"/>
    <cellStyle name="Normal 23 2 5 4" xfId="6442" xr:uid="{832B4296-35BA-429A-9D0C-99E1CA81EA33}"/>
    <cellStyle name="Normal 23 2 5 4 2" xfId="11981" xr:uid="{37A4C9AE-C8DF-4E52-8044-9D2E6B88A9C4}"/>
    <cellStyle name="Normal 23 2 5 4 3" xfId="17318" xr:uid="{8F175BA3-6D34-4058-90B5-1CF9F6DCE424}"/>
    <cellStyle name="Normal 23 2 5 5" xfId="9905" xr:uid="{DD6E1630-6E58-4142-8F3E-5A3288BCF51D}"/>
    <cellStyle name="Normal 23 2 5 6" xfId="15909" xr:uid="{C78411F5-7264-4AF4-8AF1-DB73BF91D985}"/>
    <cellStyle name="Normal 23 2 6" xfId="5421" xr:uid="{37F54D87-81EE-44C9-A208-F58A57AF3929}"/>
    <cellStyle name="Normal 23 2 6 2" xfId="7761" xr:uid="{3D0FE7A7-C947-485E-964F-323E12E6B2BB}"/>
    <cellStyle name="Normal 23 2 6 2 2" xfId="13300" xr:uid="{F76412B5-AD01-4373-A97F-F93D39DE9759}"/>
    <cellStyle name="Normal 23 2 6 2 3" xfId="18637" xr:uid="{B252F3D1-AB6F-4964-8F53-0425BA1F322F}"/>
    <cellStyle name="Normal 23 2 6 3" xfId="11014" xr:uid="{55221CA2-AB67-4FDB-8CCD-4370E5552FEE}"/>
    <cellStyle name="Normal 23 2 6 4" xfId="16475" xr:uid="{828B4748-2532-43CF-AA46-B44BAC4F4C7B}"/>
    <cellStyle name="Normal 23 2 7" xfId="7005" xr:uid="{F8325AF7-808D-438E-8A6E-F4DE8F7A4964}"/>
    <cellStyle name="Normal 23 2 7 2" xfId="12544" xr:uid="{FA0CCFDD-C191-480C-8731-37FB8612209E}"/>
    <cellStyle name="Normal 23 2 7 3" xfId="17881" xr:uid="{3BE55BA1-0AEE-47B8-933A-877128153FE1}"/>
    <cellStyle name="Normal 23 2 8" xfId="6301" xr:uid="{943A17E8-21EE-41A6-9EC9-BFA344EADFA2}"/>
    <cellStyle name="Normal 23 2 8 2" xfId="11840" xr:uid="{CD238499-58F9-4438-8542-763C68B1C2C7}"/>
    <cellStyle name="Normal 23 2 8 3" xfId="17178" xr:uid="{3C292E57-A9F8-4A2E-9EBC-0176F37071D2}"/>
    <cellStyle name="Normal 23 2 9" xfId="9418" xr:uid="{9C4A755F-C86B-4C6B-9F0F-85A904070FE8}"/>
    <cellStyle name="Normal 23 3" xfId="1054" xr:uid="{08FD2BA1-C067-4BEB-BE34-B7F9F37E3318}"/>
    <cellStyle name="Normal 23 3 2" xfId="3206" xr:uid="{5EF96696-695D-4E32-BF32-4DC23E9378E8}"/>
    <cellStyle name="Normal 23 3 3" xfId="20836" xr:uid="{DD58403D-1FC5-43D6-AB6F-903E19D470A5}"/>
    <cellStyle name="Normal 23 4" xfId="4300" xr:uid="{27CABC57-0EC7-4462-8BFC-6F73BFA7FA3F}"/>
    <cellStyle name="Normal 23 4 2" xfId="5836" xr:uid="{D6EE70B6-E657-478E-BCDA-FDAE7EC3C297}"/>
    <cellStyle name="Normal 23 4 2 2" xfId="8176" xr:uid="{CF569E17-9C61-41E9-9C61-702469BAE90D}"/>
    <cellStyle name="Normal 23 4 2 2 2" xfId="13715" xr:uid="{7E95E6DD-FABB-4DB6-9BD2-B3E75974F6AA}"/>
    <cellStyle name="Normal 23 4 2 2 3" xfId="19052" xr:uid="{22563740-EA3B-48E7-998A-33CDDEAA53A0}"/>
    <cellStyle name="Normal 23 4 2 3" xfId="11375" xr:uid="{E554A27F-E71B-4D2F-86CA-F302477070DF}"/>
    <cellStyle name="Normal 23 4 2 4" xfId="16754" xr:uid="{B31D787F-E26B-4CC9-A7E7-395924F9F143}"/>
    <cellStyle name="Normal 23 4 3" xfId="7284" xr:uid="{D1C22B58-F845-4F65-8172-BFF6B0111571}"/>
    <cellStyle name="Normal 23 4 3 2" xfId="12823" xr:uid="{90390E0B-3B79-40C8-8E0F-935DAD4CB5E3}"/>
    <cellStyle name="Normal 23 4 3 3" xfId="18160" xr:uid="{68A839EE-20EE-44A7-AA58-BE8A47D1607A}"/>
    <cellStyle name="Normal 23 4 4" xfId="6581" xr:uid="{3BC70674-F8A4-4EC8-818E-224C17DE887D}"/>
    <cellStyle name="Normal 23 4 4 2" xfId="12120" xr:uid="{F880357A-53A7-4151-B660-F90B68CED680}"/>
    <cellStyle name="Normal 23 4 4 3" xfId="17457" xr:uid="{0D7A7B1C-FAEF-4BB6-9E5E-5C7DACA34697}"/>
    <cellStyle name="Normal 23 4 5" xfId="10048" xr:uid="{116CE39F-CC4F-4EED-8512-368E4D643E78}"/>
    <cellStyle name="Normal 23 4 6" xfId="16048" xr:uid="{5F08EACF-65BA-4CDB-9DAC-C1F95A81F78B}"/>
    <cellStyle name="Normal 23 5" xfId="4713" xr:uid="{B2EE650D-C371-4E26-A1F3-55C15C533FE6}"/>
    <cellStyle name="Normal 23 5 2" xfId="5976" xr:uid="{4EBFECE4-F7E0-4666-8216-AA2D2467A1B1}"/>
    <cellStyle name="Normal 23 5 2 2" xfId="8316" xr:uid="{43C6E5C4-F263-4C5C-91BE-3942AA959A19}"/>
    <cellStyle name="Normal 23 5 2 2 2" xfId="13855" xr:uid="{A0B49F86-A1D8-44AB-9CAC-F78C6776AA7A}"/>
    <cellStyle name="Normal 23 5 2 2 3" xfId="19192" xr:uid="{97710B66-CEA6-4DAB-9114-207D06BEEDB9}"/>
    <cellStyle name="Normal 23 5 2 3" xfId="11515" xr:uid="{AB557C6D-C1F0-4C49-ADCF-9699EF9A85FA}"/>
    <cellStyle name="Normal 23 5 2 4" xfId="16894" xr:uid="{CC5B6ED7-6F46-4E0E-8AAF-5080E4A48C39}"/>
    <cellStyle name="Normal 23 5 3" xfId="7424" xr:uid="{08C8BF8F-3B1E-40A0-ADF5-39A231EE36D6}"/>
    <cellStyle name="Normal 23 5 3 2" xfId="12963" xr:uid="{67F52A7D-E245-4AF7-9115-73918A2E654F}"/>
    <cellStyle name="Normal 23 5 3 3" xfId="18300" xr:uid="{63E48394-712B-421F-A2CB-9A0F9BCD86E1}"/>
    <cellStyle name="Normal 23 5 4" xfId="6721" xr:uid="{F87AA136-3A0B-45E6-B111-FE6A3716C650}"/>
    <cellStyle name="Normal 23 5 4 2" xfId="12260" xr:uid="{C74BA720-CBD5-401E-A8BA-588AB21F0F43}"/>
    <cellStyle name="Normal 23 5 4 3" xfId="17597" xr:uid="{904E0250-539E-4AF3-88D1-91E87D048786}"/>
    <cellStyle name="Normal 23 5 5" xfId="10445" xr:uid="{25C599B8-7ED3-4616-87A1-C909E1766C0D}"/>
    <cellStyle name="Normal 23 5 6" xfId="16188" xr:uid="{991AD159-9CE3-485F-B604-3FD8ED546107}"/>
    <cellStyle name="Normal 23 6" xfId="5099" xr:uid="{7771155D-A7D9-430B-A7BD-CC449B49020D}"/>
    <cellStyle name="Normal 23 6 2" xfId="6157" xr:uid="{8852143D-F763-4422-BFE9-087B805B71D5}"/>
    <cellStyle name="Normal 23 6 2 2" xfId="8497" xr:uid="{CFEEB6CA-597D-4BC0-AA62-7908B571FD32}"/>
    <cellStyle name="Normal 23 6 2 2 2" xfId="14036" xr:uid="{091CE260-F3B7-4228-97DD-BE0341F40916}"/>
    <cellStyle name="Normal 23 6 2 2 3" xfId="19373" xr:uid="{ABE7829B-CF9F-4DB7-8BAD-AF498223E145}"/>
    <cellStyle name="Normal 23 6 2 3" xfId="11696" xr:uid="{AAFD7121-82B4-4CD6-A6C5-D0B4543C8F45}"/>
    <cellStyle name="Normal 23 6 2 4" xfId="17034" xr:uid="{0CEED787-DCA2-447D-895C-DBCFAB742D04}"/>
    <cellStyle name="Normal 23 6 3" xfId="7564" xr:uid="{069DCD15-58ED-49F7-9514-FABA112CEBAA}"/>
    <cellStyle name="Normal 23 6 3 2" xfId="13103" xr:uid="{495304C2-9A5F-4F65-8979-A4CFB56A95CA}"/>
    <cellStyle name="Normal 23 6 3 3" xfId="18440" xr:uid="{1A5DBF2E-C36C-4AF5-B3EF-D20550193C70}"/>
    <cellStyle name="Normal 23 6 4" xfId="6861" xr:uid="{448B08CB-C578-44C4-B5A0-FE0C1F88F4F9}"/>
    <cellStyle name="Normal 23 6 4 2" xfId="12400" xr:uid="{83A56EC1-20DC-47B2-B23D-A25BD6895373}"/>
    <cellStyle name="Normal 23 6 4 3" xfId="17737" xr:uid="{18963168-F454-4459-BAE1-A22B686A9774}"/>
    <cellStyle name="Normal 23 6 5" xfId="10803" xr:uid="{CA0AADAA-03F2-4E09-85E8-BD7E14EC46FD}"/>
    <cellStyle name="Normal 23 6 6" xfId="16328" xr:uid="{181D429F-7EBD-4BA3-9CFE-2E45A204A766}"/>
    <cellStyle name="Normal 23 7" xfId="4156" xr:uid="{3A3F9A4F-4901-4530-B740-2FB130BD284B}"/>
    <cellStyle name="Normal 23 7 2" xfId="5696" xr:uid="{8C4E7F96-50DF-454D-8396-727839B31FB0}"/>
    <cellStyle name="Normal 23 7 2 2" xfId="8036" xr:uid="{4B2D1439-8F48-4DC2-B154-2194447A2322}"/>
    <cellStyle name="Normal 23 7 2 2 2" xfId="13575" xr:uid="{65697C39-F763-4702-A72F-4BFD369FB85D}"/>
    <cellStyle name="Normal 23 7 2 2 3" xfId="18912" xr:uid="{ADE4070D-A01B-46EB-ADB1-C534140A20E6}"/>
    <cellStyle name="Normal 23 7 2 3" xfId="11235" xr:uid="{ADD9A59A-BB1D-4EBC-A3D0-E59D50247292}"/>
    <cellStyle name="Normal 23 7 2 4" xfId="16614" xr:uid="{2B0CCA1C-BE99-4184-ACA4-CFDA803CDF2F}"/>
    <cellStyle name="Normal 23 7 3" xfId="7144" xr:uid="{19B3C33A-3A4A-40C4-8D32-AF495E8D60BC}"/>
    <cellStyle name="Normal 23 7 3 2" xfId="12683" xr:uid="{FC1E9EFB-32E1-4C6E-A837-6A346A717280}"/>
    <cellStyle name="Normal 23 7 3 3" xfId="18020" xr:uid="{386F9E28-192A-4BE3-B75B-887EAA9A65A5}"/>
    <cellStyle name="Normal 23 7 4" xfId="6441" xr:uid="{CDCA5559-59CE-449F-9936-B49B405FB2CB}"/>
    <cellStyle name="Normal 23 7 4 2" xfId="11980" xr:uid="{9A1897A1-600C-4448-8EDB-20F58EDECB59}"/>
    <cellStyle name="Normal 23 7 4 3" xfId="17317" xr:uid="{1895EE1D-36C9-493B-B43F-C53C284BB765}"/>
    <cellStyle name="Normal 23 7 5" xfId="9904" xr:uid="{6EF0AAAB-F94D-43B0-BCA3-40C395AEC14B}"/>
    <cellStyle name="Normal 23 7 6" xfId="15908" xr:uid="{001DE6F4-2835-4A62-AF8C-CFBC0C074C04}"/>
    <cellStyle name="Normal 23 8" xfId="5420" xr:uid="{AAF121EB-DA78-404E-95E4-CCAEBF708F96}"/>
    <cellStyle name="Normal 23 8 2" xfId="7760" xr:uid="{FFD49E1B-7331-4914-9DB3-DE74A2B60E6D}"/>
    <cellStyle name="Normal 23 8 2 2" xfId="13299" xr:uid="{487021C7-7F00-45DF-931C-647DC38E5920}"/>
    <cellStyle name="Normal 23 8 2 3" xfId="18636" xr:uid="{E57793B2-75B7-4ED8-8F7D-ADC37E810901}"/>
    <cellStyle name="Normal 23 8 3" xfId="11013" xr:uid="{25B7158C-1B54-4559-84EF-27E14CCE467B}"/>
    <cellStyle name="Normal 23 8 4" xfId="16474" xr:uid="{25A54868-E667-4DB2-9154-E10C7ACD4D40}"/>
    <cellStyle name="Normal 23 9" xfId="7004" xr:uid="{68DFDA89-359D-4B03-A7F0-7ABD68FEB21C}"/>
    <cellStyle name="Normal 23 9 2" xfId="12543" xr:uid="{5FB09941-3B44-47CE-8405-D06C0223C5ED}"/>
    <cellStyle name="Normal 23 9 3" xfId="17880" xr:uid="{831A7B75-79B5-46EA-9F71-737AA47B288E}"/>
    <cellStyle name="Normal 24" xfId="1055" xr:uid="{5248E98D-5F25-4781-B37B-12A52179171C}"/>
    <cellStyle name="Normal 24 10" xfId="6302" xr:uid="{98A50DBD-0650-47AC-846A-34E21F188957}"/>
    <cellStyle name="Normal 24 10 2" xfId="11841" xr:uid="{5A3EFE49-42BB-4C80-BA64-3D09C624F00F}"/>
    <cellStyle name="Normal 24 10 3" xfId="17179" xr:uid="{E605C796-E039-45C8-8EFC-19AE4CF09AF2}"/>
    <cellStyle name="Normal 24 11" xfId="9419" xr:uid="{529CA01B-A97F-4FBF-BE4A-E49526BBBF2E}"/>
    <cellStyle name="Normal 24 12" xfId="15770" xr:uid="{1044C1C3-1A36-411B-A7DD-CBFED6069CB2}"/>
    <cellStyle name="Normal 24 13" xfId="3207" xr:uid="{56BFA8DF-CA34-4E44-AB50-4DCC4700C6B7}"/>
    <cellStyle name="Normal 24 14" xfId="20837" xr:uid="{94687BE0-F094-45A6-999F-206B19305448}"/>
    <cellStyle name="Normal 24 2" xfId="1056" xr:uid="{5932AD6B-31A0-44AF-AA8E-74B9D9289F70}"/>
    <cellStyle name="Normal 24 2 10" xfId="15771" xr:uid="{C076AA40-F0A8-4EB7-AFD1-B77DF7E20145}"/>
    <cellStyle name="Normal 24 2 11" xfId="3208" xr:uid="{48D3FFA9-5007-44BF-9E9B-ABA78D938FB8}"/>
    <cellStyle name="Normal 24 2 12" xfId="20838" xr:uid="{073AB7AA-48B6-49EF-97A9-8D72E483C509}"/>
    <cellStyle name="Normal 24 2 2" xfId="4303" xr:uid="{602BE101-6BB2-4FCA-8157-110DDDC64B08}"/>
    <cellStyle name="Normal 24 2 2 2" xfId="5839" xr:uid="{503B68C8-2AD5-44F4-83FA-5EDF12EB80B9}"/>
    <cellStyle name="Normal 24 2 2 2 2" xfId="8179" xr:uid="{556B9F78-BCF7-4119-8242-66FBC876DBAB}"/>
    <cellStyle name="Normal 24 2 2 2 2 2" xfId="13718" xr:uid="{CE509ABE-E3A5-4DB6-8CD7-E9286F26C35E}"/>
    <cellStyle name="Normal 24 2 2 2 2 3" xfId="19055" xr:uid="{6856F046-DD91-4A9C-9B26-CF2EAE822945}"/>
    <cellStyle name="Normal 24 2 2 2 3" xfId="11378" xr:uid="{35259BB6-DAB6-4167-BF7A-E60B7459E705}"/>
    <cellStyle name="Normal 24 2 2 2 4" xfId="16757" xr:uid="{47E4BADC-055B-4022-A53B-7456B6B96C11}"/>
    <cellStyle name="Normal 24 2 2 3" xfId="7287" xr:uid="{4503409C-F5A6-4460-B79F-BFA0F36D1263}"/>
    <cellStyle name="Normal 24 2 2 3 2" xfId="12826" xr:uid="{1396D599-702D-41BF-A9B3-450268471355}"/>
    <cellStyle name="Normal 24 2 2 3 3" xfId="18163" xr:uid="{30552B57-5731-4A31-B0B9-B37E40C687A1}"/>
    <cellStyle name="Normal 24 2 2 4" xfId="6584" xr:uid="{981C2164-BCB0-4282-AC01-D77488C7DDF9}"/>
    <cellStyle name="Normal 24 2 2 4 2" xfId="12123" xr:uid="{61C504E8-EEE3-488B-B086-49946DB4ACBA}"/>
    <cellStyle name="Normal 24 2 2 4 3" xfId="17460" xr:uid="{354F943C-8140-44CE-823B-93F748661FDA}"/>
    <cellStyle name="Normal 24 2 2 5" xfId="10051" xr:uid="{F493BBFC-147D-4156-830E-DE1D051369DB}"/>
    <cellStyle name="Normal 24 2 2 6" xfId="16051" xr:uid="{2DF1FEE6-02BA-45AE-BF33-04E4224E83C1}"/>
    <cellStyle name="Normal 24 2 3" xfId="4716" xr:uid="{20F982F6-37A5-4D1D-B41E-F5D862771FB1}"/>
    <cellStyle name="Normal 24 2 3 2" xfId="5979" xr:uid="{5C4C6115-D54E-4BB8-85F5-507DB5C5E7BD}"/>
    <cellStyle name="Normal 24 2 3 2 2" xfId="8319" xr:uid="{CBD4DE35-DD64-4E05-9C4F-4AE621E65F73}"/>
    <cellStyle name="Normal 24 2 3 2 2 2" xfId="13858" xr:uid="{A905213F-95B5-47EB-9024-0D1991C7083A}"/>
    <cellStyle name="Normal 24 2 3 2 2 3" xfId="19195" xr:uid="{B335FE38-7D43-4E35-A72A-3F4F76DC1078}"/>
    <cellStyle name="Normal 24 2 3 2 3" xfId="11518" xr:uid="{06ABF6D3-95B8-4589-B07A-5DBD3D3E3074}"/>
    <cellStyle name="Normal 24 2 3 2 4" xfId="16897" xr:uid="{5516CF2C-6CB2-4174-AC55-ECF6511D8041}"/>
    <cellStyle name="Normal 24 2 3 3" xfId="7427" xr:uid="{AB34B077-A264-4B2F-BFAC-2093C40F09E3}"/>
    <cellStyle name="Normal 24 2 3 3 2" xfId="12966" xr:uid="{BBC5FB4C-BE99-4113-B974-7C47DAFEA40C}"/>
    <cellStyle name="Normal 24 2 3 3 3" xfId="18303" xr:uid="{DCFA89AF-3DBB-4FAD-AA32-508C2024EAEF}"/>
    <cellStyle name="Normal 24 2 3 4" xfId="6724" xr:uid="{C154D847-4D03-42CB-9BCA-1F23C065BA2D}"/>
    <cellStyle name="Normal 24 2 3 4 2" xfId="12263" xr:uid="{F135BAA8-53E2-44F3-854C-D9EDA4B90A28}"/>
    <cellStyle name="Normal 24 2 3 4 3" xfId="17600" xr:uid="{35F4FF8D-F575-4124-8CD6-FBAA8AD2F4C6}"/>
    <cellStyle name="Normal 24 2 3 5" xfId="10448" xr:uid="{E59DCFF9-1DD9-4853-9B4C-C992EB85933E}"/>
    <cellStyle name="Normal 24 2 3 6" xfId="16191" xr:uid="{98AE20E3-82C6-491C-830A-633D96EC84C3}"/>
    <cellStyle name="Normal 24 2 4" xfId="5102" xr:uid="{8CE4B5DF-9B61-4ADB-8705-FD6A4ADB9430}"/>
    <cellStyle name="Normal 24 2 4 2" xfId="6160" xr:uid="{42261EC9-75AC-40B2-8BBB-19F59B0156DA}"/>
    <cellStyle name="Normal 24 2 4 2 2" xfId="8500" xr:uid="{5EB8E56E-2A0F-471E-8F51-E286A802DCE9}"/>
    <cellStyle name="Normal 24 2 4 2 2 2" xfId="14039" xr:uid="{33587048-FFF5-4E2A-A4AB-104E1B918DB1}"/>
    <cellStyle name="Normal 24 2 4 2 2 3" xfId="19376" xr:uid="{DE01B6CD-0BD4-44CD-BAB3-179B0055C1F5}"/>
    <cellStyle name="Normal 24 2 4 2 3" xfId="11699" xr:uid="{C4210D14-954E-4151-A1BF-57B1D220FFEC}"/>
    <cellStyle name="Normal 24 2 4 2 4" xfId="17037" xr:uid="{32431A05-E7EB-4350-996E-0926E3DD9240}"/>
    <cellStyle name="Normal 24 2 4 3" xfId="7567" xr:uid="{036D4488-7162-4384-AA32-271A638BAF4A}"/>
    <cellStyle name="Normal 24 2 4 3 2" xfId="13106" xr:uid="{4F8D5789-BA69-4BE0-81D1-C6210CE79226}"/>
    <cellStyle name="Normal 24 2 4 3 3" xfId="18443" xr:uid="{093D4DDC-1D33-4653-AB1D-A61D4C695BE1}"/>
    <cellStyle name="Normal 24 2 4 4" xfId="6864" xr:uid="{8AE9250F-DB95-4734-8B1E-B4A2BB1CE5E6}"/>
    <cellStyle name="Normal 24 2 4 4 2" xfId="12403" xr:uid="{78C2A774-16FD-44AB-BE89-EE0469D68989}"/>
    <cellStyle name="Normal 24 2 4 4 3" xfId="17740" xr:uid="{9063B726-1BD2-422F-80DE-9AF65B0ACF60}"/>
    <cellStyle name="Normal 24 2 4 5" xfId="10806" xr:uid="{CF77071A-DDD1-4E63-9993-84696B038311}"/>
    <cellStyle name="Normal 24 2 4 6" xfId="16331" xr:uid="{A2DDD4BD-B104-41D3-B170-A26A572519F4}"/>
    <cellStyle name="Normal 24 2 5" xfId="4159" xr:uid="{8DB38932-91D8-4E95-B42C-9B3DE87BCDCD}"/>
    <cellStyle name="Normal 24 2 5 2" xfId="5699" xr:uid="{45046DCC-2AF2-4C67-8B04-2B04D4D15804}"/>
    <cellStyle name="Normal 24 2 5 2 2" xfId="8039" xr:uid="{4A012CBF-C66B-407D-A15F-5921F8488C5F}"/>
    <cellStyle name="Normal 24 2 5 2 2 2" xfId="13578" xr:uid="{3A7C0783-098B-4DF5-9A0B-AAD245135F1E}"/>
    <cellStyle name="Normal 24 2 5 2 2 3" xfId="18915" xr:uid="{6C3BE4E2-359C-4592-8A00-053F926EDEF3}"/>
    <cellStyle name="Normal 24 2 5 2 3" xfId="11238" xr:uid="{C9A8C28F-2588-4F3F-85EF-31576560E82B}"/>
    <cellStyle name="Normal 24 2 5 2 4" xfId="16617" xr:uid="{A8D7AB65-28AC-4F44-AD51-02E5352525DE}"/>
    <cellStyle name="Normal 24 2 5 3" xfId="7147" xr:uid="{2E1581B1-48CE-4D9A-9D5D-280DA9C7ABF0}"/>
    <cellStyle name="Normal 24 2 5 3 2" xfId="12686" xr:uid="{7BEDD6FB-A5FD-4AF1-AF62-D74E999892E4}"/>
    <cellStyle name="Normal 24 2 5 3 3" xfId="18023" xr:uid="{CC8F8C61-5799-4E3C-8464-DC5C07A11532}"/>
    <cellStyle name="Normal 24 2 5 4" xfId="6444" xr:uid="{E04C051D-D611-47BF-83DE-651E38ABEFA4}"/>
    <cellStyle name="Normal 24 2 5 4 2" xfId="11983" xr:uid="{09374290-8381-42B0-B01C-44C9B058647B}"/>
    <cellStyle name="Normal 24 2 5 4 3" xfId="17320" xr:uid="{BC1E96F8-7E82-4E4C-814E-B77E465BAF6E}"/>
    <cellStyle name="Normal 24 2 5 5" xfId="9907" xr:uid="{3644A02D-8EE7-4995-8591-C77621E75ACA}"/>
    <cellStyle name="Normal 24 2 5 6" xfId="15911" xr:uid="{C8CA1C1A-A457-426A-8AFA-085F2DD99E4E}"/>
    <cellStyle name="Normal 24 2 6" xfId="5423" xr:uid="{624396A1-EC12-482F-A65E-08E178E154A0}"/>
    <cellStyle name="Normal 24 2 6 2" xfId="7763" xr:uid="{C033CFF3-2DC5-4022-8E83-1523DB7C3B0D}"/>
    <cellStyle name="Normal 24 2 6 2 2" xfId="13302" xr:uid="{D75E3316-3BDF-40C8-A34F-D80F5B31C4C5}"/>
    <cellStyle name="Normal 24 2 6 2 3" xfId="18639" xr:uid="{6D940409-1A29-4A41-9F80-5EAFB20B93EC}"/>
    <cellStyle name="Normal 24 2 6 3" xfId="11016" xr:uid="{97BF2FB0-EE3B-4DA2-813B-6BD432D40389}"/>
    <cellStyle name="Normal 24 2 6 4" xfId="16477" xr:uid="{1795969F-24C9-4AB6-A4BB-B930DE866AF1}"/>
    <cellStyle name="Normal 24 2 7" xfId="7007" xr:uid="{4BD59A78-20F4-4EEE-8640-47FD9BA47E1A}"/>
    <cellStyle name="Normal 24 2 7 2" xfId="12546" xr:uid="{E301BCA6-7519-472C-B584-F66DB5FDE779}"/>
    <cellStyle name="Normal 24 2 7 3" xfId="17883" xr:uid="{4F03601C-25D8-4396-BC22-0D139A9A874F}"/>
    <cellStyle name="Normal 24 2 8" xfId="6303" xr:uid="{7521E600-7363-4670-BA47-977416A03206}"/>
    <cellStyle name="Normal 24 2 8 2" xfId="11842" xr:uid="{260C793C-3C9C-4163-95F9-64FA8DB555E1}"/>
    <cellStyle name="Normal 24 2 8 3" xfId="17180" xr:uid="{FC0ADA76-4A1A-49EA-A36A-8E42EDC166F6}"/>
    <cellStyle name="Normal 24 2 9" xfId="9420" xr:uid="{7F8F653C-CCD5-495C-9EEA-3D84279D520B}"/>
    <cellStyle name="Normal 24 3" xfId="1057" xr:uid="{1E74A3B8-2547-48A3-B99A-7D3F68FCB008}"/>
    <cellStyle name="Normal 24 3 2" xfId="3209" xr:uid="{AA8602C0-2C62-4A59-9D0E-8A1A6D5C8860}"/>
    <cellStyle name="Normal 24 3 3" xfId="20839" xr:uid="{8CE3B385-99AC-4407-9276-42DB7C6F6256}"/>
    <cellStyle name="Normal 24 4" xfId="4302" xr:uid="{8C971835-D86D-4EC3-AA6C-DE15A98EE5F1}"/>
    <cellStyle name="Normal 24 4 2" xfId="5838" xr:uid="{18BFE7AC-12A2-4A44-B486-E931C5AB0D2B}"/>
    <cellStyle name="Normal 24 4 2 2" xfId="8178" xr:uid="{26E8E8D0-1B93-4943-887C-E6BC92C7DEA0}"/>
    <cellStyle name="Normal 24 4 2 2 2" xfId="13717" xr:uid="{CAE4CC80-BE24-43AA-9139-478C5F90F0F4}"/>
    <cellStyle name="Normal 24 4 2 2 3" xfId="19054" xr:uid="{B0D1B05E-468A-42ED-9D7D-0889D33BEA93}"/>
    <cellStyle name="Normal 24 4 2 3" xfId="11377" xr:uid="{FE878E82-FDC2-4D3E-B868-25AC077A7E3B}"/>
    <cellStyle name="Normal 24 4 2 4" xfId="16756" xr:uid="{94A13F47-2B72-4484-A3D1-563F8B6209F3}"/>
    <cellStyle name="Normal 24 4 3" xfId="7286" xr:uid="{12C0DCFE-8AFF-4DFC-B53A-3AF0E6EEC365}"/>
    <cellStyle name="Normal 24 4 3 2" xfId="12825" xr:uid="{7A63DE19-AC6E-4910-93DE-F2A96F71914E}"/>
    <cellStyle name="Normal 24 4 3 3" xfId="18162" xr:uid="{4CC76F5F-A585-4A8E-9D47-859CE5E5E845}"/>
    <cellStyle name="Normal 24 4 4" xfId="6583" xr:uid="{3DB2052D-FC75-4283-A051-DC64A7A4F282}"/>
    <cellStyle name="Normal 24 4 4 2" xfId="12122" xr:uid="{550DFAFE-9562-4452-AB93-EAFE80F4ED25}"/>
    <cellStyle name="Normal 24 4 4 3" xfId="17459" xr:uid="{EF718DDF-FE05-44FA-A965-EFE84473A1E6}"/>
    <cellStyle name="Normal 24 4 5" xfId="10050" xr:uid="{4E9B3E32-D883-417D-B365-6B5A349C3DC4}"/>
    <cellStyle name="Normal 24 4 6" xfId="16050" xr:uid="{B39954EE-6249-4F5F-90E7-B2F3B27C703A}"/>
    <cellStyle name="Normal 24 5" xfId="4715" xr:uid="{DC5484C4-8331-4713-A5AC-BF11CCC6306F}"/>
    <cellStyle name="Normal 24 5 2" xfId="5978" xr:uid="{90E0ED68-72B6-48CE-A403-2352715106BE}"/>
    <cellStyle name="Normal 24 5 2 2" xfId="8318" xr:uid="{B157F033-FF4D-4F0C-BD74-8B83BB77A023}"/>
    <cellStyle name="Normal 24 5 2 2 2" xfId="13857" xr:uid="{F8108F44-900E-462D-A018-9E97469BBF19}"/>
    <cellStyle name="Normal 24 5 2 2 3" xfId="19194" xr:uid="{620C2B90-8CC2-433F-B4A2-5E5648BD605A}"/>
    <cellStyle name="Normal 24 5 2 3" xfId="11517" xr:uid="{6829B96E-A589-4590-AB62-8EDD56B8AF59}"/>
    <cellStyle name="Normal 24 5 2 4" xfId="16896" xr:uid="{DD90D233-34BD-481B-A147-A40BCB04956B}"/>
    <cellStyle name="Normal 24 5 3" xfId="7426" xr:uid="{635DFAFF-87DA-44E9-9E89-621C38B5A6C0}"/>
    <cellStyle name="Normal 24 5 3 2" xfId="12965" xr:uid="{F60BC684-10B4-4C67-8C28-3791FFAFAADA}"/>
    <cellStyle name="Normal 24 5 3 3" xfId="18302" xr:uid="{95D7DF81-8A96-4180-8739-B039672ECA8C}"/>
    <cellStyle name="Normal 24 5 4" xfId="6723" xr:uid="{C824A1D3-1E09-4746-9FC0-9E61CE332EE7}"/>
    <cellStyle name="Normal 24 5 4 2" xfId="12262" xr:uid="{CBD5BEF7-94AA-4433-8AA6-F7F441B71B2A}"/>
    <cellStyle name="Normal 24 5 4 3" xfId="17599" xr:uid="{9CED396B-4A99-4FD8-A2DC-F5ACC06EA11A}"/>
    <cellStyle name="Normal 24 5 5" xfId="10447" xr:uid="{BC150A51-8A01-46AF-8AE5-A01C32845A56}"/>
    <cellStyle name="Normal 24 5 6" xfId="16190" xr:uid="{22EA0F73-C435-42F6-8A1F-6E6E8607A23F}"/>
    <cellStyle name="Normal 24 6" xfId="5101" xr:uid="{8E2EC778-CD35-49C6-A45E-A699B538C5B5}"/>
    <cellStyle name="Normal 24 6 2" xfId="6159" xr:uid="{AE9C8541-967C-4470-A48E-5995641203A8}"/>
    <cellStyle name="Normal 24 6 2 2" xfId="8499" xr:uid="{6649CF16-CD03-4B4B-9894-50FDCF5D6600}"/>
    <cellStyle name="Normal 24 6 2 2 2" xfId="14038" xr:uid="{9685C44B-F35E-468B-9E86-497CF4940E7D}"/>
    <cellStyle name="Normal 24 6 2 2 3" xfId="19375" xr:uid="{8FFD19D1-0072-4D09-BFAC-18204C597EA3}"/>
    <cellStyle name="Normal 24 6 2 3" xfId="11698" xr:uid="{784BE131-E0C0-4D60-9490-2BE45D8BED40}"/>
    <cellStyle name="Normal 24 6 2 4" xfId="17036" xr:uid="{326EE470-7BF9-482F-9C90-BAE190251C85}"/>
    <cellStyle name="Normal 24 6 3" xfId="7566" xr:uid="{C12EC0A1-EB4E-4A55-9C89-00C4392BBB94}"/>
    <cellStyle name="Normal 24 6 3 2" xfId="13105" xr:uid="{712853C2-A859-458E-973C-D5B357252A1E}"/>
    <cellStyle name="Normal 24 6 3 3" xfId="18442" xr:uid="{B17E5973-9891-450B-90DF-CA355F49C9B7}"/>
    <cellStyle name="Normal 24 6 4" xfId="6863" xr:uid="{D074A5DF-360F-438F-A928-1176B0C56F4E}"/>
    <cellStyle name="Normal 24 6 4 2" xfId="12402" xr:uid="{123D57FC-D256-4E32-960F-F4062301956A}"/>
    <cellStyle name="Normal 24 6 4 3" xfId="17739" xr:uid="{BDD6823E-615E-42E5-848B-12FB134D214B}"/>
    <cellStyle name="Normal 24 6 5" xfId="10805" xr:uid="{37B049EF-7199-4EB5-A244-561360629825}"/>
    <cellStyle name="Normal 24 6 6" xfId="16330" xr:uid="{2A146A43-8B9B-4055-877A-6B1A7001AE73}"/>
    <cellStyle name="Normal 24 7" xfId="4158" xr:uid="{9531DDA6-DB91-4A16-9D97-17F64EF6DA8F}"/>
    <cellStyle name="Normal 24 7 2" xfId="5698" xr:uid="{100E23AF-6635-4E4E-B27E-851A9311E1BA}"/>
    <cellStyle name="Normal 24 7 2 2" xfId="8038" xr:uid="{D95B3C1F-4E96-4EF5-912B-F08CA7C18CE7}"/>
    <cellStyle name="Normal 24 7 2 2 2" xfId="13577" xr:uid="{00AA266E-5216-4284-ACE3-A5A0C669CF93}"/>
    <cellStyle name="Normal 24 7 2 2 3" xfId="18914" xr:uid="{132BB888-BB47-4DEC-B092-4879BBFD0D0D}"/>
    <cellStyle name="Normal 24 7 2 3" xfId="11237" xr:uid="{DF895A8B-4D1A-4FD5-9DB5-0A1E5E72B39C}"/>
    <cellStyle name="Normal 24 7 2 4" xfId="16616" xr:uid="{ADF71FC3-D237-47A4-BE30-11D98530D99E}"/>
    <cellStyle name="Normal 24 7 3" xfId="7146" xr:uid="{BEB5EF81-1B6D-4859-8FD9-86C72584F365}"/>
    <cellStyle name="Normal 24 7 3 2" xfId="12685" xr:uid="{27DDDE05-3950-4209-B1E3-39B4CA2C8602}"/>
    <cellStyle name="Normal 24 7 3 3" xfId="18022" xr:uid="{D8D4EC28-99A0-4808-8C17-8C05366CC5C6}"/>
    <cellStyle name="Normal 24 7 4" xfId="6443" xr:uid="{2F66FFCB-DBBC-4CD8-BBF0-F1657E1B343A}"/>
    <cellStyle name="Normal 24 7 4 2" xfId="11982" xr:uid="{7294913D-278C-4970-8E79-9894A6091BB5}"/>
    <cellStyle name="Normal 24 7 4 3" xfId="17319" xr:uid="{495C98C5-06FA-4F43-B604-A2C4D5DA339E}"/>
    <cellStyle name="Normal 24 7 5" xfId="9906" xr:uid="{0061EF04-AB51-47C0-B2AB-226684C521EC}"/>
    <cellStyle name="Normal 24 7 6" xfId="15910" xr:uid="{DEA1D036-8D24-4E0D-A578-D85048B77150}"/>
    <cellStyle name="Normal 24 8" xfId="5422" xr:uid="{31F55F65-0CF3-4FF6-AA50-5E9F59B2E4C3}"/>
    <cellStyle name="Normal 24 8 2" xfId="7762" xr:uid="{E27BCCA4-1D6D-4BF4-89A5-6827DCDA9CE1}"/>
    <cellStyle name="Normal 24 8 2 2" xfId="13301" xr:uid="{0B71DF6D-259E-49B0-BE73-8CAF7E81E86A}"/>
    <cellStyle name="Normal 24 8 2 3" xfId="18638" xr:uid="{027238CD-D27C-45A1-ABD7-6A967A259329}"/>
    <cellStyle name="Normal 24 8 3" xfId="11015" xr:uid="{C13753BB-1B9B-47FE-8703-02B71D38C905}"/>
    <cellStyle name="Normal 24 8 4" xfId="16476" xr:uid="{18A476EF-E93F-4ED9-A3EB-6338B36ECA73}"/>
    <cellStyle name="Normal 24 9" xfId="7006" xr:uid="{036B3513-23C2-4A16-9B7C-618CB2D3030A}"/>
    <cellStyle name="Normal 24 9 2" xfId="12545" xr:uid="{669A89B5-DB11-4F48-9F2B-F8394B9913A3}"/>
    <cellStyle name="Normal 24 9 3" xfId="17882" xr:uid="{B9636EE4-0642-41D8-B35B-D92F23DFDAB7}"/>
    <cellStyle name="Normal 25" xfId="1058" xr:uid="{C0B1C2D3-D001-4E82-AFA1-6C22A21EBE5C}"/>
    <cellStyle name="Normal 25 10" xfId="6304" xr:uid="{2F9B7398-6E95-4A59-8BC4-03BE5373C306}"/>
    <cellStyle name="Normal 25 10 2" xfId="11843" xr:uid="{DEBA2580-94F6-479B-AFA0-6327FE9ED479}"/>
    <cellStyle name="Normal 25 10 3" xfId="17181" xr:uid="{DA4A6DDF-B382-4595-9659-93E0FF2DE253}"/>
    <cellStyle name="Normal 25 11" xfId="9422" xr:uid="{25F825E9-10CE-414F-8CB5-491B0EF75EBB}"/>
    <cellStyle name="Normal 25 12" xfId="15772" xr:uid="{4B08954E-4B5E-449F-A65C-004ECC67CFC1}"/>
    <cellStyle name="Normal 25 13" xfId="3210" xr:uid="{C2016355-0E08-4CB3-8664-CFC964AF0AD3}"/>
    <cellStyle name="Normal 25 14" xfId="20840" xr:uid="{00A3148A-4D07-4017-9B82-047F961D43FA}"/>
    <cellStyle name="Normal 25 2" xfId="1059" xr:uid="{E5433E85-0881-4318-A4D6-18333D414C3B}"/>
    <cellStyle name="Normal 25 2 10" xfId="15773" xr:uid="{9A228EC8-A2C8-42E1-9947-0F027A8BCB81}"/>
    <cellStyle name="Normal 25 2 11" xfId="3211" xr:uid="{191B5680-5155-4A26-A91D-0ADCD249AE56}"/>
    <cellStyle name="Normal 25 2 12" xfId="20841" xr:uid="{7855B11C-82E9-4176-A538-82D890743D5E}"/>
    <cellStyle name="Normal 25 2 2" xfId="4305" xr:uid="{371A6231-D177-41F9-9D96-2230959AD8D6}"/>
    <cellStyle name="Normal 25 2 2 2" xfId="5841" xr:uid="{FFB50AAE-1A9C-4E43-9F93-FE963618EC53}"/>
    <cellStyle name="Normal 25 2 2 2 2" xfId="8181" xr:uid="{659E5DE0-A56A-4A14-AB7F-5A75F943D576}"/>
    <cellStyle name="Normal 25 2 2 2 2 2" xfId="13720" xr:uid="{ABBE68F6-9002-4CBC-8FD7-EBD5E9F34EEA}"/>
    <cellStyle name="Normal 25 2 2 2 2 3" xfId="19057" xr:uid="{80D0F20F-7C5C-4681-AE87-E07056D9C230}"/>
    <cellStyle name="Normal 25 2 2 2 3" xfId="11380" xr:uid="{839E27FD-27F6-445B-AAD3-41ADEF13037E}"/>
    <cellStyle name="Normal 25 2 2 2 4" xfId="16759" xr:uid="{2092EFEA-3C82-4138-9368-ECE6D5DFFBE3}"/>
    <cellStyle name="Normal 25 2 2 3" xfId="7289" xr:uid="{0972D4ED-78EE-436C-BDF6-2BC87F5FD8AE}"/>
    <cellStyle name="Normal 25 2 2 3 2" xfId="12828" xr:uid="{1DE7AC6E-A25B-4F2A-AD91-F95719D6E277}"/>
    <cellStyle name="Normal 25 2 2 3 3" xfId="18165" xr:uid="{73FA7D12-BF89-44AB-BE0E-BB73BC34CF04}"/>
    <cellStyle name="Normal 25 2 2 4" xfId="6586" xr:uid="{F3B1491C-28AD-48F5-9639-04BF00873C81}"/>
    <cellStyle name="Normal 25 2 2 4 2" xfId="12125" xr:uid="{FFC20EC9-8586-4A6A-B314-19467A93B8F0}"/>
    <cellStyle name="Normal 25 2 2 4 3" xfId="17462" xr:uid="{0464A4B7-530B-4907-A7BE-9336D63C1CDA}"/>
    <cellStyle name="Normal 25 2 2 5" xfId="10053" xr:uid="{598CA188-98FE-49CF-9F5E-C2FAFA19801F}"/>
    <cellStyle name="Normal 25 2 2 6" xfId="16053" xr:uid="{C153B47E-F932-43D8-AB0A-A5C3AB9FA36D}"/>
    <cellStyle name="Normal 25 2 3" xfId="4718" xr:uid="{7CF431A6-7136-44BE-B531-1637571B9BD1}"/>
    <cellStyle name="Normal 25 2 3 2" xfId="5981" xr:uid="{F830139D-FA25-4A99-B3BE-05953C8DE645}"/>
    <cellStyle name="Normal 25 2 3 2 2" xfId="8321" xr:uid="{C0ECBADF-EB50-4753-9292-5A162687CC7D}"/>
    <cellStyle name="Normal 25 2 3 2 2 2" xfId="13860" xr:uid="{E232166D-2C1E-46E8-A7A5-2D5237AF78B9}"/>
    <cellStyle name="Normal 25 2 3 2 2 3" xfId="19197" xr:uid="{C66D92B4-F8B8-48E7-B9D6-1E981AE1460A}"/>
    <cellStyle name="Normal 25 2 3 2 3" xfId="11520" xr:uid="{23D3C727-8152-400B-AB82-13620A3C4387}"/>
    <cellStyle name="Normal 25 2 3 2 4" xfId="16899" xr:uid="{E0E513B0-69AE-425B-A986-A9226186D4D1}"/>
    <cellStyle name="Normal 25 2 3 3" xfId="7429" xr:uid="{80837866-9C23-4477-9538-6BC6BD606AF2}"/>
    <cellStyle name="Normal 25 2 3 3 2" xfId="12968" xr:uid="{2818DD1F-64BE-4DC8-B04E-D2092F8ED97B}"/>
    <cellStyle name="Normal 25 2 3 3 3" xfId="18305" xr:uid="{65ECB127-7197-4361-9492-105EF5F7D7E9}"/>
    <cellStyle name="Normal 25 2 3 4" xfId="6726" xr:uid="{CDB560EE-3E94-4AB5-A75F-8C1B161B40C0}"/>
    <cellStyle name="Normal 25 2 3 4 2" xfId="12265" xr:uid="{581EDD80-F319-4AC8-8901-038DE05391F6}"/>
    <cellStyle name="Normal 25 2 3 4 3" xfId="17602" xr:uid="{DBAC63A1-8A8F-40DF-BD9A-544ABA0A81CF}"/>
    <cellStyle name="Normal 25 2 3 5" xfId="10450" xr:uid="{55B98E1A-4058-48F8-B9A8-CC192E842A12}"/>
    <cellStyle name="Normal 25 2 3 6" xfId="16193" xr:uid="{7EB91E26-E9D4-4535-BE3B-A8411B6F11F3}"/>
    <cellStyle name="Normal 25 2 4" xfId="5104" xr:uid="{2EE9BFC5-EE52-4106-ABCA-459FB6DF6860}"/>
    <cellStyle name="Normal 25 2 4 2" xfId="6162" xr:uid="{47180BEE-E71F-4C97-9607-7211849CB8B8}"/>
    <cellStyle name="Normal 25 2 4 2 2" xfId="8502" xr:uid="{B28D55CE-F01F-43B7-A5ED-934944612C96}"/>
    <cellStyle name="Normal 25 2 4 2 2 2" xfId="14041" xr:uid="{6932C6C5-5330-43D4-AD23-45A004507C3C}"/>
    <cellStyle name="Normal 25 2 4 2 2 3" xfId="19378" xr:uid="{B05E78F3-AA40-4EC9-A4A2-9C8E98B0D596}"/>
    <cellStyle name="Normal 25 2 4 2 3" xfId="11701" xr:uid="{344647A0-8E0A-4A6A-8528-BD3088BF4964}"/>
    <cellStyle name="Normal 25 2 4 2 4" xfId="17039" xr:uid="{616E16AD-D237-4189-9278-E9FCBD2DA697}"/>
    <cellStyle name="Normal 25 2 4 3" xfId="7569" xr:uid="{45E1627C-67E1-4227-BE49-20345E52D6D3}"/>
    <cellStyle name="Normal 25 2 4 3 2" xfId="13108" xr:uid="{18CBB4DB-79D0-41B8-A035-92C19D467E3D}"/>
    <cellStyle name="Normal 25 2 4 3 3" xfId="18445" xr:uid="{3917DBFB-EC81-4D8B-BF87-33032C25287D}"/>
    <cellStyle name="Normal 25 2 4 4" xfId="6866" xr:uid="{27CD8950-02E6-4F70-8602-94CE45F49560}"/>
    <cellStyle name="Normal 25 2 4 4 2" xfId="12405" xr:uid="{A65F9A5E-8836-4F27-9028-0C4B1B3C074C}"/>
    <cellStyle name="Normal 25 2 4 4 3" xfId="17742" xr:uid="{0F267994-E6F7-4676-BCA5-D591D438984A}"/>
    <cellStyle name="Normal 25 2 4 5" xfId="10808" xr:uid="{1D6C34F4-63FB-4673-89C6-9CF8FEE19C2A}"/>
    <cellStyle name="Normal 25 2 4 6" xfId="16333" xr:uid="{8FDB194D-DC6F-49D1-8113-8333FFD96A33}"/>
    <cellStyle name="Normal 25 2 5" xfId="4161" xr:uid="{CDA77BC1-F336-4412-AA8C-885DC52E320A}"/>
    <cellStyle name="Normal 25 2 5 2" xfId="5701" xr:uid="{0FF29522-0E1C-48E1-A470-F9058EB85ACC}"/>
    <cellStyle name="Normal 25 2 5 2 2" xfId="8041" xr:uid="{1B5BA62B-EF9D-432E-A8F3-F8C2B76CFA9C}"/>
    <cellStyle name="Normal 25 2 5 2 2 2" xfId="13580" xr:uid="{600972E3-9287-46C7-9440-B9E331CFA5C9}"/>
    <cellStyle name="Normal 25 2 5 2 2 3" xfId="18917" xr:uid="{FED04F7A-DCC2-497B-B472-01ED5BA2DC37}"/>
    <cellStyle name="Normal 25 2 5 2 3" xfId="11240" xr:uid="{1CAC9CBF-620C-454F-8E39-6F2AF1E11B5D}"/>
    <cellStyle name="Normal 25 2 5 2 4" xfId="16619" xr:uid="{76DE6ADE-BC02-4DD9-97B4-2ABA77A86127}"/>
    <cellStyle name="Normal 25 2 5 3" xfId="7149" xr:uid="{0C442D99-13A7-45C8-A88E-7C7CE642FC99}"/>
    <cellStyle name="Normal 25 2 5 3 2" xfId="12688" xr:uid="{5B1562E7-3384-4D31-98F9-D8C6889E2A3B}"/>
    <cellStyle name="Normal 25 2 5 3 3" xfId="18025" xr:uid="{2A5452C2-0673-4681-B891-C8648432F8EC}"/>
    <cellStyle name="Normal 25 2 5 4" xfId="6446" xr:uid="{DA958C3D-EC99-4E02-866D-4CECADBC9B48}"/>
    <cellStyle name="Normal 25 2 5 4 2" xfId="11985" xr:uid="{EE65E02D-4A94-43BE-8D31-19BF53420732}"/>
    <cellStyle name="Normal 25 2 5 4 3" xfId="17322" xr:uid="{0BC0E084-3BB3-49B8-AE19-7E138AADE461}"/>
    <cellStyle name="Normal 25 2 5 5" xfId="9909" xr:uid="{5B5203D2-F9C8-4B57-BFC3-CF22A6790E1C}"/>
    <cellStyle name="Normal 25 2 5 6" xfId="15913" xr:uid="{8181A4E3-8924-4221-A024-483142CC41C8}"/>
    <cellStyle name="Normal 25 2 6" xfId="5425" xr:uid="{9538AEB3-6E74-4C5A-BA5B-D0698B6C412F}"/>
    <cellStyle name="Normal 25 2 6 2" xfId="7765" xr:uid="{D098E5C1-5C23-4775-85EB-9335EA9C679B}"/>
    <cellStyle name="Normal 25 2 6 2 2" xfId="13304" xr:uid="{A3FF72EC-6540-47FD-9010-BFD45E648E9B}"/>
    <cellStyle name="Normal 25 2 6 2 3" xfId="18641" xr:uid="{ECB31C6E-98A6-4E75-AD2A-9DFBB1CC00DA}"/>
    <cellStyle name="Normal 25 2 6 3" xfId="11018" xr:uid="{B236EC8C-E5D5-4ACA-B48D-20C3C7ADA2B6}"/>
    <cellStyle name="Normal 25 2 6 4" xfId="16479" xr:uid="{23491BB3-D863-48A0-AF89-2FDA80C04C90}"/>
    <cellStyle name="Normal 25 2 7" xfId="7009" xr:uid="{9315AE9C-1E3E-49B1-9256-2274A7CEF1AB}"/>
    <cellStyle name="Normal 25 2 7 2" xfId="12548" xr:uid="{AF85977B-D8E0-4099-811B-0D4FE4D50FC4}"/>
    <cellStyle name="Normal 25 2 7 3" xfId="17885" xr:uid="{8A27EE73-910C-461F-AE65-D47B9F584668}"/>
    <cellStyle name="Normal 25 2 8" xfId="6305" xr:uid="{2E97D40C-6415-439C-A22B-1A6C63AB36E1}"/>
    <cellStyle name="Normal 25 2 8 2" xfId="11844" xr:uid="{675B839D-D26A-4B66-A53A-657CB3AA5E8E}"/>
    <cellStyle name="Normal 25 2 8 3" xfId="17182" xr:uid="{E2A6883A-2A12-47A6-A547-8192F01E06C2}"/>
    <cellStyle name="Normal 25 2 9" xfId="9423" xr:uid="{F06B8D25-C05B-421B-8501-9636DE4E87D7}"/>
    <cellStyle name="Normal 25 3" xfId="1060" xr:uid="{0D1AD25A-7CB5-4CB9-A3D7-B140263FD701}"/>
    <cellStyle name="Normal 25 3 2" xfId="3212" xr:uid="{7BB548AA-E029-4258-B0A5-60178FE4CAA2}"/>
    <cellStyle name="Normal 25 3 3" xfId="20842" xr:uid="{71BBF648-E16F-4236-B012-0024F7CC6CE9}"/>
    <cellStyle name="Normal 25 4" xfId="4304" xr:uid="{D47D8E43-9D0F-45F5-8D0C-D086872DB489}"/>
    <cellStyle name="Normal 25 4 2" xfId="5840" xr:uid="{C0CFBDB0-EC27-424C-856D-77C9CB2132A9}"/>
    <cellStyle name="Normal 25 4 2 2" xfId="8180" xr:uid="{5A7915C1-5154-4CA2-97A6-08FF793938D9}"/>
    <cellStyle name="Normal 25 4 2 2 2" xfId="13719" xr:uid="{AA8B2171-0772-4CB3-8AFB-9BC3C630A5BC}"/>
    <cellStyle name="Normal 25 4 2 2 3" xfId="19056" xr:uid="{BE486CBF-BB22-472B-93D1-E41EC654B144}"/>
    <cellStyle name="Normal 25 4 2 3" xfId="11379" xr:uid="{4E5A6C0F-C368-4FAE-9C80-9036EF1AA2D0}"/>
    <cellStyle name="Normal 25 4 2 4" xfId="16758" xr:uid="{581EAB5A-90B4-4139-8C95-D98AE3F7A5E5}"/>
    <cellStyle name="Normal 25 4 3" xfId="7288" xr:uid="{165A8AE3-B5E3-45D0-90DA-87AA964154A0}"/>
    <cellStyle name="Normal 25 4 3 2" xfId="12827" xr:uid="{3B093050-4480-4118-8C79-21C80F2A2320}"/>
    <cellStyle name="Normal 25 4 3 3" xfId="18164" xr:uid="{F3628721-5F72-499E-86FC-9C4E2A39DEDF}"/>
    <cellStyle name="Normal 25 4 4" xfId="6585" xr:uid="{0589FC16-DB24-4719-90C1-1BCB0C44266C}"/>
    <cellStyle name="Normal 25 4 4 2" xfId="12124" xr:uid="{A954427D-D60A-4351-A64D-EDA1F53F342C}"/>
    <cellStyle name="Normal 25 4 4 3" xfId="17461" xr:uid="{F0DDD365-A405-4C45-8868-F528C4C02171}"/>
    <cellStyle name="Normal 25 4 5" xfId="10052" xr:uid="{5772ECF8-0577-44C7-BD9A-1CF77EAFBA18}"/>
    <cellStyle name="Normal 25 4 6" xfId="16052" xr:uid="{662223D9-6F99-4813-A1A9-502F523A8F8D}"/>
    <cellStyle name="Normal 25 5" xfId="4717" xr:uid="{87BFC334-80B4-4866-8BDE-726E7CA322D9}"/>
    <cellStyle name="Normal 25 5 2" xfId="5980" xr:uid="{8C34178B-44B6-4AFD-94B6-BB9F09669525}"/>
    <cellStyle name="Normal 25 5 2 2" xfId="8320" xr:uid="{AD017A95-E6CE-4615-9FCA-8E8AE7B4D39A}"/>
    <cellStyle name="Normal 25 5 2 2 2" xfId="13859" xr:uid="{1A9F2556-87D9-4A61-B28D-2708D0F55B42}"/>
    <cellStyle name="Normal 25 5 2 2 3" xfId="19196" xr:uid="{EDE7EE9C-44C3-4761-B570-0F72AABD07EF}"/>
    <cellStyle name="Normal 25 5 2 3" xfId="11519" xr:uid="{AD574C37-7CE6-4664-8862-F99F743A142B}"/>
    <cellStyle name="Normal 25 5 2 4" xfId="16898" xr:uid="{D91A0E91-5665-4E62-8440-11078C30A57B}"/>
    <cellStyle name="Normal 25 5 3" xfId="7428" xr:uid="{36649736-6A03-44FE-A482-B71C9C88A4E6}"/>
    <cellStyle name="Normal 25 5 3 2" xfId="12967" xr:uid="{F7E607BC-8FAF-40CC-B06E-48F9B0A5D9C1}"/>
    <cellStyle name="Normal 25 5 3 3" xfId="18304" xr:uid="{7C2D73AC-A006-40A2-BBAC-CCC04C963E8F}"/>
    <cellStyle name="Normal 25 5 4" xfId="6725" xr:uid="{5C86A51C-C814-45CD-8DC8-4D734EAC1ECA}"/>
    <cellStyle name="Normal 25 5 4 2" xfId="12264" xr:uid="{A04A3A20-3A87-4495-9E7E-6E5860C23400}"/>
    <cellStyle name="Normal 25 5 4 3" xfId="17601" xr:uid="{62E4BC8B-6C99-4273-8A28-B3868B9D8656}"/>
    <cellStyle name="Normal 25 5 5" xfId="10449" xr:uid="{0A927E4F-5299-4EF0-96A9-612039E0749E}"/>
    <cellStyle name="Normal 25 5 6" xfId="16192" xr:uid="{AB6850F4-4E47-45C7-96D9-BA282A28CF3C}"/>
    <cellStyle name="Normal 25 6" xfId="5103" xr:uid="{B08E1FF7-3CD0-4232-94EB-AA8F9BF50A9A}"/>
    <cellStyle name="Normal 25 6 2" xfId="6161" xr:uid="{CD20063E-959F-4E74-82AF-0CD674430936}"/>
    <cellStyle name="Normal 25 6 2 2" xfId="8501" xr:uid="{F96F137B-E659-4399-8B92-62F5FBD1D372}"/>
    <cellStyle name="Normal 25 6 2 2 2" xfId="14040" xr:uid="{806A9FB3-80D5-45EA-9E15-CE539DEAB8CF}"/>
    <cellStyle name="Normal 25 6 2 2 3" xfId="19377" xr:uid="{4A6036D5-9474-4753-A30C-07D16BB4CB2A}"/>
    <cellStyle name="Normal 25 6 2 3" xfId="11700" xr:uid="{96C4F0CE-40F3-4227-885C-85F07F1615E9}"/>
    <cellStyle name="Normal 25 6 2 4" xfId="17038" xr:uid="{6BF3458A-0D9B-4372-8D0B-63C45625C736}"/>
    <cellStyle name="Normal 25 6 3" xfId="7568" xr:uid="{7E92F1FA-1587-42F4-A6D4-5EB76DC191D8}"/>
    <cellStyle name="Normal 25 6 3 2" xfId="13107" xr:uid="{C371726E-232F-49ED-AAF0-51F0CD73C5DB}"/>
    <cellStyle name="Normal 25 6 3 3" xfId="18444" xr:uid="{EB498407-CF6C-4B6B-9A29-025B94B0F97E}"/>
    <cellStyle name="Normal 25 6 4" xfId="6865" xr:uid="{7BFD634D-94F5-4631-AA53-6056F3FBAB8C}"/>
    <cellStyle name="Normal 25 6 4 2" xfId="12404" xr:uid="{870D83F3-5D0B-401B-8C17-5003456FD609}"/>
    <cellStyle name="Normal 25 6 4 3" xfId="17741" xr:uid="{3374115D-0FD0-449F-9901-5C50F09C13B1}"/>
    <cellStyle name="Normal 25 6 5" xfId="10807" xr:uid="{ED713666-3F2D-4129-8D67-115C9874D617}"/>
    <cellStyle name="Normal 25 6 6" xfId="16332" xr:uid="{202877B9-056A-4BA6-A95A-D4F3B84FC006}"/>
    <cellStyle name="Normal 25 7" xfId="4160" xr:uid="{42F13284-232C-4B75-9C7E-1362C75B421B}"/>
    <cellStyle name="Normal 25 7 2" xfId="5700" xr:uid="{38AED2B1-A7C1-44D1-9BC1-2A42EB5DD5B4}"/>
    <cellStyle name="Normal 25 7 2 2" xfId="8040" xr:uid="{45BC64C1-C60B-4A47-9B88-A1B35B1CEABB}"/>
    <cellStyle name="Normal 25 7 2 2 2" xfId="13579" xr:uid="{DE3E2DFC-CA77-4F86-86B7-E3806089F054}"/>
    <cellStyle name="Normal 25 7 2 2 3" xfId="18916" xr:uid="{0E9D7356-5F1D-4B60-8B4A-57756B743108}"/>
    <cellStyle name="Normal 25 7 2 3" xfId="11239" xr:uid="{BF8DAF4B-D054-477F-B798-E821C1658637}"/>
    <cellStyle name="Normal 25 7 2 4" xfId="16618" xr:uid="{963D7DEF-276E-4D35-8EF9-49C2BAC213B3}"/>
    <cellStyle name="Normal 25 7 3" xfId="7148" xr:uid="{CC53C680-F205-4668-9086-876B9BD0CF37}"/>
    <cellStyle name="Normal 25 7 3 2" xfId="12687" xr:uid="{CE251F95-FD85-40AC-A0BE-B40BEBDE83AD}"/>
    <cellStyle name="Normal 25 7 3 3" xfId="18024" xr:uid="{F8E8F58B-820F-4BE3-A6D4-56066776D931}"/>
    <cellStyle name="Normal 25 7 4" xfId="6445" xr:uid="{E8686B7B-41E8-4B1B-8FB1-AA33EE98A0F0}"/>
    <cellStyle name="Normal 25 7 4 2" xfId="11984" xr:uid="{4C83BEB2-CB0A-4FC1-BD1C-15F6B9B0DBFD}"/>
    <cellStyle name="Normal 25 7 4 3" xfId="17321" xr:uid="{8229870E-172A-4B3C-BB0F-E81F9236CC89}"/>
    <cellStyle name="Normal 25 7 5" xfId="9908" xr:uid="{4068C6B2-8CE9-464D-A59C-CF7001C243FE}"/>
    <cellStyle name="Normal 25 7 6" xfId="15912" xr:uid="{FFFE7191-00C7-4F6F-A8DE-0867A90C96CD}"/>
    <cellStyle name="Normal 25 8" xfId="5424" xr:uid="{65AC8E15-60FC-4FFA-AF94-83EA958C5769}"/>
    <cellStyle name="Normal 25 8 2" xfId="7764" xr:uid="{435F1A3E-12D2-474C-B723-155590F5ECE2}"/>
    <cellStyle name="Normal 25 8 2 2" xfId="13303" xr:uid="{4EF4E5A0-5D08-4506-A470-3A6389982003}"/>
    <cellStyle name="Normal 25 8 2 3" xfId="18640" xr:uid="{14880420-120A-4ECB-9617-C64CAEB3D56D}"/>
    <cellStyle name="Normal 25 8 3" xfId="11017" xr:uid="{6EF9BDC5-1D05-4662-B59A-B2C16951D072}"/>
    <cellStyle name="Normal 25 8 4" xfId="16478" xr:uid="{419414DD-41B9-4046-9C71-E6CF4932F90B}"/>
    <cellStyle name="Normal 25 9" xfId="7008" xr:uid="{B52F36B1-DB1C-44D9-B270-180586358B49}"/>
    <cellStyle name="Normal 25 9 2" xfId="12547" xr:uid="{3BE89E9B-2782-4DAA-BCBF-50EC1813BEBD}"/>
    <cellStyle name="Normal 25 9 3" xfId="17884" xr:uid="{F6FB0060-A8A4-43C7-9D6E-219235B48868}"/>
    <cellStyle name="Normal 26" xfId="1061" xr:uid="{2C0D954A-7160-4803-8AEC-E4215062EABC}"/>
    <cellStyle name="Normal 26 10" xfId="6306" xr:uid="{3D7FC8FE-04B1-4891-B563-166BE2090592}"/>
    <cellStyle name="Normal 26 10 2" xfId="11845" xr:uid="{02D36613-6BF8-4DAF-A311-A2EE99799436}"/>
    <cellStyle name="Normal 26 10 3" xfId="17183" xr:uid="{C048F187-2F97-4043-8E6E-FF99DE4893C0}"/>
    <cellStyle name="Normal 26 11" xfId="9425" xr:uid="{056318B8-A4F5-4023-8146-0DC352F6D34A}"/>
    <cellStyle name="Normal 26 12" xfId="15774" xr:uid="{C1B1893A-2F57-410D-92C6-C0A307851540}"/>
    <cellStyle name="Normal 26 13" xfId="3213" xr:uid="{F4ECC749-2051-410A-9B9B-AF0EEEB44A7C}"/>
    <cellStyle name="Normal 26 14" xfId="20843" xr:uid="{E35AD0CD-D62B-424B-BA54-ADF4206BA702}"/>
    <cellStyle name="Normal 26 2" xfId="1062" xr:uid="{0DD82D4E-8746-46B2-B96F-783B6267C581}"/>
    <cellStyle name="Normal 26 2 10" xfId="15775" xr:uid="{93B6C969-9A9C-44BA-913E-0CF269884DA4}"/>
    <cellStyle name="Normal 26 2 11" xfId="3214" xr:uid="{D081F3AE-8F5A-4AD9-827B-06CF6D527ED1}"/>
    <cellStyle name="Normal 26 2 12" xfId="20844" xr:uid="{FAA32686-DC1B-4CBE-9C68-F7CDC85265D5}"/>
    <cellStyle name="Normal 26 2 2" xfId="4307" xr:uid="{74825BF6-56CD-4294-8C9D-B393D1B94F48}"/>
    <cellStyle name="Normal 26 2 2 2" xfId="5843" xr:uid="{9D79C19A-1BD4-41D2-9BDD-984B8186504E}"/>
    <cellStyle name="Normal 26 2 2 2 2" xfId="8183" xr:uid="{BCFA75AD-4597-4FC7-B0CE-ACA03C217F3E}"/>
    <cellStyle name="Normal 26 2 2 2 2 2" xfId="13722" xr:uid="{89391629-EC43-499F-9B05-4FE302C6748D}"/>
    <cellStyle name="Normal 26 2 2 2 2 3" xfId="19059" xr:uid="{115209A2-8F4B-4EDE-8F74-A239048E5216}"/>
    <cellStyle name="Normal 26 2 2 2 3" xfId="11382" xr:uid="{75F9A5CA-712D-4D92-8A1C-D58DCA985B4F}"/>
    <cellStyle name="Normal 26 2 2 2 4" xfId="16761" xr:uid="{08E48933-5F81-4AE3-BC6E-48BF249CE580}"/>
    <cellStyle name="Normal 26 2 2 3" xfId="7291" xr:uid="{9D3FCB8F-2064-40FD-A8F5-203337C9A5B2}"/>
    <cellStyle name="Normal 26 2 2 3 2" xfId="12830" xr:uid="{0DE9DBA7-F18A-4711-94EF-1D1D55832743}"/>
    <cellStyle name="Normal 26 2 2 3 3" xfId="18167" xr:uid="{E193AA87-0FDD-48A1-AEC3-B7F727BD8A1B}"/>
    <cellStyle name="Normal 26 2 2 4" xfId="6588" xr:uid="{A0C1CDF3-59C1-464A-9D18-8A3B04360DC2}"/>
    <cellStyle name="Normal 26 2 2 4 2" xfId="12127" xr:uid="{09E23926-839C-4BAC-A019-F71AECEA8229}"/>
    <cellStyle name="Normal 26 2 2 4 3" xfId="17464" xr:uid="{0F45E9AC-8AF6-49F8-BBCA-BE96A0909223}"/>
    <cellStyle name="Normal 26 2 2 5" xfId="10055" xr:uid="{5259A3AD-F18D-440E-B5DC-6564BE4BF87E}"/>
    <cellStyle name="Normal 26 2 2 6" xfId="16055" xr:uid="{A923F2B7-5D9D-4B0D-B978-5AA26E27687E}"/>
    <cellStyle name="Normal 26 2 3" xfId="4720" xr:uid="{F83475DB-34FF-468D-904F-AF7588EF65E9}"/>
    <cellStyle name="Normal 26 2 3 2" xfId="5983" xr:uid="{913B005C-A14B-4FCE-AF43-4E2CA9962F88}"/>
    <cellStyle name="Normal 26 2 3 2 2" xfId="8323" xr:uid="{A91AEEF7-BBA7-483B-9F3C-6AC3F2FACC1F}"/>
    <cellStyle name="Normal 26 2 3 2 2 2" xfId="13862" xr:uid="{3E73850A-8AB6-41B4-8004-095DCF1E48D4}"/>
    <cellStyle name="Normal 26 2 3 2 2 3" xfId="19199" xr:uid="{B4492FD6-6637-4B28-8E6F-45EE9B2DFDAD}"/>
    <cellStyle name="Normal 26 2 3 2 3" xfId="11522" xr:uid="{2FD6ADE7-3E75-4221-9E26-394C009ABBCB}"/>
    <cellStyle name="Normal 26 2 3 2 4" xfId="16901" xr:uid="{3F574248-3BB3-4543-BDA4-B496914588A1}"/>
    <cellStyle name="Normal 26 2 3 3" xfId="7431" xr:uid="{80A4A08D-F48C-410C-9CF3-B1AE0CBB47AC}"/>
    <cellStyle name="Normal 26 2 3 3 2" xfId="12970" xr:uid="{63D6B338-F5AB-4923-BFB3-34AC4FEFE0F1}"/>
    <cellStyle name="Normal 26 2 3 3 3" xfId="18307" xr:uid="{F8F01E23-C279-47DD-83A5-0D9A730E1CC0}"/>
    <cellStyle name="Normal 26 2 3 4" xfId="6728" xr:uid="{66E20C6D-1E9B-4985-99B3-10BF52F5DCEA}"/>
    <cellStyle name="Normal 26 2 3 4 2" xfId="12267" xr:uid="{6A50C3D3-3516-41D0-BC17-D8E111468F7D}"/>
    <cellStyle name="Normal 26 2 3 4 3" xfId="17604" xr:uid="{C9A3B7F7-AB63-45B6-8DB4-811417CA8FBC}"/>
    <cellStyle name="Normal 26 2 3 5" xfId="10452" xr:uid="{29E12E2A-5A12-4D85-BACC-B3B49EF26407}"/>
    <cellStyle name="Normal 26 2 3 6" xfId="16195" xr:uid="{97986A2C-7884-47A5-AA9B-AA851BC9D448}"/>
    <cellStyle name="Normal 26 2 4" xfId="5106" xr:uid="{1B9D35B6-3D4B-49B2-978E-7FCDDD05510B}"/>
    <cellStyle name="Normal 26 2 4 2" xfId="6164" xr:uid="{006E63D5-44C5-4EBE-A6A8-789DC152A391}"/>
    <cellStyle name="Normal 26 2 4 2 2" xfId="8504" xr:uid="{85425FCE-6B50-4CA1-AAAD-827FC51313C2}"/>
    <cellStyle name="Normal 26 2 4 2 2 2" xfId="14043" xr:uid="{1047F035-3EE9-45B9-AFFC-759A29C3D947}"/>
    <cellStyle name="Normal 26 2 4 2 2 3" xfId="19380" xr:uid="{BFD584B2-3FFD-4542-8D1B-5E12A50E0BA2}"/>
    <cellStyle name="Normal 26 2 4 2 3" xfId="11703" xr:uid="{AF0DD6A3-11FD-43D9-AB7D-D97FAFD29438}"/>
    <cellStyle name="Normal 26 2 4 2 4" xfId="17041" xr:uid="{B3B298C9-6142-4512-A7B4-C4DD5D4AEF07}"/>
    <cellStyle name="Normal 26 2 4 3" xfId="7571" xr:uid="{26131174-56CE-4D02-ADD7-192A433058D1}"/>
    <cellStyle name="Normal 26 2 4 3 2" xfId="13110" xr:uid="{E5766AE7-0D14-4CF8-912B-0012D7764F6D}"/>
    <cellStyle name="Normal 26 2 4 3 3" xfId="18447" xr:uid="{5F3DA642-2E55-43C7-BAF2-54CFF39CAD4A}"/>
    <cellStyle name="Normal 26 2 4 4" xfId="6868" xr:uid="{7CD89D78-BFAF-4920-A562-C04698AA3588}"/>
    <cellStyle name="Normal 26 2 4 4 2" xfId="12407" xr:uid="{EF85D599-139C-4F6A-A3A5-5C6A0BCD52D8}"/>
    <cellStyle name="Normal 26 2 4 4 3" xfId="17744" xr:uid="{FC34575E-37AB-4603-89E3-479996B02A9C}"/>
    <cellStyle name="Normal 26 2 4 5" xfId="10810" xr:uid="{CC140FAC-4A43-403B-A6E5-BCDAC0635F76}"/>
    <cellStyle name="Normal 26 2 4 6" xfId="16335" xr:uid="{90EA7E92-4431-4283-9F05-B442B2CEA2C0}"/>
    <cellStyle name="Normal 26 2 5" xfId="4163" xr:uid="{4A62A93B-12AC-40FE-9635-C62000014D5C}"/>
    <cellStyle name="Normal 26 2 5 2" xfId="5703" xr:uid="{6D10126A-51FB-4605-B775-E19C0BD9BFCF}"/>
    <cellStyle name="Normal 26 2 5 2 2" xfId="8043" xr:uid="{8A29D8A7-7056-4753-B78F-784A03F466FC}"/>
    <cellStyle name="Normal 26 2 5 2 2 2" xfId="13582" xr:uid="{F8C4904A-9EAA-4D6A-9185-CA0881BEF06F}"/>
    <cellStyle name="Normal 26 2 5 2 2 3" xfId="18919" xr:uid="{B284BB83-DC2D-4BF4-BB00-3C9E470F2883}"/>
    <cellStyle name="Normal 26 2 5 2 3" xfId="11242" xr:uid="{7F5C5B5A-FADA-4E4C-80B3-E8F13BC52D32}"/>
    <cellStyle name="Normal 26 2 5 2 4" xfId="16621" xr:uid="{E862E449-0347-4518-8B49-9356BAB87CBD}"/>
    <cellStyle name="Normal 26 2 5 3" xfId="7151" xr:uid="{68B8C181-8116-41D4-B6C3-A0694B61BA85}"/>
    <cellStyle name="Normal 26 2 5 3 2" xfId="12690" xr:uid="{5C3A8909-261A-41E3-83DF-29D4C9D5C6AF}"/>
    <cellStyle name="Normal 26 2 5 3 3" xfId="18027" xr:uid="{3C01D108-54D1-44DF-83EE-847FDA584A9C}"/>
    <cellStyle name="Normal 26 2 5 4" xfId="6448" xr:uid="{D03F2837-00AD-4582-B904-CB30B455DBDF}"/>
    <cellStyle name="Normal 26 2 5 4 2" xfId="11987" xr:uid="{2AB40EB8-5F9C-4377-9CC8-B92BE751F296}"/>
    <cellStyle name="Normal 26 2 5 4 3" xfId="17324" xr:uid="{AA1F91E8-0B64-48D4-92BC-C41FD5B9479F}"/>
    <cellStyle name="Normal 26 2 5 5" xfId="9911" xr:uid="{60E166F6-BCF9-449D-A676-7F2EFAE08F38}"/>
    <cellStyle name="Normal 26 2 5 6" xfId="15915" xr:uid="{128AB1D7-A02A-46CB-BE58-86D303BA3D4F}"/>
    <cellStyle name="Normal 26 2 6" xfId="5427" xr:uid="{80FB2FF8-FC6C-40E6-8D88-2231C2FCDEC1}"/>
    <cellStyle name="Normal 26 2 6 2" xfId="7767" xr:uid="{49CCE0B0-DE6F-4D93-974E-D5CF0570DEE5}"/>
    <cellStyle name="Normal 26 2 6 2 2" xfId="13306" xr:uid="{8EDDCF8D-9691-43A9-B4C9-F97644508449}"/>
    <cellStyle name="Normal 26 2 6 2 3" xfId="18643" xr:uid="{A1481F15-FEAD-4228-8197-4E3C35CEB253}"/>
    <cellStyle name="Normal 26 2 6 3" xfId="11020" xr:uid="{A324966E-DF00-4D2D-927E-85916EF4E8FE}"/>
    <cellStyle name="Normal 26 2 6 4" xfId="16481" xr:uid="{1E95F8A6-D37E-4817-B599-46FD1B6A64BB}"/>
    <cellStyle name="Normal 26 2 7" xfId="7011" xr:uid="{112901EA-0CA4-4C74-B06E-D0BF5A96F705}"/>
    <cellStyle name="Normal 26 2 7 2" xfId="12550" xr:uid="{13C63FA7-09E8-411C-8467-C31AE3338F14}"/>
    <cellStyle name="Normal 26 2 7 3" xfId="17887" xr:uid="{C6FA161E-E1F4-4CA0-B900-5688E5641990}"/>
    <cellStyle name="Normal 26 2 8" xfId="6307" xr:uid="{D63CB8EA-69B7-4BFB-AB9F-2FAA5AB914AD}"/>
    <cellStyle name="Normal 26 2 8 2" xfId="11846" xr:uid="{13EFDE6F-8362-4AF4-A272-10663DE945D0}"/>
    <cellStyle name="Normal 26 2 8 3" xfId="17184" xr:uid="{CC557076-5A88-48B3-B7C7-D05DA2372DCB}"/>
    <cellStyle name="Normal 26 2 9" xfId="9426" xr:uid="{F3CFC80C-945C-4E30-A790-9A76FBF65C20}"/>
    <cellStyle name="Normal 26 3" xfId="1063" xr:uid="{0E09A182-FC93-4D1F-BFBB-40B0BC9D29AE}"/>
    <cellStyle name="Normal 26 3 2" xfId="3215" xr:uid="{55AE301C-CF11-4328-B5A5-310F55F786A0}"/>
    <cellStyle name="Normal 26 3 3" xfId="20845" xr:uid="{54709932-9C99-4A6D-BE67-340A6EAF7779}"/>
    <cellStyle name="Normal 26 4" xfId="4306" xr:uid="{DCF153A0-D897-475B-AE77-6336F9853416}"/>
    <cellStyle name="Normal 26 4 2" xfId="5842" xr:uid="{C33C81DE-7459-4812-A293-CCC963160B7D}"/>
    <cellStyle name="Normal 26 4 2 2" xfId="8182" xr:uid="{A01EFC04-6660-48A7-AD0C-BF0EFB75AF70}"/>
    <cellStyle name="Normal 26 4 2 2 2" xfId="13721" xr:uid="{FF4D91DE-206D-42A2-B3AF-5A27EE3A13B5}"/>
    <cellStyle name="Normal 26 4 2 2 3" xfId="19058" xr:uid="{FE0360F8-021D-4BB6-9697-01BB6BD9771F}"/>
    <cellStyle name="Normal 26 4 2 3" xfId="11381" xr:uid="{2DB1CAAD-AC2B-4DA6-96B6-989A4C0DD5C6}"/>
    <cellStyle name="Normal 26 4 2 4" xfId="16760" xr:uid="{1BB13A65-F9F4-4AF7-9FED-B2328A37B31C}"/>
    <cellStyle name="Normal 26 4 3" xfId="7290" xr:uid="{7ECAC483-09CE-4DE1-B7D4-781E982AE294}"/>
    <cellStyle name="Normal 26 4 3 2" xfId="12829" xr:uid="{8A66F246-4E1F-4E5E-8EC1-11CF8B537C08}"/>
    <cellStyle name="Normal 26 4 3 3" xfId="18166" xr:uid="{163711EA-99F3-4188-B798-35A23FCDBB13}"/>
    <cellStyle name="Normal 26 4 4" xfId="6587" xr:uid="{8E2818BC-01DA-430D-823F-27990099F12F}"/>
    <cellStyle name="Normal 26 4 4 2" xfId="12126" xr:uid="{A7DFE7D9-4B54-48EB-B8A5-AA9241C1E33F}"/>
    <cellStyle name="Normal 26 4 4 3" xfId="17463" xr:uid="{595E3699-A589-44E5-A1AB-D61595CD5085}"/>
    <cellStyle name="Normal 26 4 5" xfId="10054" xr:uid="{BA9D29F7-12CF-48FF-8619-A5688DE4966B}"/>
    <cellStyle name="Normal 26 4 6" xfId="16054" xr:uid="{718E31C6-1F57-4195-B845-C4D61F58B311}"/>
    <cellStyle name="Normal 26 5" xfId="4719" xr:uid="{1CC45CB4-45DC-421F-AD36-45ED8FA8C401}"/>
    <cellStyle name="Normal 26 5 2" xfId="5982" xr:uid="{3ADB0FFA-9752-439B-8A4B-E41BD809F8EE}"/>
    <cellStyle name="Normal 26 5 2 2" xfId="8322" xr:uid="{3AD6504D-5BA6-4994-9A63-7698F911F0AA}"/>
    <cellStyle name="Normal 26 5 2 2 2" xfId="13861" xr:uid="{87927FBA-63D7-4033-93E0-1DECC106B385}"/>
    <cellStyle name="Normal 26 5 2 2 3" xfId="19198" xr:uid="{B05E141E-2DB3-4C7E-AE8F-F3BF0084DD7A}"/>
    <cellStyle name="Normal 26 5 2 3" xfId="11521" xr:uid="{04653A10-E625-40FE-B110-A405E6740E20}"/>
    <cellStyle name="Normal 26 5 2 4" xfId="16900" xr:uid="{0CF70FAA-CDDF-4012-9BCD-075917317BE5}"/>
    <cellStyle name="Normal 26 5 3" xfId="7430" xr:uid="{E73C533E-D893-4357-AF91-862ABB29502C}"/>
    <cellStyle name="Normal 26 5 3 2" xfId="12969" xr:uid="{47B7C113-1BB7-43B4-8E67-FE81CD5E3B59}"/>
    <cellStyle name="Normal 26 5 3 3" xfId="18306" xr:uid="{61BB1F15-0316-40D3-A18A-D6F4B8DE575F}"/>
    <cellStyle name="Normal 26 5 4" xfId="6727" xr:uid="{7FF75A09-E7AA-46EE-87A5-3734969F4CA9}"/>
    <cellStyle name="Normal 26 5 4 2" xfId="12266" xr:uid="{477113B0-7597-421C-8003-EF5699CD68AE}"/>
    <cellStyle name="Normal 26 5 4 3" xfId="17603" xr:uid="{D4B62F2C-FFD7-41C4-93DB-64FF05FD519C}"/>
    <cellStyle name="Normal 26 5 5" xfId="10451" xr:uid="{832E637E-AC03-42B9-8356-F872520B306E}"/>
    <cellStyle name="Normal 26 5 6" xfId="16194" xr:uid="{4FD62CA8-6D05-4CF1-89AB-98B74685BB33}"/>
    <cellStyle name="Normal 26 6" xfId="5105" xr:uid="{CC7031DC-4034-45D3-9FB9-1481E51734F1}"/>
    <cellStyle name="Normal 26 6 2" xfId="6163" xr:uid="{6DEB5F5D-379F-4EC2-B517-33736F978163}"/>
    <cellStyle name="Normal 26 6 2 2" xfId="8503" xr:uid="{49E0E99D-13EF-4B5A-B75A-66FF7491E942}"/>
    <cellStyle name="Normal 26 6 2 2 2" xfId="14042" xr:uid="{7603D493-A8AC-4B3B-AF81-EF77DD26FD99}"/>
    <cellStyle name="Normal 26 6 2 2 3" xfId="19379" xr:uid="{BA842E40-83E6-494E-9F77-E45701F18F08}"/>
    <cellStyle name="Normal 26 6 2 3" xfId="11702" xr:uid="{341F681F-ACDF-4FF9-92B2-19196962FF9B}"/>
    <cellStyle name="Normal 26 6 2 4" xfId="17040" xr:uid="{8A629F54-AC84-48E2-A4B7-E56B8722A477}"/>
    <cellStyle name="Normal 26 6 3" xfId="7570" xr:uid="{3FE0D733-2A22-4BFD-8238-C7F1E4A5DB90}"/>
    <cellStyle name="Normal 26 6 3 2" xfId="13109" xr:uid="{7B9352BB-240F-40A9-90AE-73D15E1682CD}"/>
    <cellStyle name="Normal 26 6 3 3" xfId="18446" xr:uid="{07589602-7886-46DF-99AE-5FAC7C261BA7}"/>
    <cellStyle name="Normal 26 6 4" xfId="6867" xr:uid="{B230A0F6-3CEF-468C-92DA-525F9DC32E0F}"/>
    <cellStyle name="Normal 26 6 4 2" xfId="12406" xr:uid="{D452652D-FB38-409D-B40C-E21254DA618C}"/>
    <cellStyle name="Normal 26 6 4 3" xfId="17743" xr:uid="{B0E88452-A1FC-4543-8595-98B9A6478772}"/>
    <cellStyle name="Normal 26 6 5" xfId="10809" xr:uid="{E97F384C-502A-418B-8FA5-6E835F9E05E3}"/>
    <cellStyle name="Normal 26 6 6" xfId="16334" xr:uid="{9B3A128F-A375-4B6C-AD8A-78124F345374}"/>
    <cellStyle name="Normal 26 7" xfId="4162" xr:uid="{74004CF6-F26E-4F17-95FD-9963B122DDCC}"/>
    <cellStyle name="Normal 26 7 2" xfId="5702" xr:uid="{BDDC24BE-58B7-4849-B4F5-CFA81811AB15}"/>
    <cellStyle name="Normal 26 7 2 2" xfId="8042" xr:uid="{5182F4CA-0CE4-40DE-98CF-76E465CF9DAF}"/>
    <cellStyle name="Normal 26 7 2 2 2" xfId="13581" xr:uid="{14FBDFEF-E83D-4D2C-96CD-447457BADA59}"/>
    <cellStyle name="Normal 26 7 2 2 3" xfId="18918" xr:uid="{750F87CD-894C-4877-ABC5-092E8B6518F9}"/>
    <cellStyle name="Normal 26 7 2 3" xfId="11241" xr:uid="{7CA60E66-D5C7-41D8-828B-54B87111E329}"/>
    <cellStyle name="Normal 26 7 2 4" xfId="16620" xr:uid="{FF9C99CA-91C2-4E25-A425-A74E62DDA91F}"/>
    <cellStyle name="Normal 26 7 3" xfId="7150" xr:uid="{41B5406D-4396-4CC7-90B5-6088FB5EF2F3}"/>
    <cellStyle name="Normal 26 7 3 2" xfId="12689" xr:uid="{F3C79A8E-E4EB-4DC7-B8D5-31822C9C59B4}"/>
    <cellStyle name="Normal 26 7 3 3" xfId="18026" xr:uid="{5DD5BA64-CB2A-4FC2-8288-DCF99D1D7318}"/>
    <cellStyle name="Normal 26 7 4" xfId="6447" xr:uid="{F6DFEFEC-6329-405C-89E9-9BC710838CA4}"/>
    <cellStyle name="Normal 26 7 4 2" xfId="11986" xr:uid="{4035FC97-7659-4B55-930A-E7618C271056}"/>
    <cellStyle name="Normal 26 7 4 3" xfId="17323" xr:uid="{5E5F2B18-4AEF-4630-8606-9F9B06D7360A}"/>
    <cellStyle name="Normal 26 7 5" xfId="9910" xr:uid="{E40D1D42-4A53-4C3B-8071-A60438840345}"/>
    <cellStyle name="Normal 26 7 6" xfId="15914" xr:uid="{E4F12FAA-755B-4C75-B127-9625B24B8091}"/>
    <cellStyle name="Normal 26 8" xfId="5426" xr:uid="{CEEFF5F7-7546-4796-9E6A-B2647EDC8DF4}"/>
    <cellStyle name="Normal 26 8 2" xfId="7766" xr:uid="{F6038847-367E-4D25-944C-92A64351CD4C}"/>
    <cellStyle name="Normal 26 8 2 2" xfId="13305" xr:uid="{A23D7E65-B1AF-4272-8D7D-99687FBE1729}"/>
    <cellStyle name="Normal 26 8 2 3" xfId="18642" xr:uid="{E61E3DC5-C43F-46F7-9C3D-E9CA529DA9FF}"/>
    <cellStyle name="Normal 26 8 3" xfId="11019" xr:uid="{D5242711-BD11-46AE-AC68-4BEA57BABE02}"/>
    <cellStyle name="Normal 26 8 4" xfId="16480" xr:uid="{CCF075A8-0603-4F56-9B66-12FFB67E344F}"/>
    <cellStyle name="Normal 26 9" xfId="7010" xr:uid="{E865FD64-68C3-4919-B402-E3E12EBFD656}"/>
    <cellStyle name="Normal 26 9 2" xfId="12549" xr:uid="{5B22ACCC-16C2-4C5F-BED1-A8031F01AF3B}"/>
    <cellStyle name="Normal 26 9 3" xfId="17886" xr:uid="{0E9A33EC-4238-490D-AAEB-1D2F9AF50A9E}"/>
    <cellStyle name="Normal 27" xfId="1064" xr:uid="{5E719953-991B-4AEB-AB32-5D68E8EFC578}"/>
    <cellStyle name="Normal 27 10" xfId="6308" xr:uid="{32F6391B-F518-4ABA-B423-F7A0A1F0F45D}"/>
    <cellStyle name="Normal 27 10 2" xfId="11847" xr:uid="{AEBFA048-FD34-4544-B33B-8F6030FC4FA3}"/>
    <cellStyle name="Normal 27 10 3" xfId="17185" xr:uid="{5AAC8E1B-260A-4F53-BDE8-6C5D3D17A4D7}"/>
    <cellStyle name="Normal 27 11" xfId="9428" xr:uid="{04283227-D5DE-43FD-8A7B-855945299CAA}"/>
    <cellStyle name="Normal 27 12" xfId="15776" xr:uid="{3F6802D1-BE77-406E-B687-2ED499736F05}"/>
    <cellStyle name="Normal 27 13" xfId="3216" xr:uid="{AD87BB9B-82C8-4254-A4C9-4C6F32BCCC93}"/>
    <cellStyle name="Normal 27 14" xfId="20846" xr:uid="{C630F5AB-590A-468B-8E8A-443C92E6392F}"/>
    <cellStyle name="Normal 27 2" xfId="1065" xr:uid="{60742776-BDA0-47D8-A02F-6EB33F7C9E07}"/>
    <cellStyle name="Normal 27 2 10" xfId="15777" xr:uid="{0C4A45AF-3237-42E6-A900-450E5604D346}"/>
    <cellStyle name="Normal 27 2 11" xfId="3217" xr:uid="{72F9B828-4164-43BE-A870-39ED696C793E}"/>
    <cellStyle name="Normal 27 2 12" xfId="20847" xr:uid="{22E06264-A248-4D5D-B1BF-D09E15440D5F}"/>
    <cellStyle name="Normal 27 2 2" xfId="4309" xr:uid="{5D2C8BD4-CCE5-4091-893C-43F07F15C9B4}"/>
    <cellStyle name="Normal 27 2 2 2" xfId="5845" xr:uid="{C0D2F328-FC7E-46EE-98CD-A66608468F15}"/>
    <cellStyle name="Normal 27 2 2 2 2" xfId="8185" xr:uid="{843DAB95-7674-4D5C-B6F7-100E8FCB61C5}"/>
    <cellStyle name="Normal 27 2 2 2 2 2" xfId="13724" xr:uid="{B3C0E41B-7EC9-4493-8D65-6065F9E08F27}"/>
    <cellStyle name="Normal 27 2 2 2 2 3" xfId="19061" xr:uid="{E97600A7-E92A-4715-A335-60A026A4404A}"/>
    <cellStyle name="Normal 27 2 2 2 3" xfId="11384" xr:uid="{E75178BF-6014-4BE9-87AC-67F1317065AE}"/>
    <cellStyle name="Normal 27 2 2 2 4" xfId="16763" xr:uid="{7468F7C2-92E6-4AB6-8BEA-610007D55ECD}"/>
    <cellStyle name="Normal 27 2 2 3" xfId="7293" xr:uid="{D093E2B0-A55A-43D1-A513-9B759D36FBFC}"/>
    <cellStyle name="Normal 27 2 2 3 2" xfId="12832" xr:uid="{A22C8803-6BEE-4A44-8A1A-0F3CB9C00FC8}"/>
    <cellStyle name="Normal 27 2 2 3 3" xfId="18169" xr:uid="{145DB359-3552-4015-970C-C1C4F5F3F79C}"/>
    <cellStyle name="Normal 27 2 2 4" xfId="6590" xr:uid="{B89824F8-B32D-40E2-8E46-1FC440AB0EBB}"/>
    <cellStyle name="Normal 27 2 2 4 2" xfId="12129" xr:uid="{AA9EC2B1-5073-48D3-9098-50B34E767D70}"/>
    <cellStyle name="Normal 27 2 2 4 3" xfId="17466" xr:uid="{B14E646C-8B62-4BD1-8A3C-D0F3B74B8503}"/>
    <cellStyle name="Normal 27 2 2 5" xfId="10057" xr:uid="{A968992B-9677-4FFB-BEDE-3E97A8AB7D17}"/>
    <cellStyle name="Normal 27 2 2 6" xfId="16057" xr:uid="{AB96234E-FC8D-4555-856C-24FA8295F094}"/>
    <cellStyle name="Normal 27 2 3" xfId="4722" xr:uid="{BA6F5C11-607D-45E7-BA70-3103BA02C155}"/>
    <cellStyle name="Normal 27 2 3 2" xfId="5985" xr:uid="{43375888-39F4-4C10-909B-578DF297F42B}"/>
    <cellStyle name="Normal 27 2 3 2 2" xfId="8325" xr:uid="{422EBD51-4E33-4ACD-8AE4-D5F10D86C680}"/>
    <cellStyle name="Normal 27 2 3 2 2 2" xfId="13864" xr:uid="{0CF89E6B-BE50-4BA8-849A-9EC3D8E294D2}"/>
    <cellStyle name="Normal 27 2 3 2 2 3" xfId="19201" xr:uid="{43605180-1F93-4B82-9610-EE342ABCD7EE}"/>
    <cellStyle name="Normal 27 2 3 2 3" xfId="11524" xr:uid="{13AA351F-F74B-4229-A53E-092553E1F357}"/>
    <cellStyle name="Normal 27 2 3 2 4" xfId="16903" xr:uid="{4664D6F3-89DA-4F2D-9694-636833593DE7}"/>
    <cellStyle name="Normal 27 2 3 3" xfId="7433" xr:uid="{FF44E3E6-5C32-4064-8F9F-D4F840DF384B}"/>
    <cellStyle name="Normal 27 2 3 3 2" xfId="12972" xr:uid="{2A3D58C9-6319-4B6F-A88F-37ACFF0DAEDA}"/>
    <cellStyle name="Normal 27 2 3 3 3" xfId="18309" xr:uid="{7F1A3926-824E-4A78-B906-EF258D5D37D2}"/>
    <cellStyle name="Normal 27 2 3 4" xfId="6730" xr:uid="{88AD704B-2FF5-42E1-B0AD-BCFAAB3E33FF}"/>
    <cellStyle name="Normal 27 2 3 4 2" xfId="12269" xr:uid="{3EF3EB7D-586E-46D5-BAE2-254ABB43F594}"/>
    <cellStyle name="Normal 27 2 3 4 3" xfId="17606" xr:uid="{968C3A4A-9DCA-4313-B611-E2E4AC510B80}"/>
    <cellStyle name="Normal 27 2 3 5" xfId="10454" xr:uid="{CE83B56D-A3DF-43AB-BF36-53ADFDCA4F3F}"/>
    <cellStyle name="Normal 27 2 3 6" xfId="16197" xr:uid="{74679734-D322-4C87-B08D-924D1C29DF3F}"/>
    <cellStyle name="Normal 27 2 4" xfId="5108" xr:uid="{27CE3CFF-ABCD-49C6-9F95-2A97180450D6}"/>
    <cellStyle name="Normal 27 2 4 2" xfId="6166" xr:uid="{D7F93FDA-F703-4C99-B95A-5FC427E7D88A}"/>
    <cellStyle name="Normal 27 2 4 2 2" xfId="8506" xr:uid="{38EDA802-53FC-47D2-A837-9FC5DD15C8B9}"/>
    <cellStyle name="Normal 27 2 4 2 2 2" xfId="14045" xr:uid="{8590DB21-7DC0-4FA9-9FAC-D7ED85B513C3}"/>
    <cellStyle name="Normal 27 2 4 2 2 3" xfId="19382" xr:uid="{A07C5A1A-C3B2-4FE2-9AFF-90E1F65C86A4}"/>
    <cellStyle name="Normal 27 2 4 2 3" xfId="11705" xr:uid="{5299BCA6-E7F6-47A4-9D74-A1FB81AF139A}"/>
    <cellStyle name="Normal 27 2 4 2 4" xfId="17043" xr:uid="{AFF2A1EF-9602-49E8-B210-B52334602564}"/>
    <cellStyle name="Normal 27 2 4 3" xfId="7573" xr:uid="{6B82517B-706F-415F-BEAC-714B8CA53C76}"/>
    <cellStyle name="Normal 27 2 4 3 2" xfId="13112" xr:uid="{7A4BE91E-275D-4EC4-A812-F28884058895}"/>
    <cellStyle name="Normal 27 2 4 3 3" xfId="18449" xr:uid="{323EBF76-02AF-40AD-AD7F-8F99843D947A}"/>
    <cellStyle name="Normal 27 2 4 4" xfId="6870" xr:uid="{9C9B2D6E-1A0D-4F90-8D95-B004210EDD13}"/>
    <cellStyle name="Normal 27 2 4 4 2" xfId="12409" xr:uid="{86C55C25-8B1F-42DD-BD40-F2F18FAF816E}"/>
    <cellStyle name="Normal 27 2 4 4 3" xfId="17746" xr:uid="{5C030A06-72E9-4986-9377-343C970C1234}"/>
    <cellStyle name="Normal 27 2 4 5" xfId="10812" xr:uid="{9A22C8FA-74C5-4750-B0D9-7C1EBD3496A5}"/>
    <cellStyle name="Normal 27 2 4 6" xfId="16337" xr:uid="{668DDB48-3144-45AC-80F7-54DC9EAA2FFE}"/>
    <cellStyle name="Normal 27 2 5" xfId="4165" xr:uid="{96982288-6F07-4FEE-A059-3497A3E4DDD4}"/>
    <cellStyle name="Normal 27 2 5 2" xfId="5705" xr:uid="{F4C020EF-D0E9-4502-9182-D959F1C2AFCF}"/>
    <cellStyle name="Normal 27 2 5 2 2" xfId="8045" xr:uid="{EFE3F1B4-5479-4377-9F41-173866EA0749}"/>
    <cellStyle name="Normal 27 2 5 2 2 2" xfId="13584" xr:uid="{944D43FA-6B10-4799-819B-34250D3D4DF3}"/>
    <cellStyle name="Normal 27 2 5 2 2 3" xfId="18921" xr:uid="{4E458335-75F9-4AA9-B03F-54C5C8331DF8}"/>
    <cellStyle name="Normal 27 2 5 2 3" xfId="11244" xr:uid="{9AEF4279-6841-4470-AC58-8725B745AA75}"/>
    <cellStyle name="Normal 27 2 5 2 4" xfId="16623" xr:uid="{67F98CF5-BFFE-4973-9AC9-2EA5C7613D19}"/>
    <cellStyle name="Normal 27 2 5 3" xfId="7153" xr:uid="{D725EC33-C113-46B5-B5C0-854557150255}"/>
    <cellStyle name="Normal 27 2 5 3 2" xfId="12692" xr:uid="{AADD1024-8E8B-4912-9384-CC8CA2612D9E}"/>
    <cellStyle name="Normal 27 2 5 3 3" xfId="18029" xr:uid="{309D7091-353A-4767-AA4A-AF6D1E68AB07}"/>
    <cellStyle name="Normal 27 2 5 4" xfId="6450" xr:uid="{15D88E14-1E0B-4166-AB0D-8A2B568A7239}"/>
    <cellStyle name="Normal 27 2 5 4 2" xfId="11989" xr:uid="{C8981D70-4895-4D6B-9824-5E5B0F55AAFD}"/>
    <cellStyle name="Normal 27 2 5 4 3" xfId="17326" xr:uid="{BD1B4B4F-E8BF-4397-BFAA-3F296E4DF13A}"/>
    <cellStyle name="Normal 27 2 5 5" xfId="9913" xr:uid="{A00DCE77-70E4-4B7E-8B4C-25943416C410}"/>
    <cellStyle name="Normal 27 2 5 6" xfId="15917" xr:uid="{7897A508-BECA-4C4F-9BDB-48611A9E8D79}"/>
    <cellStyle name="Normal 27 2 6" xfId="5429" xr:uid="{5A95AED8-F093-497D-BED0-1F98BC1DF57A}"/>
    <cellStyle name="Normal 27 2 6 2" xfId="7769" xr:uid="{584D3584-A210-4A7B-862E-A66068C09841}"/>
    <cellStyle name="Normal 27 2 6 2 2" xfId="13308" xr:uid="{14349D87-BB25-4E66-8B7B-1CA2A5F10B6D}"/>
    <cellStyle name="Normal 27 2 6 2 3" xfId="18645" xr:uid="{69C0D1AB-8E5C-4AA7-BCA6-4930351E30CB}"/>
    <cellStyle name="Normal 27 2 6 3" xfId="11022" xr:uid="{203E4F2C-C411-4EC3-A00D-7CB9E0F671D4}"/>
    <cellStyle name="Normal 27 2 6 4" xfId="16483" xr:uid="{13AF988D-90A1-4AE1-9A7A-8871AEA0D62E}"/>
    <cellStyle name="Normal 27 2 7" xfId="7013" xr:uid="{4FB43F14-C106-48B4-8859-8CA7FD5B1CDE}"/>
    <cellStyle name="Normal 27 2 7 2" xfId="12552" xr:uid="{EC18A858-BC9C-4E3C-9638-7CB303CC9F33}"/>
    <cellStyle name="Normal 27 2 7 3" xfId="17889" xr:uid="{8FFD9E1F-F4A5-49CC-A3F4-F569DEB018DE}"/>
    <cellStyle name="Normal 27 2 8" xfId="6309" xr:uid="{C863181F-E8CD-4E2A-9F67-18393258BF00}"/>
    <cellStyle name="Normal 27 2 8 2" xfId="11848" xr:uid="{5F579E33-B338-4D5E-8D96-948FFF497520}"/>
    <cellStyle name="Normal 27 2 8 3" xfId="17186" xr:uid="{CFA0788F-FF04-405B-8607-B1F77E926E56}"/>
    <cellStyle name="Normal 27 2 9" xfId="9429" xr:uid="{3B04A074-9E1E-44A4-9CF3-0D7675C612DF}"/>
    <cellStyle name="Normal 27 3" xfId="1066" xr:uid="{B6389761-FDD5-47F9-87AC-BC69E21201DB}"/>
    <cellStyle name="Normal 27 3 2" xfId="3218" xr:uid="{304DC2BC-F0C9-40E9-88F1-C07976793F2E}"/>
    <cellStyle name="Normal 27 3 3" xfId="20848" xr:uid="{039D99E8-4BCF-43D8-9E38-627BD60B4E05}"/>
    <cellStyle name="Normal 27 4" xfId="4308" xr:uid="{98562B2E-F1C3-4602-BC1A-FBC4FAA09118}"/>
    <cellStyle name="Normal 27 4 2" xfId="5844" xr:uid="{B3CBF226-7CB4-4056-8915-1441D5DA87F0}"/>
    <cellStyle name="Normal 27 4 2 2" xfId="8184" xr:uid="{6C45AD98-AFA6-49B6-A2F8-DE43F7FFBEE1}"/>
    <cellStyle name="Normal 27 4 2 2 2" xfId="13723" xr:uid="{E999CE60-224B-4558-BE80-C9A4E6FB26E0}"/>
    <cellStyle name="Normal 27 4 2 2 3" xfId="19060" xr:uid="{3C662A16-31AA-4566-ACD7-5228F4FC22BE}"/>
    <cellStyle name="Normal 27 4 2 3" xfId="11383" xr:uid="{700D301C-3806-494D-8434-B4F046761705}"/>
    <cellStyle name="Normal 27 4 2 4" xfId="16762" xr:uid="{E3BF872A-967E-4649-9CC5-C92BB2123731}"/>
    <cellStyle name="Normal 27 4 3" xfId="7292" xr:uid="{20EDB9E1-A2CC-42FF-BD0F-F799D33A4E00}"/>
    <cellStyle name="Normal 27 4 3 2" xfId="12831" xr:uid="{6562C066-98CC-4365-AFEB-9A374CFCEE11}"/>
    <cellStyle name="Normal 27 4 3 3" xfId="18168" xr:uid="{FAEDBF4D-B5C7-4477-86F1-AF9A380A324C}"/>
    <cellStyle name="Normal 27 4 4" xfId="6589" xr:uid="{EC46816B-4047-4D3E-8015-F59030091384}"/>
    <cellStyle name="Normal 27 4 4 2" xfId="12128" xr:uid="{63D484A8-8D8A-407A-9C68-B8D54E592FB2}"/>
    <cellStyle name="Normal 27 4 4 3" xfId="17465" xr:uid="{65C4BA93-6BE1-4532-8002-8A0CFE4B5DF1}"/>
    <cellStyle name="Normal 27 4 5" xfId="10056" xr:uid="{B3E2328A-E8F2-464D-AAD5-3AE3921754C5}"/>
    <cellStyle name="Normal 27 4 6" xfId="16056" xr:uid="{F7EFFF9D-D1C5-4C44-90B8-7ACAC96BE458}"/>
    <cellStyle name="Normal 27 5" xfId="4721" xr:uid="{EE878CF9-42B8-4352-97DE-88E0D3CF3591}"/>
    <cellStyle name="Normal 27 5 2" xfId="5984" xr:uid="{0BD4DCA5-BE42-48C8-A725-169094EACA75}"/>
    <cellStyle name="Normal 27 5 2 2" xfId="8324" xr:uid="{C0EF899D-BD59-4EEB-9267-FBBFD2276EDC}"/>
    <cellStyle name="Normal 27 5 2 2 2" xfId="13863" xr:uid="{6A129509-EDB4-4582-A346-C3AB0D0AB95D}"/>
    <cellStyle name="Normal 27 5 2 2 3" xfId="19200" xr:uid="{B311EE35-EC3E-4129-97C5-4D91312D7BB8}"/>
    <cellStyle name="Normal 27 5 2 3" xfId="11523" xr:uid="{C1D9E875-B7F8-4173-BB21-4EBECEE60004}"/>
    <cellStyle name="Normal 27 5 2 4" xfId="16902" xr:uid="{5E01AF0A-DC4F-4AF7-AFF8-C2DEE5530732}"/>
    <cellStyle name="Normal 27 5 3" xfId="7432" xr:uid="{9380C784-6FFF-41BE-A21C-F5E951AE1B65}"/>
    <cellStyle name="Normal 27 5 3 2" xfId="12971" xr:uid="{2B189CC7-3B78-41D8-A713-99343E05060C}"/>
    <cellStyle name="Normal 27 5 3 3" xfId="18308" xr:uid="{3D57918A-E07C-44C0-ABA4-6ECC503A21FA}"/>
    <cellStyle name="Normal 27 5 4" xfId="6729" xr:uid="{BD6A87A4-AA67-4426-947D-CA956DE464CF}"/>
    <cellStyle name="Normal 27 5 4 2" xfId="12268" xr:uid="{A84D4903-5A95-45EC-8C53-23FF758B8759}"/>
    <cellStyle name="Normal 27 5 4 3" xfId="17605" xr:uid="{89CF4922-7C1A-41ED-B884-77D2CB1B052D}"/>
    <cellStyle name="Normal 27 5 5" xfId="10453" xr:uid="{ACA20879-7D7B-4152-A6E4-4CC89281C915}"/>
    <cellStyle name="Normal 27 5 6" xfId="16196" xr:uid="{023BF704-8C81-4DC0-82C4-D64FBFD3BB5B}"/>
    <cellStyle name="Normal 27 6" xfId="5107" xr:uid="{1F1ED548-547B-4303-AAFB-3A817B8DA8F9}"/>
    <cellStyle name="Normal 27 6 2" xfId="6165" xr:uid="{1501E64E-8546-4F42-AC54-AB696D23B573}"/>
    <cellStyle name="Normal 27 6 2 2" xfId="8505" xr:uid="{1D357CE8-27EF-4732-93F7-EA660E630AD0}"/>
    <cellStyle name="Normal 27 6 2 2 2" xfId="14044" xr:uid="{9DF379FC-78E8-4FEC-8421-AE75F4B69587}"/>
    <cellStyle name="Normal 27 6 2 2 3" xfId="19381" xr:uid="{FA63ED52-A919-40DE-AB76-EB935F90B10A}"/>
    <cellStyle name="Normal 27 6 2 3" xfId="11704" xr:uid="{6E7E63AB-482E-46BF-AE6A-29C4AE309A34}"/>
    <cellStyle name="Normal 27 6 2 4" xfId="17042" xr:uid="{9C8A0829-1C52-467C-A4D1-5991E2DE014E}"/>
    <cellStyle name="Normal 27 6 3" xfId="7572" xr:uid="{FE9C63E1-088C-4039-9FF6-A9CBAD61D5FE}"/>
    <cellStyle name="Normal 27 6 3 2" xfId="13111" xr:uid="{85B66379-A48E-404C-A3AE-EB35520D56CB}"/>
    <cellStyle name="Normal 27 6 3 3" xfId="18448" xr:uid="{C4C9F8B6-00F1-49AA-8724-07BEFBA9F8FC}"/>
    <cellStyle name="Normal 27 6 4" xfId="6869" xr:uid="{4261BC65-58CF-482F-9538-25B3873F3C01}"/>
    <cellStyle name="Normal 27 6 4 2" xfId="12408" xr:uid="{5EAD20C3-F6B4-405E-A7E4-C52C50373826}"/>
    <cellStyle name="Normal 27 6 4 3" xfId="17745" xr:uid="{F19BEAB2-79AF-4108-B315-5CCC862EAEBA}"/>
    <cellStyle name="Normal 27 6 5" xfId="10811" xr:uid="{8F35A687-3BFA-48D4-9948-9CE433EBD141}"/>
    <cellStyle name="Normal 27 6 6" xfId="16336" xr:uid="{E8A0730C-31AD-44CC-A7B7-ACD21895EB8A}"/>
    <cellStyle name="Normal 27 7" xfId="4164" xr:uid="{6591338A-1C63-4CB0-954B-8A79A72F3D9C}"/>
    <cellStyle name="Normal 27 7 2" xfId="5704" xr:uid="{36576938-37C9-4E90-91E3-23D56E4E473F}"/>
    <cellStyle name="Normal 27 7 2 2" xfId="8044" xr:uid="{96BBD666-6F47-4800-9B57-87B0B868DF19}"/>
    <cellStyle name="Normal 27 7 2 2 2" xfId="13583" xr:uid="{03D3AF4C-A086-4CB9-8BB5-5C277E478AA3}"/>
    <cellStyle name="Normal 27 7 2 2 3" xfId="18920" xr:uid="{F76C0597-D76D-4B93-A0D4-4D428DB510F3}"/>
    <cellStyle name="Normal 27 7 2 3" xfId="11243" xr:uid="{8171C0E2-AF92-4CFC-B731-B8EEBD23B84B}"/>
    <cellStyle name="Normal 27 7 2 4" xfId="16622" xr:uid="{0DD4D649-BD20-4FE9-8C9B-EE319C3A0D47}"/>
    <cellStyle name="Normal 27 7 3" xfId="7152" xr:uid="{004FD7C6-466D-4653-9B8B-A12F6F8F66A6}"/>
    <cellStyle name="Normal 27 7 3 2" xfId="12691" xr:uid="{7A8FFD35-3A96-4BC0-AD7E-E98C74CAEFF5}"/>
    <cellStyle name="Normal 27 7 3 3" xfId="18028" xr:uid="{C06D984C-6E94-41B0-8115-E8478E645753}"/>
    <cellStyle name="Normal 27 7 4" xfId="6449" xr:uid="{FEF5642E-1D71-424A-B29C-CD70788DC578}"/>
    <cellStyle name="Normal 27 7 4 2" xfId="11988" xr:uid="{946A84DA-984E-4757-A149-4C0C3FD18C81}"/>
    <cellStyle name="Normal 27 7 4 3" xfId="17325" xr:uid="{9BD74471-1870-491A-8C64-1DE6C80E5CFA}"/>
    <cellStyle name="Normal 27 7 5" xfId="9912" xr:uid="{873C65C5-924F-493C-BD4B-973D434AD8EE}"/>
    <cellStyle name="Normal 27 7 6" xfId="15916" xr:uid="{4A897E07-0A92-4AF0-8F58-403DAFCCD93F}"/>
    <cellStyle name="Normal 27 8" xfId="5428" xr:uid="{673F41ED-AF08-4AC2-9A98-216592629D11}"/>
    <cellStyle name="Normal 27 8 2" xfId="7768" xr:uid="{94E180B9-DFF9-4575-BE8C-D68DE75C8A94}"/>
    <cellStyle name="Normal 27 8 2 2" xfId="13307" xr:uid="{0092353B-2048-4668-8523-7DF30B604D43}"/>
    <cellStyle name="Normal 27 8 2 3" xfId="18644" xr:uid="{9DEF9BE0-B8BC-48A6-8F0D-31543F9CCE23}"/>
    <cellStyle name="Normal 27 8 3" xfId="11021" xr:uid="{3EBE51BB-ECF9-44C2-968E-8DE09F6386BE}"/>
    <cellStyle name="Normal 27 8 4" xfId="16482" xr:uid="{3A08FBAC-A6A5-49F8-B29E-20D58C4E74B8}"/>
    <cellStyle name="Normal 27 9" xfId="7012" xr:uid="{37CF10B7-BB95-467C-9507-202197F2D21E}"/>
    <cellStyle name="Normal 27 9 2" xfId="12551" xr:uid="{F4D3D22D-E67E-4DB4-B9A2-0B50A84F0C8F}"/>
    <cellStyle name="Normal 27 9 3" xfId="17888" xr:uid="{BDCB9D3C-EF6E-4FBA-9E97-9A93D6899846}"/>
    <cellStyle name="Normal 28" xfId="1067" xr:uid="{2AFC1FF8-8897-4450-A697-569F6B2F0F1D}"/>
    <cellStyle name="Normal 28 10" xfId="6310" xr:uid="{9CE997ED-6B64-4251-AF90-44A707659721}"/>
    <cellStyle name="Normal 28 10 2" xfId="11849" xr:uid="{4BEA5443-C232-43E4-9571-F8B685EEBC6C}"/>
    <cellStyle name="Normal 28 10 3" xfId="17187" xr:uid="{4991B85B-731F-4246-9D47-D4C36AD73837}"/>
    <cellStyle name="Normal 28 11" xfId="9430" xr:uid="{F1C1C4BF-EC74-452D-A2FF-B36AB5FA9980}"/>
    <cellStyle name="Normal 28 12" xfId="15778" xr:uid="{E8166B56-3954-4615-828C-7D254B784F01}"/>
    <cellStyle name="Normal 28 13" xfId="3219" xr:uid="{7539FC72-C72F-4F68-9413-9BC90C73894D}"/>
    <cellStyle name="Normal 28 14" xfId="20849" xr:uid="{DA697268-A104-4AB4-B729-617064472896}"/>
    <cellStyle name="Normal 28 2" xfId="1068" xr:uid="{57D4316B-EEBB-4AF1-A9B4-E828FE98BDC3}"/>
    <cellStyle name="Normal 28 2 10" xfId="15779" xr:uid="{A94E2B06-D375-470C-B0F3-DA2F91780E1E}"/>
    <cellStyle name="Normal 28 2 11" xfId="3220" xr:uid="{BD18CFDD-2EFE-4561-85E4-1DB44171B72D}"/>
    <cellStyle name="Normal 28 2 12" xfId="20850" xr:uid="{89A919A3-38A1-4E5C-823E-D03DFBA66D45}"/>
    <cellStyle name="Normal 28 2 2" xfId="4311" xr:uid="{C9ED3BFF-F349-481A-A046-460474A70A7A}"/>
    <cellStyle name="Normal 28 2 2 2" xfId="5847" xr:uid="{CACE66F0-5A03-4B43-81FE-31247FE2D18C}"/>
    <cellStyle name="Normal 28 2 2 2 2" xfId="8187" xr:uid="{AE3B6F09-9784-4558-BAB9-6F9BE9CB1D63}"/>
    <cellStyle name="Normal 28 2 2 2 2 2" xfId="13726" xr:uid="{33EC4C7D-3E12-4B34-BB20-398E6F7F0367}"/>
    <cellStyle name="Normal 28 2 2 2 2 3" xfId="19063" xr:uid="{716B83F3-E598-47F2-A6DF-E002A431A21F}"/>
    <cellStyle name="Normal 28 2 2 2 3" xfId="11386" xr:uid="{D2557433-C9CB-406E-80B7-7E8142D85A44}"/>
    <cellStyle name="Normal 28 2 2 2 4" xfId="16765" xr:uid="{309755F7-4A66-412B-965F-1084216734DC}"/>
    <cellStyle name="Normal 28 2 2 3" xfId="7295" xr:uid="{9C4D6BD4-607E-4AF8-AF5A-112B02BF9818}"/>
    <cellStyle name="Normal 28 2 2 3 2" xfId="12834" xr:uid="{0FAF1CFB-3236-4956-B0A4-6B05066E236D}"/>
    <cellStyle name="Normal 28 2 2 3 3" xfId="18171" xr:uid="{54FC8614-F863-446D-89D0-29C6F91041A0}"/>
    <cellStyle name="Normal 28 2 2 4" xfId="6592" xr:uid="{0142FF4D-0E2C-4AB5-B716-697DFC022969}"/>
    <cellStyle name="Normal 28 2 2 4 2" xfId="12131" xr:uid="{563530EF-6AD5-48A2-8FE8-F7E0806BCA99}"/>
    <cellStyle name="Normal 28 2 2 4 3" xfId="17468" xr:uid="{5F97DA68-E2D9-49FD-9C13-28BD26DE38D0}"/>
    <cellStyle name="Normal 28 2 2 5" xfId="10059" xr:uid="{9ED93E39-4D21-471F-B17C-CBA50886A662}"/>
    <cellStyle name="Normal 28 2 2 6" xfId="16059" xr:uid="{264B00FF-BB4E-4F47-89FD-95550BC2BDB9}"/>
    <cellStyle name="Normal 28 2 3" xfId="4724" xr:uid="{7C023B9A-68A2-474C-A48D-FCB81C86480F}"/>
    <cellStyle name="Normal 28 2 3 2" xfId="5987" xr:uid="{FA68251A-5C50-4B55-BF63-F55693D15B5C}"/>
    <cellStyle name="Normal 28 2 3 2 2" xfId="8327" xr:uid="{FC55E038-ECCE-477D-B2FF-B1328093518E}"/>
    <cellStyle name="Normal 28 2 3 2 2 2" xfId="13866" xr:uid="{6F0783FB-928C-49D3-9326-2E77B159C476}"/>
    <cellStyle name="Normal 28 2 3 2 2 3" xfId="19203" xr:uid="{F1F0E9F7-54A5-480C-8BEB-89D3878C2BDB}"/>
    <cellStyle name="Normal 28 2 3 2 3" xfId="11526" xr:uid="{E992224C-F6F5-4C77-99F8-D47AE361C342}"/>
    <cellStyle name="Normal 28 2 3 2 4" xfId="16905" xr:uid="{4662E58E-46A6-4101-83D5-9F44A8387B70}"/>
    <cellStyle name="Normal 28 2 3 3" xfId="7435" xr:uid="{4D7C2596-0F20-47BD-B326-F16C2D7260AC}"/>
    <cellStyle name="Normal 28 2 3 3 2" xfId="12974" xr:uid="{08C93DD6-C208-4374-BC31-197E704B8993}"/>
    <cellStyle name="Normal 28 2 3 3 3" xfId="18311" xr:uid="{CD608155-5022-4E7B-B33F-635E98F5616E}"/>
    <cellStyle name="Normal 28 2 3 4" xfId="6732" xr:uid="{E5AA59A0-B28D-4268-9574-B5533348B090}"/>
    <cellStyle name="Normal 28 2 3 4 2" xfId="12271" xr:uid="{A9DD70EC-514E-43AD-BA1A-3053C883C9E5}"/>
    <cellStyle name="Normal 28 2 3 4 3" xfId="17608" xr:uid="{72E7DF1F-9F32-4B40-8722-542C70A445E0}"/>
    <cellStyle name="Normal 28 2 3 5" xfId="10456" xr:uid="{B8A5E782-1B6E-48EB-A686-A11B6DB54709}"/>
    <cellStyle name="Normal 28 2 3 6" xfId="16199" xr:uid="{B081D360-8E9F-4746-B070-A0C31422ABB3}"/>
    <cellStyle name="Normal 28 2 4" xfId="5110" xr:uid="{56872108-26BB-4ECC-8858-27C677221E82}"/>
    <cellStyle name="Normal 28 2 4 2" xfId="6168" xr:uid="{DF6112E6-8389-47EE-A44F-1B122622750A}"/>
    <cellStyle name="Normal 28 2 4 2 2" xfId="8508" xr:uid="{6FA1FFBC-94D7-4815-BDDB-9621C2D3BC3C}"/>
    <cellStyle name="Normal 28 2 4 2 2 2" xfId="14047" xr:uid="{6801CD7D-D152-4959-99EC-0B517779E0A0}"/>
    <cellStyle name="Normal 28 2 4 2 2 3" xfId="19384" xr:uid="{B711A5A8-90B8-41D0-A9D1-915B611CA830}"/>
    <cellStyle name="Normal 28 2 4 2 3" xfId="11707" xr:uid="{4FFE8F42-B57D-4D98-9879-6300A73E4EBE}"/>
    <cellStyle name="Normal 28 2 4 2 4" xfId="17045" xr:uid="{83C92D1D-AF35-46AB-905A-B6F16C40AB7B}"/>
    <cellStyle name="Normal 28 2 4 3" xfId="7575" xr:uid="{01C78225-AFEA-429D-8454-24A6D50DBFDD}"/>
    <cellStyle name="Normal 28 2 4 3 2" xfId="13114" xr:uid="{D6ADA796-70CD-4588-9233-1BF3FB9DDE9B}"/>
    <cellStyle name="Normal 28 2 4 3 3" xfId="18451" xr:uid="{2FE6A1F8-D82A-4497-9235-67F2A74404D3}"/>
    <cellStyle name="Normal 28 2 4 4" xfId="6872" xr:uid="{AE186AC8-5FBD-4298-A087-9396EA29E134}"/>
    <cellStyle name="Normal 28 2 4 4 2" xfId="12411" xr:uid="{75981FD4-5AA5-447F-83E4-0AB56C9142AD}"/>
    <cellStyle name="Normal 28 2 4 4 3" xfId="17748" xr:uid="{5695292C-20D4-43B6-9520-9A834337647F}"/>
    <cellStyle name="Normal 28 2 4 5" xfId="10814" xr:uid="{B54A970C-225B-4C16-9070-B34841D9F209}"/>
    <cellStyle name="Normal 28 2 4 6" xfId="16339" xr:uid="{AEFB40D7-43BB-4330-8252-DAED87B41C2C}"/>
    <cellStyle name="Normal 28 2 5" xfId="4167" xr:uid="{F10F8A5C-BF76-4119-A09B-6894B32E6028}"/>
    <cellStyle name="Normal 28 2 5 2" xfId="5707" xr:uid="{C992B0FE-2062-4C3F-91ED-08B2454574D8}"/>
    <cellStyle name="Normal 28 2 5 2 2" xfId="8047" xr:uid="{C34EBB87-97E0-4870-82A2-671E4184374A}"/>
    <cellStyle name="Normal 28 2 5 2 2 2" xfId="13586" xr:uid="{FA994294-41CB-4E07-B525-880FF5527BC1}"/>
    <cellStyle name="Normal 28 2 5 2 2 3" xfId="18923" xr:uid="{B342BDA2-48F3-4F3D-B38D-217B5A0BA00B}"/>
    <cellStyle name="Normal 28 2 5 2 3" xfId="11246" xr:uid="{66348FC8-1561-4035-8EDA-DD1739FF1D57}"/>
    <cellStyle name="Normal 28 2 5 2 4" xfId="16625" xr:uid="{9D3CCDE0-6DBC-4EA0-BB87-CE65BEF269A2}"/>
    <cellStyle name="Normal 28 2 5 3" xfId="7155" xr:uid="{F7A90CCF-F062-4938-84C9-5127F0EF8168}"/>
    <cellStyle name="Normal 28 2 5 3 2" xfId="12694" xr:uid="{8DC77167-552C-47C0-B1A5-C0936085E8F2}"/>
    <cellStyle name="Normal 28 2 5 3 3" xfId="18031" xr:uid="{3820DFB6-A9D8-41E3-86C5-1A1398CA889A}"/>
    <cellStyle name="Normal 28 2 5 4" xfId="6452" xr:uid="{8871355A-2797-451A-8821-F35AAC3EFC64}"/>
    <cellStyle name="Normal 28 2 5 4 2" xfId="11991" xr:uid="{FEE8F9A7-0886-473D-A964-D08296B21CB5}"/>
    <cellStyle name="Normal 28 2 5 4 3" xfId="17328" xr:uid="{5ADC796F-D9A7-47B2-BDFB-842B7753E867}"/>
    <cellStyle name="Normal 28 2 5 5" xfId="9915" xr:uid="{98CB2927-56FA-4DBD-8F0F-917CD4BE6756}"/>
    <cellStyle name="Normal 28 2 5 6" xfId="15919" xr:uid="{E095ECD3-F2C3-4C9A-ADFB-B5C2BA8E1C94}"/>
    <cellStyle name="Normal 28 2 6" xfId="5431" xr:uid="{0B0C8426-388D-4A42-B6E8-81AF50B20BA7}"/>
    <cellStyle name="Normal 28 2 6 2" xfId="7771" xr:uid="{970A8166-DBC1-4333-9ACF-BC70CB0585FA}"/>
    <cellStyle name="Normal 28 2 6 2 2" xfId="13310" xr:uid="{7D85A59E-DC6C-4557-8191-580DB6BB0BC5}"/>
    <cellStyle name="Normal 28 2 6 2 3" xfId="18647" xr:uid="{CEA762D2-26A7-4B78-BB75-C58DD85DBD29}"/>
    <cellStyle name="Normal 28 2 6 3" xfId="11024" xr:uid="{110B0287-2B59-44D7-987B-07BD0CC87179}"/>
    <cellStyle name="Normal 28 2 6 4" xfId="16485" xr:uid="{1BBD3E6C-7493-4EB6-BB50-9609C87FA7D0}"/>
    <cellStyle name="Normal 28 2 7" xfId="7015" xr:uid="{9E58027A-123A-4296-AA4D-49B66545B2A2}"/>
    <cellStyle name="Normal 28 2 7 2" xfId="12554" xr:uid="{8A4F5C67-1D5A-4E1A-BB8E-5A91AF35A795}"/>
    <cellStyle name="Normal 28 2 7 3" xfId="17891" xr:uid="{EB0FC15B-9111-4FFD-BEDD-E032E4025664}"/>
    <cellStyle name="Normal 28 2 8" xfId="6311" xr:uid="{61F12478-4746-488B-8CA0-E0ADC8A96305}"/>
    <cellStyle name="Normal 28 2 8 2" xfId="11850" xr:uid="{3486F885-F278-4B3E-AC1F-A55D294D3820}"/>
    <cellStyle name="Normal 28 2 8 3" xfId="17188" xr:uid="{73B61BCF-8051-41C4-8196-F02A6DDFD078}"/>
    <cellStyle name="Normal 28 2 9" xfId="9431" xr:uid="{D0302469-9D5C-49C1-AB9B-EFC550243ECD}"/>
    <cellStyle name="Normal 28 3" xfId="3221" xr:uid="{837FC10D-A910-465F-8371-9A52F12D4F71}"/>
    <cellStyle name="Normal 28 4" xfId="4310" xr:uid="{EB91B2BB-6FB1-4AE1-BCE9-BEEC820ACC83}"/>
    <cellStyle name="Normal 28 4 2" xfId="5846" xr:uid="{DB5CB66D-7E2B-4A82-9FE5-95583BF6E708}"/>
    <cellStyle name="Normal 28 4 2 2" xfId="8186" xr:uid="{CF530573-59AB-4FCD-8D26-4D48B1AE69FC}"/>
    <cellStyle name="Normal 28 4 2 2 2" xfId="13725" xr:uid="{E7615F61-C0A4-42D2-885E-826D1B60DCA6}"/>
    <cellStyle name="Normal 28 4 2 2 3" xfId="19062" xr:uid="{12F65D66-F460-499F-9E67-F19CA886DDCA}"/>
    <cellStyle name="Normal 28 4 2 3" xfId="11385" xr:uid="{47A8C48B-5C0B-4FA5-B6A3-390714905ECA}"/>
    <cellStyle name="Normal 28 4 2 4" xfId="16764" xr:uid="{2D3CC80C-C330-4097-9471-356F39D870E4}"/>
    <cellStyle name="Normal 28 4 3" xfId="7294" xr:uid="{42280C4A-FC9F-44F4-8D82-DE63C7B16521}"/>
    <cellStyle name="Normal 28 4 3 2" xfId="12833" xr:uid="{21A4652E-B460-41FC-8F43-05616B77F1F2}"/>
    <cellStyle name="Normal 28 4 3 3" xfId="18170" xr:uid="{75770FB6-E2D2-4889-B164-204240686FD1}"/>
    <cellStyle name="Normal 28 4 4" xfId="6591" xr:uid="{D1B4B623-656F-4E63-96D5-712A90A3B980}"/>
    <cellStyle name="Normal 28 4 4 2" xfId="12130" xr:uid="{9AA3298C-CCBE-4570-98DE-D5A5563A3CE6}"/>
    <cellStyle name="Normal 28 4 4 3" xfId="17467" xr:uid="{17AB00FA-B1CC-4F1B-9287-19F0E4CC43A0}"/>
    <cellStyle name="Normal 28 4 5" xfId="10058" xr:uid="{51F54E0F-4F2A-40E0-AAF2-5A102179E5D9}"/>
    <cellStyle name="Normal 28 4 6" xfId="16058" xr:uid="{1BC5418E-621F-472B-9D89-AAEAA82BC316}"/>
    <cellStyle name="Normal 28 5" xfId="4723" xr:uid="{0550452A-342B-401C-B11C-137DCBE01FA2}"/>
    <cellStyle name="Normal 28 5 2" xfId="5986" xr:uid="{DD2A7675-E6AF-4ECB-978F-2CDAAEDEDB81}"/>
    <cellStyle name="Normal 28 5 2 2" xfId="8326" xr:uid="{9ADAE773-F479-44CD-AC30-60893D347F2B}"/>
    <cellStyle name="Normal 28 5 2 2 2" xfId="13865" xr:uid="{A23A8B66-7904-4C4C-B3E1-68B73F9ADF81}"/>
    <cellStyle name="Normal 28 5 2 2 3" xfId="19202" xr:uid="{AFD337A2-1DD1-416A-928D-CA1E7966AE71}"/>
    <cellStyle name="Normal 28 5 2 3" xfId="11525" xr:uid="{2C60F86A-A622-4453-A174-910BA56FC25B}"/>
    <cellStyle name="Normal 28 5 2 4" xfId="16904" xr:uid="{7DEFBAA9-3700-4B2B-8CCF-81E6F04EAB2E}"/>
    <cellStyle name="Normal 28 5 3" xfId="7434" xr:uid="{0DAF8486-1C81-4AC1-A6B8-73520C640D91}"/>
    <cellStyle name="Normal 28 5 3 2" xfId="12973" xr:uid="{A9A5FA83-354D-4627-ABA2-EC6498D965FC}"/>
    <cellStyle name="Normal 28 5 3 3" xfId="18310" xr:uid="{49B9A2E1-0427-4788-871D-471C75F67DC4}"/>
    <cellStyle name="Normal 28 5 4" xfId="6731" xr:uid="{F8FA7495-0A27-4075-B466-C92085A738FC}"/>
    <cellStyle name="Normal 28 5 4 2" xfId="12270" xr:uid="{17608FDB-92A9-46B8-AEC0-F865F19ADD2A}"/>
    <cellStyle name="Normal 28 5 4 3" xfId="17607" xr:uid="{9A739F8A-4501-4BD7-B4A9-EC6E7210B6E4}"/>
    <cellStyle name="Normal 28 5 5" xfId="10455" xr:uid="{7F91D289-DDAD-43C2-9FD3-9B85B1D6CC0A}"/>
    <cellStyle name="Normal 28 5 6" xfId="16198" xr:uid="{B20FB4E2-2708-4D50-BB85-176B1FC345FC}"/>
    <cellStyle name="Normal 28 6" xfId="5109" xr:uid="{633705B6-2E74-47C8-9795-CD6F5F96D347}"/>
    <cellStyle name="Normal 28 6 2" xfId="6167" xr:uid="{DE60F3EF-2217-4005-85D1-BBA03672BBBC}"/>
    <cellStyle name="Normal 28 6 2 2" xfId="8507" xr:uid="{E3698D8F-F6B4-49EB-8357-F70859FDF5DE}"/>
    <cellStyle name="Normal 28 6 2 2 2" xfId="14046" xr:uid="{E99C2EA4-FAF7-4CE3-8815-C76C0776F33C}"/>
    <cellStyle name="Normal 28 6 2 2 3" xfId="19383" xr:uid="{B0773801-113D-4544-A02B-B86D126411CD}"/>
    <cellStyle name="Normal 28 6 2 3" xfId="11706" xr:uid="{618A368E-230A-4F94-BB99-427AD04C7A0D}"/>
    <cellStyle name="Normal 28 6 2 4" xfId="17044" xr:uid="{AFF88072-AD6B-4492-B076-53092DF43279}"/>
    <cellStyle name="Normal 28 6 3" xfId="7574" xr:uid="{C28D7303-391C-4F5A-B47C-9847DA04EB9F}"/>
    <cellStyle name="Normal 28 6 3 2" xfId="13113" xr:uid="{CA8CD81A-B5AB-4861-A5FD-33FAF52C3585}"/>
    <cellStyle name="Normal 28 6 3 3" xfId="18450" xr:uid="{DADEC000-34DC-4480-B866-D632641FD84B}"/>
    <cellStyle name="Normal 28 6 4" xfId="6871" xr:uid="{8F67AD36-0189-468A-9EB8-6074563F9B93}"/>
    <cellStyle name="Normal 28 6 4 2" xfId="12410" xr:uid="{7C97CCF7-89ED-426C-8E39-1FB9B17432FE}"/>
    <cellStyle name="Normal 28 6 4 3" xfId="17747" xr:uid="{74447542-0214-499E-8D1E-E62C7A3FE69B}"/>
    <cellStyle name="Normal 28 6 5" xfId="10813" xr:uid="{2180DC04-BD0E-4181-AB5D-C22C83392B73}"/>
    <cellStyle name="Normal 28 6 6" xfId="16338" xr:uid="{AD7BE4CB-CC6D-4AFF-96D3-F1C6947B5A86}"/>
    <cellStyle name="Normal 28 7" xfId="4166" xr:uid="{6A10CDA0-ED27-41F8-AFCC-F41BCAA5680B}"/>
    <cellStyle name="Normal 28 7 2" xfId="5706" xr:uid="{F2722042-0D22-4EC0-BC97-8B9C999E215D}"/>
    <cellStyle name="Normal 28 7 2 2" xfId="8046" xr:uid="{29D26424-1B5A-48EE-A9BB-B35113A89453}"/>
    <cellStyle name="Normal 28 7 2 2 2" xfId="13585" xr:uid="{8C8E77B0-65E1-4670-A6E8-74AD5BDABDBC}"/>
    <cellStyle name="Normal 28 7 2 2 3" xfId="18922" xr:uid="{4E83C380-750D-4231-8F09-AD9458E760E3}"/>
    <cellStyle name="Normal 28 7 2 3" xfId="11245" xr:uid="{7DB252AE-FCD4-47DE-8A7B-349F5936AC4B}"/>
    <cellStyle name="Normal 28 7 2 4" xfId="16624" xr:uid="{9BA52BF6-7D85-4DA3-87B6-4CC8FC76C592}"/>
    <cellStyle name="Normal 28 7 3" xfId="7154" xr:uid="{A0A84E5F-298C-4B4A-A9B6-D0B478EE76EC}"/>
    <cellStyle name="Normal 28 7 3 2" xfId="12693" xr:uid="{85F40D1C-92DF-44D6-AB4E-4FE93F2D3FD8}"/>
    <cellStyle name="Normal 28 7 3 3" xfId="18030" xr:uid="{841AFEA4-BCFC-4CCB-97DA-63BC9B3B6493}"/>
    <cellStyle name="Normal 28 7 4" xfId="6451" xr:uid="{9747DCE0-89B6-42BE-B639-5D5B9B496DDD}"/>
    <cellStyle name="Normal 28 7 4 2" xfId="11990" xr:uid="{D35151A8-9795-4D9C-912A-B151CDA02FA1}"/>
    <cellStyle name="Normal 28 7 4 3" xfId="17327" xr:uid="{1726A693-EB6A-490E-AA43-B66441E88009}"/>
    <cellStyle name="Normal 28 7 5" xfId="9914" xr:uid="{A6FEC3AC-4A26-4152-8BCD-6B822AFFB709}"/>
    <cellStyle name="Normal 28 7 6" xfId="15918" xr:uid="{E6B33CD8-2A39-4B53-A1E4-659E52D5E0C2}"/>
    <cellStyle name="Normal 28 8" xfId="5430" xr:uid="{991CFA5A-8264-48DB-88F7-FCAA9E552017}"/>
    <cellStyle name="Normal 28 8 2" xfId="7770" xr:uid="{8C7B0626-9D7B-44C7-BFDB-BE6C983FD792}"/>
    <cellStyle name="Normal 28 8 2 2" xfId="13309" xr:uid="{2C562F31-EA7B-43A3-9560-0251F1E2D3A7}"/>
    <cellStyle name="Normal 28 8 2 3" xfId="18646" xr:uid="{39BD76E9-082C-4996-8A00-A17EB579E226}"/>
    <cellStyle name="Normal 28 8 3" xfId="11023" xr:uid="{AF6898C7-C246-4AC7-89C8-EAEA53C77844}"/>
    <cellStyle name="Normal 28 8 4" xfId="16484" xr:uid="{5581F025-07AB-41F2-A08E-34A6E68C410E}"/>
    <cellStyle name="Normal 28 9" xfId="7014" xr:uid="{03C85878-3029-49DF-94E1-8DAB1C13FE21}"/>
    <cellStyle name="Normal 28 9 2" xfId="12553" xr:uid="{072FBF99-B03C-4672-AB75-12A291B65FD5}"/>
    <cellStyle name="Normal 28 9 3" xfId="17890" xr:uid="{CCAD0942-8AE0-4D85-8A69-2718F4E2D558}"/>
    <cellStyle name="Normal 29" xfId="1069" xr:uid="{73E95D81-0B6C-4C7A-BF21-DD4B3B92DA5E}"/>
    <cellStyle name="Normal 29 10" xfId="6312" xr:uid="{F4D9A32C-0EF7-4963-99EA-DC4126B3E434}"/>
    <cellStyle name="Normal 29 10 2" xfId="11851" xr:uid="{EDA7B54C-EF7B-4A6E-9824-77DEE9A5AFAA}"/>
    <cellStyle name="Normal 29 10 3" xfId="17189" xr:uid="{5D7068F0-6B83-4A3C-9FB4-41188D2011C1}"/>
    <cellStyle name="Normal 29 11" xfId="9432" xr:uid="{CA021B67-EFEA-42BF-9601-C3E48F08FE2E}"/>
    <cellStyle name="Normal 29 12" xfId="15780" xr:uid="{D00A0FBD-F688-4201-86EC-D6337E0D1422}"/>
    <cellStyle name="Normal 29 13" xfId="19775" xr:uid="{F9B1164F-EA6B-4505-B8C2-7C37145AAF09}"/>
    <cellStyle name="Normal 29 14" xfId="3222" xr:uid="{B7A56406-6916-4D86-8305-E6AB7593EDD9}"/>
    <cellStyle name="Normal 29 15" xfId="20851" xr:uid="{0AB936D5-2E1A-4F93-B47F-DC5345414AB2}"/>
    <cellStyle name="Normal 29 2" xfId="1070" xr:uid="{8961FF79-84F9-4070-BE27-447CF1D871BD}"/>
    <cellStyle name="Normal 29 2 10" xfId="15781" xr:uid="{3DE53092-858D-4246-A4D5-7C22639354D7}"/>
    <cellStyle name="Normal 29 2 11" xfId="3223" xr:uid="{122DA188-E75D-4F42-8969-57899D0BF69C}"/>
    <cellStyle name="Normal 29 2 12" xfId="20852" xr:uid="{FE628190-7BEC-47FC-AD7F-C79171B06802}"/>
    <cellStyle name="Normal 29 2 2" xfId="4313" xr:uid="{10BE8AA7-CE9B-461C-88E7-B4DA327E1C37}"/>
    <cellStyle name="Normal 29 2 2 2" xfId="5849" xr:uid="{4578BE74-2DDC-4032-9F32-AC9BF79A7DFE}"/>
    <cellStyle name="Normal 29 2 2 2 2" xfId="8189" xr:uid="{A79E0895-AEA0-4950-AA70-634A8B84B1B6}"/>
    <cellStyle name="Normal 29 2 2 2 2 2" xfId="13728" xr:uid="{7D26812C-35ED-46B3-81FD-29901AF2D50D}"/>
    <cellStyle name="Normal 29 2 2 2 2 3" xfId="19065" xr:uid="{A5C5F2CF-F833-4C37-96C8-4DE7F1773109}"/>
    <cellStyle name="Normal 29 2 2 2 3" xfId="11388" xr:uid="{D251CB20-F2FC-430F-A03B-A1F889F488A3}"/>
    <cellStyle name="Normal 29 2 2 2 4" xfId="16767" xr:uid="{4AD3B3D1-AC68-40A5-B8E3-8F6C2A614882}"/>
    <cellStyle name="Normal 29 2 2 3" xfId="7297" xr:uid="{A5BAE72F-926D-4562-9427-A0F1265F2265}"/>
    <cellStyle name="Normal 29 2 2 3 2" xfId="12836" xr:uid="{AF81B65A-63B3-4818-B79A-12BF11CB8EC8}"/>
    <cellStyle name="Normal 29 2 2 3 3" xfId="18173" xr:uid="{74C3A73D-DF1E-4E73-892E-A98FE9AF231C}"/>
    <cellStyle name="Normal 29 2 2 4" xfId="6594" xr:uid="{D30BDD22-3652-45BD-9C34-D276C3184CE2}"/>
    <cellStyle name="Normal 29 2 2 4 2" xfId="12133" xr:uid="{9E16EFB1-5228-4F06-95D5-BFE87608D08A}"/>
    <cellStyle name="Normal 29 2 2 4 3" xfId="17470" xr:uid="{E24BF722-525E-43F5-92F2-0230F00262FC}"/>
    <cellStyle name="Normal 29 2 2 5" xfId="10061" xr:uid="{3ECDCEB7-2C58-4AF7-9738-36C9FCA96402}"/>
    <cellStyle name="Normal 29 2 2 6" xfId="16061" xr:uid="{206CB72B-7F4F-4375-B76F-E34C64ED44D2}"/>
    <cellStyle name="Normal 29 2 3" xfId="4726" xr:uid="{0070BE10-7586-40E6-82F5-8B712D932BAE}"/>
    <cellStyle name="Normal 29 2 3 2" xfId="5989" xr:uid="{0110EA57-1F03-4AF7-A1E4-E63A15361D42}"/>
    <cellStyle name="Normal 29 2 3 2 2" xfId="8329" xr:uid="{8D85F29F-B4D2-435E-B3C4-4714E844738C}"/>
    <cellStyle name="Normal 29 2 3 2 2 2" xfId="13868" xr:uid="{097C2F3A-090E-4F7A-BC93-6DD266E01FA2}"/>
    <cellStyle name="Normal 29 2 3 2 2 3" xfId="19205" xr:uid="{01B78E0D-764A-4678-9F3F-0EDC1489C64D}"/>
    <cellStyle name="Normal 29 2 3 2 3" xfId="11528" xr:uid="{E60FDB61-7862-45D2-A3C5-0BEEB07ECFB3}"/>
    <cellStyle name="Normal 29 2 3 2 4" xfId="16907" xr:uid="{CE1D48BC-B1F7-428E-BDCE-2DA95D4F7475}"/>
    <cellStyle name="Normal 29 2 3 3" xfId="7437" xr:uid="{AEA64D1C-FC83-4975-8ED0-B5541A7727B4}"/>
    <cellStyle name="Normal 29 2 3 3 2" xfId="12976" xr:uid="{C6ABC537-AF8D-4C49-9B21-8AB73E9B8341}"/>
    <cellStyle name="Normal 29 2 3 3 3" xfId="18313" xr:uid="{73CC604A-B30B-455F-8F1B-9AF05B903FCF}"/>
    <cellStyle name="Normal 29 2 3 4" xfId="6734" xr:uid="{EF3AEB61-B4D2-4956-911C-277CA1B3B292}"/>
    <cellStyle name="Normal 29 2 3 4 2" xfId="12273" xr:uid="{DC740D51-342F-4FA2-926D-F0D14BCBC0A7}"/>
    <cellStyle name="Normal 29 2 3 4 3" xfId="17610" xr:uid="{1EFDA993-8B66-4A25-89F6-BB165DA70039}"/>
    <cellStyle name="Normal 29 2 3 5" xfId="10458" xr:uid="{2EEFD26F-43F1-4B71-B0E9-F12DA8B8530E}"/>
    <cellStyle name="Normal 29 2 3 6" xfId="16201" xr:uid="{3E466DCE-9901-46E5-A19C-E4B0AD52A7CA}"/>
    <cellStyle name="Normal 29 2 4" xfId="5112" xr:uid="{825ADC06-5F97-4657-95A3-2F9345212250}"/>
    <cellStyle name="Normal 29 2 4 2" xfId="6170" xr:uid="{FA880EEC-F97E-4755-B26A-E8CC946A0F71}"/>
    <cellStyle name="Normal 29 2 4 2 2" xfId="8510" xr:uid="{6D32B0E4-F55A-43F5-945E-EEBDDE5D88E2}"/>
    <cellStyle name="Normal 29 2 4 2 2 2" xfId="14049" xr:uid="{5800DE2F-CBB6-4497-86AC-D43D6C7A60AB}"/>
    <cellStyle name="Normal 29 2 4 2 2 3" xfId="19386" xr:uid="{4DE9766C-A086-45AD-A8F2-87478FB7CE71}"/>
    <cellStyle name="Normal 29 2 4 2 3" xfId="11709" xr:uid="{339D21A4-017A-4769-B94F-49A1BD3661E0}"/>
    <cellStyle name="Normal 29 2 4 2 4" xfId="17047" xr:uid="{85C1BA56-5355-48D9-96C3-769A7C35B357}"/>
    <cellStyle name="Normal 29 2 4 3" xfId="7577" xr:uid="{45498DE1-2635-4ABF-9238-E529DF23F680}"/>
    <cellStyle name="Normal 29 2 4 3 2" xfId="13116" xr:uid="{CD994FE5-68DE-4F82-BC07-D470141AF276}"/>
    <cellStyle name="Normal 29 2 4 3 3" xfId="18453" xr:uid="{840EEC45-9A2A-44C9-B906-A779DB3AA940}"/>
    <cellStyle name="Normal 29 2 4 4" xfId="6874" xr:uid="{F82127D0-409A-4A39-BB8C-24F62219E6E9}"/>
    <cellStyle name="Normal 29 2 4 4 2" xfId="12413" xr:uid="{400EDC8C-A4DB-48B4-86A4-1F92899CE793}"/>
    <cellStyle name="Normal 29 2 4 4 3" xfId="17750" xr:uid="{CAB5CFAB-736B-44D0-A43D-CD21F4C7E99E}"/>
    <cellStyle name="Normal 29 2 4 5" xfId="10816" xr:uid="{D57408E4-5C2C-4CAF-AD19-5AE292F54578}"/>
    <cellStyle name="Normal 29 2 4 6" xfId="16341" xr:uid="{3BA590EB-EDF5-4E67-8385-2642A789AEFF}"/>
    <cellStyle name="Normal 29 2 5" xfId="4169" xr:uid="{3E9F7F29-5F04-4D63-886C-52CCB7CEE588}"/>
    <cellStyle name="Normal 29 2 5 2" xfId="5709" xr:uid="{0F40D261-CD19-4D5E-AB26-2A9CC48BC42A}"/>
    <cellStyle name="Normal 29 2 5 2 2" xfId="8049" xr:uid="{1B28118E-B0AF-4527-897B-E403C8ECD19D}"/>
    <cellStyle name="Normal 29 2 5 2 2 2" xfId="13588" xr:uid="{2078DC95-4809-483D-B8EA-D7D7C863FF64}"/>
    <cellStyle name="Normal 29 2 5 2 2 3" xfId="18925" xr:uid="{CC5E6420-8531-483C-A1E0-9B09E42973AB}"/>
    <cellStyle name="Normal 29 2 5 2 3" xfId="11248" xr:uid="{E19D7C4D-5AE9-4B10-8738-32E294CD17F3}"/>
    <cellStyle name="Normal 29 2 5 2 4" xfId="16627" xr:uid="{2D142EBB-9637-49FD-A4B8-7DBCFCB3230E}"/>
    <cellStyle name="Normal 29 2 5 3" xfId="7157" xr:uid="{291FDCC7-2DD1-4265-ACF3-C52D999B12F0}"/>
    <cellStyle name="Normal 29 2 5 3 2" xfId="12696" xr:uid="{D8886BED-44D1-456D-97BC-8F2A6DFD0953}"/>
    <cellStyle name="Normal 29 2 5 3 3" xfId="18033" xr:uid="{7414BF7E-1170-4784-9185-3BCC27594E2C}"/>
    <cellStyle name="Normal 29 2 5 4" xfId="6454" xr:uid="{28E0A344-8013-4F36-B033-6EF6EC39D35F}"/>
    <cellStyle name="Normal 29 2 5 4 2" xfId="11993" xr:uid="{ECC564D0-8F07-4EE5-85E0-8BF4D6D43F7E}"/>
    <cellStyle name="Normal 29 2 5 4 3" xfId="17330" xr:uid="{7240899B-931A-4710-989B-66DFA25B67D1}"/>
    <cellStyle name="Normal 29 2 5 5" xfId="9917" xr:uid="{92C22C18-2E82-49F9-9244-DDACA8C9B75D}"/>
    <cellStyle name="Normal 29 2 5 6" xfId="15921" xr:uid="{0907C9D6-7E44-4DB3-9FBE-445B7F0FC25F}"/>
    <cellStyle name="Normal 29 2 6" xfId="5433" xr:uid="{D54EBD1B-7DDF-4B72-B1E9-04248D0DE363}"/>
    <cellStyle name="Normal 29 2 6 2" xfId="7773" xr:uid="{489BEB38-6F33-4820-9835-CF764ED41675}"/>
    <cellStyle name="Normal 29 2 6 2 2" xfId="13312" xr:uid="{00B0C588-449B-468A-99A1-9E0E6DBDE3DD}"/>
    <cellStyle name="Normal 29 2 6 2 3" xfId="18649" xr:uid="{C8413449-AC4D-4276-9B47-AD1D4912119E}"/>
    <cellStyle name="Normal 29 2 6 3" xfId="11026" xr:uid="{5704BE52-0329-4A50-A394-1B5485833F44}"/>
    <cellStyle name="Normal 29 2 6 4" xfId="16487" xr:uid="{C0044A4F-416D-45AF-94A8-9911CCCA40F3}"/>
    <cellStyle name="Normal 29 2 7" xfId="7017" xr:uid="{A08E134D-C976-458B-8B86-85E618990827}"/>
    <cellStyle name="Normal 29 2 7 2" xfId="12556" xr:uid="{795D93CF-EAE5-4609-B6B3-65CEDB148F62}"/>
    <cellStyle name="Normal 29 2 7 3" xfId="17893" xr:uid="{26A5387A-3450-4456-A2D4-13FADF0E9A09}"/>
    <cellStyle name="Normal 29 2 8" xfId="6313" xr:uid="{C7006D81-F113-4BE2-AA67-E1202B7A171B}"/>
    <cellStyle name="Normal 29 2 8 2" xfId="11852" xr:uid="{DE06398B-C35D-416E-8881-7E6B1347E662}"/>
    <cellStyle name="Normal 29 2 8 3" xfId="17190" xr:uid="{C59828D9-40CE-4156-95CA-7C4509A8C308}"/>
    <cellStyle name="Normal 29 2 9" xfId="9433" xr:uid="{B1171187-907E-4318-8AD2-60DCB12E36B7}"/>
    <cellStyle name="Normal 29 3" xfId="3224" xr:uid="{49EC7123-4DA5-4FF3-BFCD-B45909F3FD91}"/>
    <cellStyle name="Normal 29 4" xfId="4312" xr:uid="{B420F0F0-F542-469F-A5FD-009AAEA0384A}"/>
    <cellStyle name="Normal 29 4 2" xfId="5848" xr:uid="{AB2E1AFA-9E36-41B0-8F79-A4B20E6A5BF9}"/>
    <cellStyle name="Normal 29 4 2 2" xfId="8188" xr:uid="{669CD233-464E-4BED-AC6E-890E9B18F5ED}"/>
    <cellStyle name="Normal 29 4 2 2 2" xfId="13727" xr:uid="{08518AF6-CD77-4C09-A608-8D176E550735}"/>
    <cellStyle name="Normal 29 4 2 2 3" xfId="19064" xr:uid="{A7C5AB79-09AC-4A91-9437-A5A2E52A0ABF}"/>
    <cellStyle name="Normal 29 4 2 3" xfId="11387" xr:uid="{608437C8-4735-4D14-B9F1-D6F8CF97B3C5}"/>
    <cellStyle name="Normal 29 4 2 4" xfId="16766" xr:uid="{F22F41E4-0745-442E-AF75-6FFC10933687}"/>
    <cellStyle name="Normal 29 4 3" xfId="7296" xr:uid="{395B82E8-C8EC-4FEA-9AFE-714F711EB7AE}"/>
    <cellStyle name="Normal 29 4 3 2" xfId="12835" xr:uid="{BB7B3124-6232-4386-A415-3B371027DFEC}"/>
    <cellStyle name="Normal 29 4 3 3" xfId="18172" xr:uid="{CD03B870-19A5-4596-ACB3-91E35AE0D268}"/>
    <cellStyle name="Normal 29 4 4" xfId="6593" xr:uid="{BB67E4FC-AF2F-43B9-AF6D-CED8D3B4550C}"/>
    <cellStyle name="Normal 29 4 4 2" xfId="12132" xr:uid="{7CC97D36-7FE8-4744-8071-4281100D927D}"/>
    <cellStyle name="Normal 29 4 4 3" xfId="17469" xr:uid="{02D24AFE-B8C3-485F-916D-66317F3079E8}"/>
    <cellStyle name="Normal 29 4 5" xfId="10060" xr:uid="{002F4852-271F-48EF-8F27-DD9041956CD6}"/>
    <cellStyle name="Normal 29 4 6" xfId="16060" xr:uid="{A79FAF38-4DB4-45CE-BEAC-A2C093E18CAF}"/>
    <cellStyle name="Normal 29 5" xfId="4725" xr:uid="{C8FC0E80-594D-41BF-9AE9-D1CAD7CA79E0}"/>
    <cellStyle name="Normal 29 5 2" xfId="5988" xr:uid="{8C15660A-0D9E-4E6D-B56F-67CD9E3D5A0B}"/>
    <cellStyle name="Normal 29 5 2 2" xfId="8328" xr:uid="{87D70D1B-F623-46BC-B390-288B5F98D768}"/>
    <cellStyle name="Normal 29 5 2 2 2" xfId="13867" xr:uid="{8503A756-D15E-4F6F-ACE0-7ED9401C6576}"/>
    <cellStyle name="Normal 29 5 2 2 3" xfId="19204" xr:uid="{A97E945E-F870-4D98-9FE5-41A2FBE84E7C}"/>
    <cellStyle name="Normal 29 5 2 3" xfId="11527" xr:uid="{30581C90-77DC-4D27-976B-5DFD845D7E97}"/>
    <cellStyle name="Normal 29 5 2 4" xfId="16906" xr:uid="{9399A7DF-C148-4814-99B0-D72E2FCFBAF9}"/>
    <cellStyle name="Normal 29 5 3" xfId="7436" xr:uid="{FE733A49-FA09-4D4D-BDC3-F3F3E5DAE5BC}"/>
    <cellStyle name="Normal 29 5 3 2" xfId="12975" xr:uid="{8DB1A41F-9EE7-421A-83B5-57DD9FC5E148}"/>
    <cellStyle name="Normal 29 5 3 3" xfId="18312" xr:uid="{8AFF3286-CDD5-4C11-BF7B-B92A6172E5DC}"/>
    <cellStyle name="Normal 29 5 4" xfId="6733" xr:uid="{C3C2DB4E-8E91-49A7-8C25-576E3EB7D88C}"/>
    <cellStyle name="Normal 29 5 4 2" xfId="12272" xr:uid="{07636C30-1F92-4A0D-9A5F-D53E35525ADD}"/>
    <cellStyle name="Normal 29 5 4 3" xfId="17609" xr:uid="{3F0139B5-48A1-47A1-B931-5971A80B3799}"/>
    <cellStyle name="Normal 29 5 5" xfId="10457" xr:uid="{EAA8FD45-E781-4A88-A2A7-922299565D50}"/>
    <cellStyle name="Normal 29 5 6" xfId="16200" xr:uid="{78EF96EA-5815-4929-9C37-C1889991B88D}"/>
    <cellStyle name="Normal 29 6" xfId="5111" xr:uid="{77454087-850B-4F34-97A5-BEEBE45C06C0}"/>
    <cellStyle name="Normal 29 6 2" xfId="6169" xr:uid="{E803DE40-FAD2-426E-9224-7B91836650DF}"/>
    <cellStyle name="Normal 29 6 2 2" xfId="8509" xr:uid="{BA9AF62F-45C5-4265-ADCA-D27314083B70}"/>
    <cellStyle name="Normal 29 6 2 2 2" xfId="14048" xr:uid="{9932B192-D8ED-452F-83B1-C31988928302}"/>
    <cellStyle name="Normal 29 6 2 2 3" xfId="19385" xr:uid="{CAC7AFB0-262F-4E58-AEAA-1F3FD4AD07FA}"/>
    <cellStyle name="Normal 29 6 2 3" xfId="11708" xr:uid="{0516845A-DBF7-4DB8-AF5C-55D3175E9F6C}"/>
    <cellStyle name="Normal 29 6 2 4" xfId="17046" xr:uid="{208888CC-980C-4241-A6D9-C3D518D8A7ED}"/>
    <cellStyle name="Normal 29 6 3" xfId="7576" xr:uid="{87211703-8078-492A-AA28-6B98FCD68B09}"/>
    <cellStyle name="Normal 29 6 3 2" xfId="13115" xr:uid="{E7D7ED74-342C-432C-B4D6-321828907419}"/>
    <cellStyle name="Normal 29 6 3 3" xfId="18452" xr:uid="{C182F72D-73DB-402C-98BA-441E5DB22FF8}"/>
    <cellStyle name="Normal 29 6 4" xfId="6873" xr:uid="{5ABFBED1-E5FA-40A3-AAB6-692A0B5A5D20}"/>
    <cellStyle name="Normal 29 6 4 2" xfId="12412" xr:uid="{9BB28073-055E-4B00-BA6A-97F565242482}"/>
    <cellStyle name="Normal 29 6 4 3" xfId="17749" xr:uid="{FF206732-6600-4F8B-8961-1C4B531C7CCC}"/>
    <cellStyle name="Normal 29 6 5" xfId="10815" xr:uid="{28032BAC-5A39-4184-9CE2-D185E0E03ED5}"/>
    <cellStyle name="Normal 29 6 6" xfId="16340" xr:uid="{27C51203-82C7-4411-BD6A-76AFAFFB8533}"/>
    <cellStyle name="Normal 29 7" xfId="4168" xr:uid="{892F7D08-BC0C-4AF5-870E-6F8404596B30}"/>
    <cellStyle name="Normal 29 7 2" xfId="5708" xr:uid="{B96F86AA-F7DA-4601-8183-B39733A1377C}"/>
    <cellStyle name="Normal 29 7 2 2" xfId="8048" xr:uid="{4EA1FBC2-7043-4BBE-8458-BEB1B50E814B}"/>
    <cellStyle name="Normal 29 7 2 2 2" xfId="13587" xr:uid="{69CDEB41-8A7D-41DE-8B4B-E8CDB11FF7F3}"/>
    <cellStyle name="Normal 29 7 2 2 3" xfId="18924" xr:uid="{97754552-F327-4932-8B9E-26DC66C4FEA4}"/>
    <cellStyle name="Normal 29 7 2 3" xfId="11247" xr:uid="{1972AABB-8F4C-4718-A1CF-C6369936A4F7}"/>
    <cellStyle name="Normal 29 7 2 4" xfId="16626" xr:uid="{5E679465-5DE6-4BF6-823E-DF3A029C444F}"/>
    <cellStyle name="Normal 29 7 3" xfId="7156" xr:uid="{049FA514-2ACB-4639-AC2C-3A469B98ED40}"/>
    <cellStyle name="Normal 29 7 3 2" xfId="12695" xr:uid="{C56699AB-F923-4DF7-A54A-1565512F42AB}"/>
    <cellStyle name="Normal 29 7 3 3" xfId="18032" xr:uid="{4E9EBD19-E442-4F12-AC48-08B9403F0A8A}"/>
    <cellStyle name="Normal 29 7 4" xfId="6453" xr:uid="{33E48AF9-9A4B-4FC2-B9B2-98CADADAD2F9}"/>
    <cellStyle name="Normal 29 7 4 2" xfId="11992" xr:uid="{C79C1746-CF03-4767-8C51-32A6338981E9}"/>
    <cellStyle name="Normal 29 7 4 3" xfId="17329" xr:uid="{D6271C11-97BC-49AF-8F4E-E59B9EFEA94D}"/>
    <cellStyle name="Normal 29 7 5" xfId="9916" xr:uid="{B1AC264A-7160-4553-A7D0-50635DCB9F07}"/>
    <cellStyle name="Normal 29 7 6" xfId="15920" xr:uid="{9C335A3C-9870-4DF5-A8F9-45C8115F1E39}"/>
    <cellStyle name="Normal 29 8" xfId="5432" xr:uid="{8C3C1933-92F5-4D81-ACFC-3DD8A4C9B5FA}"/>
    <cellStyle name="Normal 29 8 2" xfId="7772" xr:uid="{DF20C9CF-C2C8-4555-8708-B24D4B1FD82E}"/>
    <cellStyle name="Normal 29 8 2 2" xfId="13311" xr:uid="{DCD59586-9345-4A36-8419-A07457AF2E2D}"/>
    <cellStyle name="Normal 29 8 2 3" xfId="18648" xr:uid="{1948C3A2-5E19-4F03-B36C-B28985188A1C}"/>
    <cellStyle name="Normal 29 8 3" xfId="11025" xr:uid="{C6E241F8-850E-4C61-9476-F17158E3035B}"/>
    <cellStyle name="Normal 29 8 4" xfId="16486" xr:uid="{5E82D037-9678-49B1-9A4B-C3C8EA2DB06B}"/>
    <cellStyle name="Normal 29 9" xfId="7016" xr:uid="{6403D1E1-9680-4E60-A0E8-EBEDFD752F9F}"/>
    <cellStyle name="Normal 29 9 2" xfId="12555" xr:uid="{C8FC8512-ECBF-4920-A4A3-4FD11EC7AFF3}"/>
    <cellStyle name="Normal 29 9 3" xfId="17892" xr:uid="{DBFAE748-F924-4B47-A478-67C83F8E7ABD}"/>
    <cellStyle name="Normal 3" xfId="1071" xr:uid="{EED83C36-6FD0-491E-94DC-901A93B10000}"/>
    <cellStyle name="Normal 3 10" xfId="3226" xr:uid="{6B8227D7-CAAD-4565-87D3-F33807052AF2}"/>
    <cellStyle name="Normal 3 10 2" xfId="4728" xr:uid="{06C40C7D-99A3-4F6D-9D56-30369126D663}"/>
    <cellStyle name="Normal 3 10 2 2" xfId="10460" xr:uid="{A078060A-02FC-43D4-88F8-98CD70241AA0}"/>
    <cellStyle name="Normal 3 10 3" xfId="9435" xr:uid="{0611220D-B9B8-4064-8F72-D4C345BE4C92}"/>
    <cellStyle name="Normal 3 11" xfId="4727" xr:uid="{8FD5413A-E10B-4BFD-AC69-C317EDD9D41F}"/>
    <cellStyle name="Normal 3 11 2" xfId="10459" xr:uid="{042F0DD6-920B-4D53-9FDE-1C102D4931E1}"/>
    <cellStyle name="normal 3 12" xfId="5195" xr:uid="{22FCDFFE-2EFD-4843-862F-F2CF3EBA392F}"/>
    <cellStyle name="normal 3 12 2" xfId="10879" xr:uid="{BFDD96C3-E560-48FF-A0EB-DA509E685A41}"/>
    <cellStyle name="normal 3 13" xfId="5254" xr:uid="{4FAC949F-973F-4929-AED7-2A7DED3E6A49}"/>
    <cellStyle name="normal 3 13 2" xfId="10891" xr:uid="{20D14631-13C5-4AF5-88BD-0F72F97A207B}"/>
    <cellStyle name="normal 3 14" xfId="5212" xr:uid="{B8C3E17E-D90A-4F11-9A26-99BB7FD3B085}"/>
    <cellStyle name="normal 3 14 2" xfId="10885" xr:uid="{F078B4CF-DB3F-45F4-831F-18AA6D422E3D}"/>
    <cellStyle name="normal 3 15" xfId="5258" xr:uid="{C16B05A5-AE12-4C1D-9F0F-6BC2A0C1344F}"/>
    <cellStyle name="normal 3 15 2" xfId="10894" xr:uid="{EA77F3A9-32F7-417B-8BB8-8F88BBF3E5B8}"/>
    <cellStyle name="normal 3 16" xfId="5264" xr:uid="{D12D016B-FA27-4C13-98CA-44C5427945F3}"/>
    <cellStyle name="normal 3 16 2" xfId="10898" xr:uid="{0970483D-E0CC-411B-80FE-583A748CD9ED}"/>
    <cellStyle name="normal 3 17" xfId="5260" xr:uid="{70CCED7D-BCD2-40C3-9DD1-6FD92B41B06F}"/>
    <cellStyle name="normal 3 17 2" xfId="10896" xr:uid="{1D5A4068-0560-4413-BE35-E55830FD7A91}"/>
    <cellStyle name="normal 3 18" xfId="5267" xr:uid="{19759D02-B0E0-4F69-A676-BA206284E5E4}"/>
    <cellStyle name="normal 3 18 2" xfId="10900" xr:uid="{2C3F7616-793B-496C-B93B-7C288C68A8DF}"/>
    <cellStyle name="normal 3 19" xfId="5272" xr:uid="{E8070469-19AC-40B5-88A7-B664F66988B4}"/>
    <cellStyle name="normal 3 19 2" xfId="10904" xr:uid="{606652B9-D997-445B-8DFA-15BB0CEB4FB6}"/>
    <cellStyle name="Normal 3 2" xfId="1072" xr:uid="{31538A3F-C4A5-4C85-9F0E-907A504FBA65}"/>
    <cellStyle name="Normal 3 2 2" xfId="1073" xr:uid="{ED28ED82-3C50-451A-930D-745F98003BBE}"/>
    <cellStyle name="Normal 3 2 2 2" xfId="3229" xr:uid="{A6F068CA-7B7C-4559-B8A9-865E08530100}"/>
    <cellStyle name="Normal 3 2 2 2 2" xfId="4730" xr:uid="{7E05FDC6-F4FA-45EC-960E-2CDCE2587EBE}"/>
    <cellStyle name="Normal 3 2 2 2 2 2" xfId="10462" xr:uid="{DEE0AAE1-D9AB-4FA6-9AC2-49A0E57374FC}"/>
    <cellStyle name="Normal 3 2 2 2 3" xfId="9437" xr:uid="{6E80F78B-6A6B-4F04-9177-A07DE84E9F34}"/>
    <cellStyle name="Normal 3 2 2 3" xfId="4729" xr:uid="{3045ED50-31D1-4ABE-B90B-9FF00D5C29D2}"/>
    <cellStyle name="Normal 3 2 2 3 2" xfId="10461" xr:uid="{6A3A3E5B-FBF2-4539-87B7-DB546E562BD0}"/>
    <cellStyle name="Normal 3 2 2 4" xfId="9436" xr:uid="{40264111-3DCE-4AAC-A162-61AE20E64707}"/>
    <cellStyle name="Normal 3 2 2 5" xfId="3228" xr:uid="{2F0DD952-91C1-4930-A08F-101F354F75ED}"/>
    <cellStyle name="Normal 3 2 3" xfId="3230" xr:uid="{0AA977F2-67B3-49CD-BAB1-04822CF33405}"/>
    <cellStyle name="Normal 3 2 3 2" xfId="3231" xr:uid="{4A2F3AD3-4F9F-4A49-8325-5105C8998DF8}"/>
    <cellStyle name="Normal 3 2 3 2 2" xfId="4732" xr:uid="{6D6FC0C4-3449-43F6-8C5B-9A57F7992222}"/>
    <cellStyle name="Normal 3 2 3 2 2 2" xfId="10464" xr:uid="{CEB6CF83-EFA0-4954-BBD8-31598F1F1BF9}"/>
    <cellStyle name="Normal 3 2 3 2 3" xfId="9439" xr:uid="{F1B20BEA-0ACF-40F3-8355-F2E66C810B58}"/>
    <cellStyle name="Normal 3 2 3 3" xfId="4731" xr:uid="{A5D039CE-8EB8-43AE-9CFE-714B68AA3C19}"/>
    <cellStyle name="Normal 3 2 3 3 2" xfId="10463" xr:uid="{7D877E70-0A7C-4E67-8EFE-CD24C418EB5C}"/>
    <cellStyle name="Normal 3 2 3 4" xfId="9438" xr:uid="{60D1DA09-7D80-4278-8D6A-CE6D48A0EF0A}"/>
    <cellStyle name="Normal 3 2 4" xfId="3232" xr:uid="{C9D3A4E0-BF25-4D45-9923-E5F128674876}"/>
    <cellStyle name="Normal 3 2 4 2" xfId="3233" xr:uid="{7BEF178D-E9D2-4169-A9C0-8E56EA055674}"/>
    <cellStyle name="Normal 3 2 4 2 2" xfId="4734" xr:uid="{05CB95C8-CEAC-4212-9A61-685916F9F7F7}"/>
    <cellStyle name="Normal 3 2 4 2 2 2" xfId="10466" xr:uid="{E5827E3E-B36F-4B9F-BA9D-57A46E34CBAA}"/>
    <cellStyle name="Normal 3 2 4 2 3" xfId="9441" xr:uid="{8E8BE8DB-EF92-45E7-8F9C-056BBDBC4C30}"/>
    <cellStyle name="Normal 3 2 4 3" xfId="4733" xr:uid="{995E7FE8-4882-4395-8E62-2F90B49E5B70}"/>
    <cellStyle name="Normal 3 2 4 3 2" xfId="10465" xr:uid="{B34CFBEE-B513-4E8F-BD41-0482DFB91193}"/>
    <cellStyle name="Normal 3 2 4 4" xfId="9440" xr:uid="{7FD0820C-D1BB-49E1-B3BE-E6D4113C35D3}"/>
    <cellStyle name="Normal 3 2 5" xfId="19776" xr:uid="{8AEA041C-C3F4-4107-AEC1-B7852E36494D}"/>
    <cellStyle name="Normal 3 2 6" xfId="3227" xr:uid="{C0B4EF4F-84BA-4820-B1E7-EBF2930709F6}"/>
    <cellStyle name="Normal 3 2 7" xfId="20853" xr:uid="{34EF3FC0-DE01-4BFC-96DF-1F6A5FAF6B68}"/>
    <cellStyle name="normal 3 20" xfId="5269" xr:uid="{23AF12E6-A93F-42C4-8E8D-69D5E55E2359}"/>
    <cellStyle name="normal 3 20 2" xfId="10902" xr:uid="{3BD0D3DD-235A-4814-A30E-FEA9149ADA67}"/>
    <cellStyle name="Normal 3 21" xfId="8868" xr:uid="{86DBD1BF-6F95-4C0D-B5AC-4F1E6AB896B2}"/>
    <cellStyle name="Normal 3 22" xfId="8881" xr:uid="{B54B4929-2C73-45BE-88FC-3F0654989BB5}"/>
    <cellStyle name="Normal 3 23" xfId="8882" xr:uid="{F5F6E489-9F2C-4364-B2C1-7F1EB8D33C8B}"/>
    <cellStyle name="Normal 3 24" xfId="8883" xr:uid="{C55794A3-9790-4EF8-A354-D76E4557DA86}"/>
    <cellStyle name="Normal 3 25" xfId="8884" xr:uid="{FDDDCC04-2B78-4830-9410-1E60CB8DE8E0}"/>
    <cellStyle name="Normal 3 26" xfId="9434" xr:uid="{D4E9332F-CB97-4F1A-B206-17F2BEBAF157}"/>
    <cellStyle name="Normal 3 27" xfId="3225" xr:uid="{26D999E6-FD2B-40C6-9EDC-0F4E4FA10E22}"/>
    <cellStyle name="Normal 3 3" xfId="1074" xr:uid="{CB9BA397-C3C9-4A5E-849D-7FCFE656CA2B}"/>
    <cellStyle name="Normal 3 3 2" xfId="3234" xr:uid="{05E54CA1-92AC-4C28-A521-FB673654EF7D}"/>
    <cellStyle name="Normal 3 3 3" xfId="20854" xr:uid="{604907B7-6792-4956-96ED-B5B191A3F66B}"/>
    <cellStyle name="Normal 3 4" xfId="1075" xr:uid="{97690905-D68E-4E41-B183-4750BB7964A7}"/>
    <cellStyle name="Normal 3 4 2" xfId="3235" xr:uid="{2603C554-DE1D-46CF-A347-05C628173DF5}"/>
    <cellStyle name="Normal 3 4 3" xfId="20855" xr:uid="{F2FEA6E8-AA18-4635-B70D-68FC312F8657}"/>
    <cellStyle name="Normal 3 5" xfId="1076" xr:uid="{40494AF2-405C-48DA-99CA-290E5B0D63C9}"/>
    <cellStyle name="Normal 3 5 2" xfId="3236" xr:uid="{E481401D-B074-4E53-8403-56249319D1C9}"/>
    <cellStyle name="Normal 3 5 3" xfId="20856" xr:uid="{F0550FAC-FFEF-4061-84D8-B0FA6B6569E3}"/>
    <cellStyle name="Normal 3 6" xfId="1077" xr:uid="{B36051F2-106D-488C-927F-B545EF13C38F}"/>
    <cellStyle name="Normal 3 6 2" xfId="3237" xr:uid="{91217091-6F67-4BE4-96F3-E25CDDD0928D}"/>
    <cellStyle name="Normal 3 6 3" xfId="20857" xr:uid="{811AE26F-8BC0-4455-962C-DFC8C2E0D745}"/>
    <cellStyle name="Normal 3 7" xfId="1078" xr:uid="{9CA9D69E-7273-4209-9FAE-4D3D9343CEBB}"/>
    <cellStyle name="Normal 3 7 2" xfId="3238" xr:uid="{ED100AFF-B7E6-4CD0-92DB-A2886D512381}"/>
    <cellStyle name="Normal 3 7 3" xfId="20858" xr:uid="{935BE2D1-6CA0-442C-830F-1CD8DD519EF0}"/>
    <cellStyle name="Normal 3 8" xfId="1079" xr:uid="{43353C8D-BE08-4F72-916E-B6B1DE1A78F2}"/>
    <cellStyle name="Normal 3 8 2" xfId="3239" xr:uid="{FD5EE776-6131-46BC-9C8F-29774A42FE2B}"/>
    <cellStyle name="Normal 3 9" xfId="3240" xr:uid="{85006A1B-DEC7-4AAD-9932-337AB19279BA}"/>
    <cellStyle name="Normal 3 9 10" xfId="6314" xr:uid="{156D8958-D8F3-4C57-BB68-775ECFAA1431}"/>
    <cellStyle name="Normal 3 9 10 2" xfId="11853" xr:uid="{A7C4BC9E-D346-44B6-95D6-4F3393A182D1}"/>
    <cellStyle name="Normal 3 9 10 3" xfId="17191" xr:uid="{85E9CC96-BD8A-4B1C-B073-6CB85BE2D7AB}"/>
    <cellStyle name="Normal 3 9 11" xfId="9442" xr:uid="{1D70B777-446D-4C57-ACEE-491AC82D2203}"/>
    <cellStyle name="Normal 3 9 12" xfId="15782" xr:uid="{D81F4FDE-94FD-453E-82A2-058923350DED}"/>
    <cellStyle name="Normal 3 9 2" xfId="3241" xr:uid="{16EACA47-9354-40FF-AA79-22F3554297E0}"/>
    <cellStyle name="Normal 3 9 2 10" xfId="15783" xr:uid="{20CBEE6C-91C7-4226-AC2D-EF5286154688}"/>
    <cellStyle name="Normal 3 9 2 2" xfId="4315" xr:uid="{E8CE1A1D-C114-46C1-A389-F52F07F9431A}"/>
    <cellStyle name="Normal 3 9 2 2 2" xfId="5851" xr:uid="{EF5F7ACF-A273-47C6-9ACB-F81684E0D313}"/>
    <cellStyle name="Normal 3 9 2 2 2 2" xfId="8191" xr:uid="{EF87F15D-98BF-41E1-B562-3632582FFE7D}"/>
    <cellStyle name="Normal 3 9 2 2 2 2 2" xfId="13730" xr:uid="{CC20D806-2945-4C1C-B694-E64794F7673C}"/>
    <cellStyle name="Normal 3 9 2 2 2 2 3" xfId="19067" xr:uid="{D69C0CA6-0537-405B-9E12-38723186CE0A}"/>
    <cellStyle name="Normal 3 9 2 2 2 3" xfId="11390" xr:uid="{DE3F83B2-983B-45F3-85D0-EEEEE432E0E0}"/>
    <cellStyle name="Normal 3 9 2 2 2 4" xfId="16769" xr:uid="{2CA43B93-6A24-41FF-8D7E-96CF78EEC944}"/>
    <cellStyle name="Normal 3 9 2 2 3" xfId="7299" xr:uid="{25B0746C-95F5-41C0-8DC3-78C7D1C2F370}"/>
    <cellStyle name="Normal 3 9 2 2 3 2" xfId="12838" xr:uid="{86B76845-38BD-4AEE-97B1-83B51CF20C20}"/>
    <cellStyle name="Normal 3 9 2 2 3 3" xfId="18175" xr:uid="{5C6309BF-2948-4FDF-A220-6FEFFB860A72}"/>
    <cellStyle name="Normal 3 9 2 2 4" xfId="6596" xr:uid="{3D4F6F24-60B5-4E37-A672-DD792EC07879}"/>
    <cellStyle name="Normal 3 9 2 2 4 2" xfId="12135" xr:uid="{EA033090-5460-4474-AF34-20240FE7A7C2}"/>
    <cellStyle name="Normal 3 9 2 2 4 3" xfId="17472" xr:uid="{0EBA83FC-C2BD-4610-BEEE-FFAD8FA9350A}"/>
    <cellStyle name="Normal 3 9 2 2 5" xfId="10063" xr:uid="{440F03E7-27A5-4FA2-BF2B-509A392FB4A4}"/>
    <cellStyle name="Normal 3 9 2 2 6" xfId="16063" xr:uid="{FA0B041A-3B0C-4236-BC74-FEF21704CF98}"/>
    <cellStyle name="Normal 3 9 2 3" xfId="4736" xr:uid="{1495FB6A-1DBD-4F8A-90B6-DBE97AB97067}"/>
    <cellStyle name="Normal 3 9 2 3 2" xfId="5991" xr:uid="{6071FD07-BFC7-4AD9-95B4-7CBB61DA9974}"/>
    <cellStyle name="Normal 3 9 2 3 2 2" xfId="8331" xr:uid="{B80B6EE2-3E90-4663-9641-F82B164E7A78}"/>
    <cellStyle name="Normal 3 9 2 3 2 2 2" xfId="13870" xr:uid="{7209E07A-DE66-434D-B087-978810E62479}"/>
    <cellStyle name="Normal 3 9 2 3 2 2 3" xfId="19207" xr:uid="{33D82963-4CBB-4AEC-BE3A-F26423AC47B4}"/>
    <cellStyle name="Normal 3 9 2 3 2 3" xfId="11530" xr:uid="{39158768-5879-425D-820C-CFF794EAE821}"/>
    <cellStyle name="Normal 3 9 2 3 2 4" xfId="16909" xr:uid="{254C5B91-08CB-46B6-B4B0-1D63B72CDCBC}"/>
    <cellStyle name="Normal 3 9 2 3 3" xfId="7439" xr:uid="{5D25434E-7128-4563-899C-AD92A84D32FF}"/>
    <cellStyle name="Normal 3 9 2 3 3 2" xfId="12978" xr:uid="{E0C47A5C-99AA-4520-8AC2-FF2377FDA53E}"/>
    <cellStyle name="Normal 3 9 2 3 3 3" xfId="18315" xr:uid="{7A8DAEA3-EA99-4B61-AFE9-2D8021B9CE12}"/>
    <cellStyle name="Normal 3 9 2 3 4" xfId="6736" xr:uid="{A863EA3C-151C-4697-B3BB-ABF3E8006FDC}"/>
    <cellStyle name="Normal 3 9 2 3 4 2" xfId="12275" xr:uid="{B8F5FE38-81E2-40F4-9384-F8436BBAE18D}"/>
    <cellStyle name="Normal 3 9 2 3 4 3" xfId="17612" xr:uid="{043F3205-2C2F-44C3-875F-6C9C3CE6079F}"/>
    <cellStyle name="Normal 3 9 2 3 5" xfId="10468" xr:uid="{EE4CE8D8-89B6-4251-9AD8-4D18BF19C5A6}"/>
    <cellStyle name="Normal 3 9 2 3 6" xfId="16203" xr:uid="{2987836D-DB1F-4E9C-84F9-77396D8CAC80}"/>
    <cellStyle name="Normal 3 9 2 4" xfId="5114" xr:uid="{18BA451C-605D-40FA-9E00-1AC91A7E8F7D}"/>
    <cellStyle name="Normal 3 9 2 4 2" xfId="6172" xr:uid="{AC0E3DF0-BAA4-4140-A4C8-3F677C2E66E1}"/>
    <cellStyle name="Normal 3 9 2 4 2 2" xfId="8512" xr:uid="{D79DF40C-48D9-44DD-A973-422C242348E2}"/>
    <cellStyle name="Normal 3 9 2 4 2 2 2" xfId="14051" xr:uid="{CF80A660-2BBE-424F-B427-0EFBD8161E52}"/>
    <cellStyle name="Normal 3 9 2 4 2 2 3" xfId="19388" xr:uid="{D38F26E7-BC74-42DB-AB93-5C7357D351D0}"/>
    <cellStyle name="Normal 3 9 2 4 2 3" xfId="11711" xr:uid="{1D416C57-A800-4FD6-BCF5-79AE7DB98F84}"/>
    <cellStyle name="Normal 3 9 2 4 2 4" xfId="17049" xr:uid="{BB43BC4F-F5C4-4D05-AAFF-7298F741D540}"/>
    <cellStyle name="Normal 3 9 2 4 3" xfId="7579" xr:uid="{C5DE6C14-1DD4-490D-BCAB-945FD9FD4320}"/>
    <cellStyle name="Normal 3 9 2 4 3 2" xfId="13118" xr:uid="{8463C0CC-D2F3-42D0-A1F8-F4F95D109C95}"/>
    <cellStyle name="Normal 3 9 2 4 3 3" xfId="18455" xr:uid="{60AC4105-AFDE-415F-9AEF-3FF2926B0B71}"/>
    <cellStyle name="Normal 3 9 2 4 4" xfId="6876" xr:uid="{CCE0794C-7FF7-4F77-B44D-925B5D635C76}"/>
    <cellStyle name="Normal 3 9 2 4 4 2" xfId="12415" xr:uid="{33876BCA-97AC-4942-BC1A-F5A4C1575296}"/>
    <cellStyle name="Normal 3 9 2 4 4 3" xfId="17752" xr:uid="{37C7DAD4-EEEC-49C3-ABF0-D4130A2A19A7}"/>
    <cellStyle name="Normal 3 9 2 4 5" xfId="10818" xr:uid="{97CECF37-3C6C-476C-8ABD-239C8436BB42}"/>
    <cellStyle name="Normal 3 9 2 4 6" xfId="16343" xr:uid="{1AD62493-033F-4F7C-B14F-67BB4C47B8C9}"/>
    <cellStyle name="Normal 3 9 2 5" xfId="4171" xr:uid="{793D6093-4AF0-4248-97D8-BBC3AE045827}"/>
    <cellStyle name="Normal 3 9 2 5 2" xfId="5711" xr:uid="{EFD4F9C0-2BBD-4055-91E2-50D82145CB9F}"/>
    <cellStyle name="Normal 3 9 2 5 2 2" xfId="8051" xr:uid="{DE52E88E-FF39-4C2C-BB96-791DC28F5FD1}"/>
    <cellStyle name="Normal 3 9 2 5 2 2 2" xfId="13590" xr:uid="{D37D2744-1B61-4E67-8654-7CB45578D776}"/>
    <cellStyle name="Normal 3 9 2 5 2 2 3" xfId="18927" xr:uid="{5021549B-54E3-42C6-8BDF-563E70F631EE}"/>
    <cellStyle name="Normal 3 9 2 5 2 3" xfId="11250" xr:uid="{8A804A54-6169-4E12-A9E7-CB753DDDF779}"/>
    <cellStyle name="Normal 3 9 2 5 2 4" xfId="16629" xr:uid="{16A29BCF-171A-4D3F-B211-F8C6AF914700}"/>
    <cellStyle name="Normal 3 9 2 5 3" xfId="7159" xr:uid="{75191B4E-C80F-4D6A-97F0-B0D501C6B94E}"/>
    <cellStyle name="Normal 3 9 2 5 3 2" xfId="12698" xr:uid="{8C1AE701-BAF4-45DA-B62D-01298702246D}"/>
    <cellStyle name="Normal 3 9 2 5 3 3" xfId="18035" xr:uid="{202DBE1D-B5BF-4E9C-A86D-ECCA3A872B1E}"/>
    <cellStyle name="Normal 3 9 2 5 4" xfId="6456" xr:uid="{0E4EB13A-36F6-44BB-B43D-A6CFD1A8FD92}"/>
    <cellStyle name="Normal 3 9 2 5 4 2" xfId="11995" xr:uid="{2BCE397B-51AD-4D2D-A50E-8078B0106F4F}"/>
    <cellStyle name="Normal 3 9 2 5 4 3" xfId="17332" xr:uid="{48D23FE3-71B2-4982-A4DF-28DA9FF306F9}"/>
    <cellStyle name="Normal 3 9 2 5 5" xfId="9919" xr:uid="{844BFB07-5A29-4679-AF54-0F403C6BA2BF}"/>
    <cellStyle name="Normal 3 9 2 5 6" xfId="15923" xr:uid="{55FF8C1F-56D5-4569-A4BE-32F358D75A9B}"/>
    <cellStyle name="Normal 3 9 2 6" xfId="5435" xr:uid="{A60FB03C-7510-4D84-8084-CDCBB4557D9A}"/>
    <cellStyle name="Normal 3 9 2 6 2" xfId="7775" xr:uid="{2931FF39-E28D-47FC-94FA-C73D33E83DA0}"/>
    <cellStyle name="Normal 3 9 2 6 2 2" xfId="13314" xr:uid="{D053D205-4A17-479F-96D7-CF4B8C055AFB}"/>
    <cellStyle name="Normal 3 9 2 6 2 3" xfId="18651" xr:uid="{B82D2E2D-EFA4-41C3-AD49-5BF3330C7D44}"/>
    <cellStyle name="Normal 3 9 2 6 3" xfId="11028" xr:uid="{C8ACEB70-1408-4117-8A57-F40EA10D2199}"/>
    <cellStyle name="Normal 3 9 2 6 4" xfId="16489" xr:uid="{6151BD11-8ED8-4817-8834-9092CC52A68A}"/>
    <cellStyle name="Normal 3 9 2 7" xfId="7019" xr:uid="{7AB5AFB5-49A8-4122-AF3C-D571CF8A3798}"/>
    <cellStyle name="Normal 3 9 2 7 2" xfId="12558" xr:uid="{BC12D876-D695-428B-A964-5BC9C06506F8}"/>
    <cellStyle name="Normal 3 9 2 7 3" xfId="17895" xr:uid="{5AB18819-89B0-412C-8838-FE1C092D04AB}"/>
    <cellStyle name="Normal 3 9 2 8" xfId="6315" xr:uid="{4B88A769-DA45-406F-9C69-475AE2298E46}"/>
    <cellStyle name="Normal 3 9 2 8 2" xfId="11854" xr:uid="{7FE64670-3739-43D1-8C4B-A07FC8E19616}"/>
    <cellStyle name="Normal 3 9 2 8 3" xfId="17192" xr:uid="{00F68C8D-CDE1-4B59-854C-BE209F3AE06A}"/>
    <cellStyle name="Normal 3 9 2 9" xfId="9443" xr:uid="{CC02A79F-4F68-4CA0-BCF7-33266CCA88C7}"/>
    <cellStyle name="Normal 3 9 3" xfId="3242" xr:uid="{70CC5B49-DF17-449B-8555-91EA0146B309}"/>
    <cellStyle name="Normal 3 9 4" xfId="4314" xr:uid="{008AE020-9855-44C0-AA28-609F0C5CE00F}"/>
    <cellStyle name="Normal 3 9 4 2" xfId="5850" xr:uid="{C16CE30C-8264-496A-9BD1-8012E2D2FCED}"/>
    <cellStyle name="Normal 3 9 4 2 2" xfId="8190" xr:uid="{9A7057EB-17D6-4F00-B907-FA2FA28433DA}"/>
    <cellStyle name="Normal 3 9 4 2 2 2" xfId="13729" xr:uid="{C7772CFF-17C4-4AE8-BDA3-0C1568BF0828}"/>
    <cellStyle name="Normal 3 9 4 2 2 3" xfId="19066" xr:uid="{04EF63F5-BAA5-4C1E-818D-2A68A4D285F5}"/>
    <cellStyle name="Normal 3 9 4 2 3" xfId="11389" xr:uid="{15D034FF-E233-4795-B564-9E363E592F2C}"/>
    <cellStyle name="Normal 3 9 4 2 4" xfId="16768" xr:uid="{A36B68ED-0BC3-4A6F-9BDA-FF860A7BA3B1}"/>
    <cellStyle name="Normal 3 9 4 3" xfId="7298" xr:uid="{DAD85426-1B10-4DF9-92C9-E2E720FE3C9F}"/>
    <cellStyle name="Normal 3 9 4 3 2" xfId="12837" xr:uid="{5F293C8A-0F23-402E-ADA3-94D2AD7FD86F}"/>
    <cellStyle name="Normal 3 9 4 3 3" xfId="18174" xr:uid="{9A6077A4-7812-4221-98E7-4063A30FADB3}"/>
    <cellStyle name="Normal 3 9 4 4" xfId="6595" xr:uid="{140BB1F0-4413-474E-9C20-4AEAD9253B35}"/>
    <cellStyle name="Normal 3 9 4 4 2" xfId="12134" xr:uid="{7870C91E-A686-4EC8-9B05-6E6CA5C93B01}"/>
    <cellStyle name="Normal 3 9 4 4 3" xfId="17471" xr:uid="{E712D640-6C26-4BFD-B409-23AB0387196C}"/>
    <cellStyle name="Normal 3 9 4 5" xfId="10062" xr:uid="{E93091A4-E43A-4ABB-A06D-41819E09A48D}"/>
    <cellStyle name="Normal 3 9 4 6" xfId="16062" xr:uid="{5E06603C-F0D7-4BFB-9021-9DAB63DD8DA9}"/>
    <cellStyle name="Normal 3 9 5" xfId="4735" xr:uid="{3FA893ED-D6D8-41CE-8CC1-204CD58C9E68}"/>
    <cellStyle name="Normal 3 9 5 2" xfId="5990" xr:uid="{07F2D342-3FCD-4BB8-A330-C513C3666E02}"/>
    <cellStyle name="Normal 3 9 5 2 2" xfId="8330" xr:uid="{E421D842-7C91-4F54-9BF5-5AFD780D52DD}"/>
    <cellStyle name="Normal 3 9 5 2 2 2" xfId="13869" xr:uid="{2166C3AD-3329-46C0-9139-5228DB7687D9}"/>
    <cellStyle name="Normal 3 9 5 2 2 3" xfId="19206" xr:uid="{41BEF112-0169-4A6B-B110-3AC794B76566}"/>
    <cellStyle name="Normal 3 9 5 2 3" xfId="11529" xr:uid="{1D6C86E8-0F51-4226-B3F4-74658F2AF9B8}"/>
    <cellStyle name="Normal 3 9 5 2 4" xfId="16908" xr:uid="{5DF731AE-542B-480E-ACC9-DA79ED19B0B8}"/>
    <cellStyle name="Normal 3 9 5 3" xfId="7438" xr:uid="{1947C8A1-899B-466B-80B7-F20F015098E3}"/>
    <cellStyle name="Normal 3 9 5 3 2" xfId="12977" xr:uid="{6A3580C1-484B-4A3F-BF0D-7EC7A3B787DE}"/>
    <cellStyle name="Normal 3 9 5 3 3" xfId="18314" xr:uid="{F2B80AD9-3197-4BE9-B134-D559233CE168}"/>
    <cellStyle name="Normal 3 9 5 4" xfId="6735" xr:uid="{7B7AF9A4-8B8A-4153-A455-E5F742833423}"/>
    <cellStyle name="Normal 3 9 5 4 2" xfId="12274" xr:uid="{3AF491EC-F78A-405E-B2DC-1ED092D2B097}"/>
    <cellStyle name="Normal 3 9 5 4 3" xfId="17611" xr:uid="{48CB45D9-F6DF-40EC-8AB5-70ABB0A0926C}"/>
    <cellStyle name="Normal 3 9 5 5" xfId="10467" xr:uid="{4A3C2448-D717-4C40-8A07-EE4A3FC8554E}"/>
    <cellStyle name="Normal 3 9 5 6" xfId="16202" xr:uid="{2EDF7E06-8BE0-4985-A779-2FD4675F3A1A}"/>
    <cellStyle name="Normal 3 9 6" xfId="5113" xr:uid="{BF8A1690-5FDD-4649-90C8-CD7DD155CBB7}"/>
    <cellStyle name="Normal 3 9 6 2" xfId="6171" xr:uid="{F937BF31-9718-4D36-9246-D6158D917224}"/>
    <cellStyle name="Normal 3 9 6 2 2" xfId="8511" xr:uid="{DFAB6C5B-3C4B-4CA3-B631-21B3B486FD74}"/>
    <cellStyle name="Normal 3 9 6 2 2 2" xfId="14050" xr:uid="{33BEEFCF-FB84-4656-A66C-CC878C4BF293}"/>
    <cellStyle name="Normal 3 9 6 2 2 3" xfId="19387" xr:uid="{7A47BCC6-48AF-4696-81A1-F00AB6B3F668}"/>
    <cellStyle name="Normal 3 9 6 2 3" xfId="11710" xr:uid="{B54F3633-376C-457C-B1CF-AB3C7CD9E57F}"/>
    <cellStyle name="Normal 3 9 6 2 4" xfId="17048" xr:uid="{681D6538-9D0E-4B96-B7A6-289EE5027654}"/>
    <cellStyle name="Normal 3 9 6 3" xfId="7578" xr:uid="{61EB4E0E-FF56-4857-AA47-B39F858750BC}"/>
    <cellStyle name="Normal 3 9 6 3 2" xfId="13117" xr:uid="{94FE3559-E0C5-46B8-AE70-96710DBBA054}"/>
    <cellStyle name="Normal 3 9 6 3 3" xfId="18454" xr:uid="{037B5589-6024-4E28-B1A4-65DA53C81EE4}"/>
    <cellStyle name="Normal 3 9 6 4" xfId="6875" xr:uid="{6FD89933-6B05-435D-B65A-A7F2D7A451CE}"/>
    <cellStyle name="Normal 3 9 6 4 2" xfId="12414" xr:uid="{858CEBB5-E987-4EC5-AB8D-C8F8980BDA04}"/>
    <cellStyle name="Normal 3 9 6 4 3" xfId="17751" xr:uid="{0AF93A10-88EA-43F6-8526-6C39599D1A3F}"/>
    <cellStyle name="Normal 3 9 6 5" xfId="10817" xr:uid="{76F5006C-51B9-4E03-9E79-C0DB5C2EAAC4}"/>
    <cellStyle name="Normal 3 9 6 6" xfId="16342" xr:uid="{789838E6-7D32-468C-9F1E-AD8C34FB85EB}"/>
    <cellStyle name="Normal 3 9 7" xfId="4170" xr:uid="{0C584F6D-5D38-47CD-981A-AD7C17C63E9B}"/>
    <cellStyle name="Normal 3 9 7 2" xfId="5710" xr:uid="{142C28E1-AB17-47C3-9DAD-1020763AFD39}"/>
    <cellStyle name="Normal 3 9 7 2 2" xfId="8050" xr:uid="{F272024C-E27B-4670-96AF-BCC3EAE0C834}"/>
    <cellStyle name="Normal 3 9 7 2 2 2" xfId="13589" xr:uid="{BCE446C2-172C-45DD-AA0E-B1E6BA259688}"/>
    <cellStyle name="Normal 3 9 7 2 2 3" xfId="18926" xr:uid="{A3701F49-BAF0-4455-91F6-4B1B342F6ADE}"/>
    <cellStyle name="Normal 3 9 7 2 3" xfId="11249" xr:uid="{7495BCAB-7FF6-4BA9-AE34-13B2B2B63162}"/>
    <cellStyle name="Normal 3 9 7 2 4" xfId="16628" xr:uid="{03E27E63-44E7-4E3F-83DC-ECD974EE71CB}"/>
    <cellStyle name="Normal 3 9 7 3" xfId="7158" xr:uid="{FF0233D4-1AA8-4683-83F3-D6AB25A5BC0B}"/>
    <cellStyle name="Normal 3 9 7 3 2" xfId="12697" xr:uid="{3C3B0084-1978-452A-93C6-66166C441283}"/>
    <cellStyle name="Normal 3 9 7 3 3" xfId="18034" xr:uid="{09593E03-1191-45A2-A47D-8A2E13A5A19F}"/>
    <cellStyle name="Normal 3 9 7 4" xfId="6455" xr:uid="{D5782095-AA9B-4DDB-AEB8-C66B8768B2EF}"/>
    <cellStyle name="Normal 3 9 7 4 2" xfId="11994" xr:uid="{FB245F41-CFD2-48DF-9243-0037E27848CF}"/>
    <cellStyle name="Normal 3 9 7 4 3" xfId="17331" xr:uid="{7CF1ECA6-B46E-4AAC-8CD1-8F58CF454647}"/>
    <cellStyle name="Normal 3 9 7 5" xfId="9918" xr:uid="{6C014DA9-2E38-4F41-B742-7CB2B89AB4B9}"/>
    <cellStyle name="Normal 3 9 7 6" xfId="15922" xr:uid="{6DBBAEBF-4B71-4419-A971-5C0ABA44BC6C}"/>
    <cellStyle name="Normal 3 9 8" xfId="5434" xr:uid="{7AF8BE77-2A91-495B-9DE4-AD3FB0535D8F}"/>
    <cellStyle name="Normal 3 9 8 2" xfId="7774" xr:uid="{EB559A35-F5D1-4DE2-A5B9-02917B6610C5}"/>
    <cellStyle name="Normal 3 9 8 2 2" xfId="13313" xr:uid="{07EA61CA-E86D-4C93-B796-000E9F06E966}"/>
    <cellStyle name="Normal 3 9 8 2 3" xfId="18650" xr:uid="{CE7ECF19-E601-4B6F-A56F-5B80594BE502}"/>
    <cellStyle name="Normal 3 9 8 3" xfId="11027" xr:uid="{CA20D8D5-69EB-435C-AB66-8E2BC2C77B54}"/>
    <cellStyle name="Normal 3 9 8 4" xfId="16488" xr:uid="{8C0F83F6-564B-401C-8239-B0D4B2B022BF}"/>
    <cellStyle name="Normal 3 9 9" xfId="7018" xr:uid="{181D9043-4E02-43C0-904B-1CC5E816D462}"/>
    <cellStyle name="Normal 3 9 9 2" xfId="12557" xr:uid="{58751FA0-50AD-49CF-A029-9993C1BBC975}"/>
    <cellStyle name="Normal 3 9 9 3" xfId="17894" xr:uid="{5601235F-B2FE-4DB8-8BF7-7615A98A6880}"/>
    <cellStyle name="Normal 3_ETD111077_Restoran_Amfora_TROSKO_CIJENE_D" xfId="1080" xr:uid="{CD2A1207-50DA-48D0-877B-F11FA639CE95}"/>
    <cellStyle name="Normal 30" xfId="1081" xr:uid="{EB48C823-AF83-4016-B026-DA480D862631}"/>
    <cellStyle name="Normal 30 10" xfId="6316" xr:uid="{129AECF1-95DB-43C5-94DD-9B6B8C090EB5}"/>
    <cellStyle name="Normal 30 10 2" xfId="11855" xr:uid="{C0C77CC4-8EE3-4D84-BC3A-47D3BE4B1480}"/>
    <cellStyle name="Normal 30 10 3" xfId="17193" xr:uid="{0C6D593C-2116-4F7B-B457-AB0514CA8C9B}"/>
    <cellStyle name="Normal 30 11" xfId="9445" xr:uid="{F4AB2E54-0F30-419B-94AE-3A6560103DFB}"/>
    <cellStyle name="Normal 30 12" xfId="15784" xr:uid="{AF4266C9-589F-4C47-A377-61E50A477F2C}"/>
    <cellStyle name="Normal 30 13" xfId="3243" xr:uid="{7565F47B-DA03-416A-9E0D-9FC607ADC3CF}"/>
    <cellStyle name="Normal 30 14" xfId="20859" xr:uid="{1369A95D-1A7A-4557-BBC2-A7C0412766AC}"/>
    <cellStyle name="Normal 30 2" xfId="1082" xr:uid="{A60D0552-7BB2-43D0-9E86-5D5A3548E979}"/>
    <cellStyle name="Normal 30 2 10" xfId="15785" xr:uid="{F797674C-A5D1-40F4-AE1F-B2009F1F6EB6}"/>
    <cellStyle name="Normal 30 2 11" xfId="3244" xr:uid="{FCEE914D-937C-45F3-A962-DD4D5E8A8E78}"/>
    <cellStyle name="Normal 30 2 12" xfId="20860" xr:uid="{523A4A35-81BC-4920-96CF-F5BAC02AFA43}"/>
    <cellStyle name="Normal 30 2 2" xfId="4317" xr:uid="{D87ED62B-A5A2-4EB8-9837-3CA7CFA6D1A9}"/>
    <cellStyle name="Normal 30 2 2 2" xfId="5853" xr:uid="{5F5DD6E6-6AD2-46C5-BE01-1F682269D1CC}"/>
    <cellStyle name="Normal 30 2 2 2 2" xfId="8193" xr:uid="{FB5AAE59-A661-41E0-B97A-5D3CD14FAFCF}"/>
    <cellStyle name="Normal 30 2 2 2 2 2" xfId="13732" xr:uid="{BCF9F827-F61D-4F7D-BF30-A4C92E4FB21D}"/>
    <cellStyle name="Normal 30 2 2 2 2 3" xfId="19069" xr:uid="{4E8B6677-6802-4437-BB10-50E2DD242489}"/>
    <cellStyle name="Normal 30 2 2 2 3" xfId="11392" xr:uid="{A8D012E4-10A1-4938-8CD9-341AA654BC4E}"/>
    <cellStyle name="Normal 30 2 2 2 4" xfId="16771" xr:uid="{22834315-B811-4649-9026-8B5D69C565C9}"/>
    <cellStyle name="Normal 30 2 2 3" xfId="7301" xr:uid="{34964080-34D7-422B-8FB0-85A98B11AAF5}"/>
    <cellStyle name="Normal 30 2 2 3 2" xfId="12840" xr:uid="{7FDA02E8-997C-4A8F-A1EC-3C7A1F634281}"/>
    <cellStyle name="Normal 30 2 2 3 3" xfId="18177" xr:uid="{56EF4931-7BF5-4232-BAB2-1DE4C0AD0A09}"/>
    <cellStyle name="Normal 30 2 2 4" xfId="6598" xr:uid="{0ED06BA2-5B2B-4C13-B4D3-1235BBEC3E6B}"/>
    <cellStyle name="Normal 30 2 2 4 2" xfId="12137" xr:uid="{A11FCABC-44BD-4194-AE5D-D0A00B1F00C9}"/>
    <cellStyle name="Normal 30 2 2 4 3" xfId="17474" xr:uid="{967695CE-99B3-4210-85CE-DD97D97C5915}"/>
    <cellStyle name="Normal 30 2 2 5" xfId="10065" xr:uid="{47AB1140-AEA4-408F-A1DA-332B3F57CA71}"/>
    <cellStyle name="Normal 30 2 2 6" xfId="16065" xr:uid="{0A79E375-B452-41F8-A03A-8FF8641F46A1}"/>
    <cellStyle name="Normal 30 2 3" xfId="4738" xr:uid="{F72E0929-4E22-4879-B29B-AA032B8B960A}"/>
    <cellStyle name="Normal 30 2 3 2" xfId="5993" xr:uid="{B8291DC2-5215-4F07-97EF-5F5FB156BBE7}"/>
    <cellStyle name="Normal 30 2 3 2 2" xfId="8333" xr:uid="{A2E72238-126E-4455-9F67-C42CECFEA94E}"/>
    <cellStyle name="Normal 30 2 3 2 2 2" xfId="13872" xr:uid="{7D2062A7-C3A3-44B0-BB67-B75D3633ABE6}"/>
    <cellStyle name="Normal 30 2 3 2 2 3" xfId="19209" xr:uid="{577EE72B-2DF8-4D76-9F86-158D6DA564DD}"/>
    <cellStyle name="Normal 30 2 3 2 3" xfId="11532" xr:uid="{A4D4F833-0DAF-4E30-97A4-61651CA86357}"/>
    <cellStyle name="Normal 30 2 3 2 4" xfId="16911" xr:uid="{1A3B8FEA-55BF-426F-921F-A1B563BB3682}"/>
    <cellStyle name="Normal 30 2 3 3" xfId="7441" xr:uid="{09EB9965-5258-4177-9E78-5BC4A031A8C0}"/>
    <cellStyle name="Normal 30 2 3 3 2" xfId="12980" xr:uid="{47BED498-A212-4919-842E-CE27A7BD0F72}"/>
    <cellStyle name="Normal 30 2 3 3 3" xfId="18317" xr:uid="{EAD27A15-294D-4309-971A-224F079A90B0}"/>
    <cellStyle name="Normal 30 2 3 4" xfId="6738" xr:uid="{0E36FA8D-8DB8-4045-9EAC-F7F60ED988D0}"/>
    <cellStyle name="Normal 30 2 3 4 2" xfId="12277" xr:uid="{384A0E4A-D428-499B-B76E-BB9844B76205}"/>
    <cellStyle name="Normal 30 2 3 4 3" xfId="17614" xr:uid="{F3E01337-069F-4594-ABB6-DE57E69F3775}"/>
    <cellStyle name="Normal 30 2 3 5" xfId="10470" xr:uid="{53C2FAEB-CEB0-459C-8431-5A1610849949}"/>
    <cellStyle name="Normal 30 2 3 6" xfId="16205" xr:uid="{838B0CA2-4436-410D-833A-ABC18B96C480}"/>
    <cellStyle name="Normal 30 2 4" xfId="5116" xr:uid="{020CA286-0828-4D7A-8CA2-32A48F35DBE7}"/>
    <cellStyle name="Normal 30 2 4 2" xfId="6174" xr:uid="{3BD2976B-077C-44C8-800A-B25103186435}"/>
    <cellStyle name="Normal 30 2 4 2 2" xfId="8514" xr:uid="{8F20C1BA-E228-44CE-A935-42A66F9308B6}"/>
    <cellStyle name="Normal 30 2 4 2 2 2" xfId="14053" xr:uid="{BDD8D3B1-2079-4E46-8403-B5D62535B22C}"/>
    <cellStyle name="Normal 30 2 4 2 2 3" xfId="19390" xr:uid="{39D1DA02-786F-427E-AAC7-B3D6C693A4EE}"/>
    <cellStyle name="Normal 30 2 4 2 3" xfId="11713" xr:uid="{9FD4A28E-F0C3-4D5F-9CDA-9E54EAABF751}"/>
    <cellStyle name="Normal 30 2 4 2 4" xfId="17051" xr:uid="{37477312-4327-4C85-9F8B-4B0659E304EB}"/>
    <cellStyle name="Normal 30 2 4 3" xfId="7581" xr:uid="{F7FB8C50-462B-4AE0-8BF8-1CE1A42BCF75}"/>
    <cellStyle name="Normal 30 2 4 3 2" xfId="13120" xr:uid="{29A2CA34-19FA-43E2-8D21-E97DB9AB08DA}"/>
    <cellStyle name="Normal 30 2 4 3 3" xfId="18457" xr:uid="{B6196467-4B59-4018-A18B-7AE2A3189E4F}"/>
    <cellStyle name="Normal 30 2 4 4" xfId="6878" xr:uid="{7F95DCC9-4BE7-4196-90B8-698F9BFBBB87}"/>
    <cellStyle name="Normal 30 2 4 4 2" xfId="12417" xr:uid="{8710F592-6AC7-4F4C-8988-565A8B0A0F34}"/>
    <cellStyle name="Normal 30 2 4 4 3" xfId="17754" xr:uid="{BE12BF75-D08C-4447-A7E0-DCE747707F4D}"/>
    <cellStyle name="Normal 30 2 4 5" xfId="10820" xr:uid="{32C5DDAD-58F9-4448-A74F-B0312038229C}"/>
    <cellStyle name="Normal 30 2 4 6" xfId="16345" xr:uid="{DD76FC0C-C77D-4165-AD09-88A4C6CF8D91}"/>
    <cellStyle name="Normal 30 2 5" xfId="4173" xr:uid="{AFDDD316-D7A6-4A64-8DCA-5DA7A6ECC87F}"/>
    <cellStyle name="Normal 30 2 5 2" xfId="5713" xr:uid="{5BF08AD3-FCB2-4F6F-9911-EF0E925F96FC}"/>
    <cellStyle name="Normal 30 2 5 2 2" xfId="8053" xr:uid="{F51D535B-4AEB-4F82-9E2B-2A1A383139AF}"/>
    <cellStyle name="Normal 30 2 5 2 2 2" xfId="13592" xr:uid="{247DB6CF-7988-4923-B60E-A3FA5DBA68DC}"/>
    <cellStyle name="Normal 30 2 5 2 2 3" xfId="18929" xr:uid="{3A34045B-D11F-45C5-8568-3055B6585B38}"/>
    <cellStyle name="Normal 30 2 5 2 3" xfId="11252" xr:uid="{B25F9AA0-70ED-44A2-9F48-F88EAF1A9557}"/>
    <cellStyle name="Normal 30 2 5 2 4" xfId="16631" xr:uid="{8C0605EF-A435-4C03-B072-A7315C667698}"/>
    <cellStyle name="Normal 30 2 5 3" xfId="7161" xr:uid="{5472D83B-DBB4-4377-9087-8E71333043ED}"/>
    <cellStyle name="Normal 30 2 5 3 2" xfId="12700" xr:uid="{AB670AFA-8873-4AA2-85B0-4CCB9ECBA8C3}"/>
    <cellStyle name="Normal 30 2 5 3 3" xfId="18037" xr:uid="{174E130B-4825-4FEF-BC02-6EE92E956AF0}"/>
    <cellStyle name="Normal 30 2 5 4" xfId="6458" xr:uid="{2A410DFC-7E1D-4DBF-A8F3-BC51EAAC572E}"/>
    <cellStyle name="Normal 30 2 5 4 2" xfId="11997" xr:uid="{E7A546B5-1E4F-4CBD-9E95-FAF575A524F7}"/>
    <cellStyle name="Normal 30 2 5 4 3" xfId="17334" xr:uid="{96C3B736-8D42-48AE-A23B-91EC892E2676}"/>
    <cellStyle name="Normal 30 2 5 5" xfId="9921" xr:uid="{1649F351-1280-41AA-A192-692AC4BF4F0C}"/>
    <cellStyle name="Normal 30 2 5 6" xfId="15925" xr:uid="{2DD43640-F74C-4C26-ADD7-2681B4534B20}"/>
    <cellStyle name="Normal 30 2 6" xfId="5437" xr:uid="{81DEAF56-9C93-45D7-B43D-23911FF7148E}"/>
    <cellStyle name="Normal 30 2 6 2" xfId="7777" xr:uid="{A5B8572B-84C2-48B8-A139-728AD9750F64}"/>
    <cellStyle name="Normal 30 2 6 2 2" xfId="13316" xr:uid="{C92FC360-E419-4901-98DE-E57D64734BCA}"/>
    <cellStyle name="Normal 30 2 6 2 3" xfId="18653" xr:uid="{6C9CA82A-86F1-4235-AE06-3ED3D991D770}"/>
    <cellStyle name="Normal 30 2 6 3" xfId="11030" xr:uid="{F8C8E060-1A4A-4455-9829-B459E708B4EF}"/>
    <cellStyle name="Normal 30 2 6 4" xfId="16491" xr:uid="{24283B4A-0436-46C4-8487-FC1E5AF7ED0A}"/>
    <cellStyle name="Normal 30 2 7" xfId="7021" xr:uid="{81979A9B-3381-4B46-84DF-64605A753E44}"/>
    <cellStyle name="Normal 30 2 7 2" xfId="12560" xr:uid="{9BBF74E3-8B70-4C6B-929A-D88A2F7E62C6}"/>
    <cellStyle name="Normal 30 2 7 3" xfId="17897" xr:uid="{EE053EFE-4D94-4992-B7E3-9FAA51AF734F}"/>
    <cellStyle name="Normal 30 2 8" xfId="6317" xr:uid="{29C95FB0-CBB5-460F-BEBB-038F152AD1B7}"/>
    <cellStyle name="Normal 30 2 8 2" xfId="11856" xr:uid="{D460FBE7-B3B3-4162-A501-CA77E9241F95}"/>
    <cellStyle name="Normal 30 2 8 3" xfId="17194" xr:uid="{D2E8D9AA-FB04-4D83-A98F-68D8F2A1C0C8}"/>
    <cellStyle name="Normal 30 2 9" xfId="9446" xr:uid="{7A948235-CE1F-41FD-811C-25AD8CFECD18}"/>
    <cellStyle name="Normal 30 3" xfId="3245" xr:uid="{51F027A4-9D6D-4F7D-AFAF-2CFAD0D05542}"/>
    <cellStyle name="Normal 30 4" xfId="4316" xr:uid="{29211B64-E307-4C8E-9DA1-819601B2BC6E}"/>
    <cellStyle name="Normal 30 4 2" xfId="5852" xr:uid="{B33E0B8F-50CF-4C37-A46F-F0F9A31C0D30}"/>
    <cellStyle name="Normal 30 4 2 2" xfId="8192" xr:uid="{1BF3B396-E962-4E5B-9BE3-CE7F78BC7025}"/>
    <cellStyle name="Normal 30 4 2 2 2" xfId="13731" xr:uid="{B6126E57-8C22-4611-93C5-143FB2BA31B7}"/>
    <cellStyle name="Normal 30 4 2 2 3" xfId="19068" xr:uid="{69FD6700-77DE-4C8F-AB97-9136C24A0515}"/>
    <cellStyle name="Normal 30 4 2 3" xfId="11391" xr:uid="{20CDCE63-DB19-4292-A4B6-75FE3CD41C60}"/>
    <cellStyle name="Normal 30 4 2 4" xfId="16770" xr:uid="{A37CAA12-4AE5-4E81-97FE-E3FB34A2825D}"/>
    <cellStyle name="Normal 30 4 3" xfId="7300" xr:uid="{57C137A5-114C-48B9-86E9-A46923EE2FF8}"/>
    <cellStyle name="Normal 30 4 3 2" xfId="12839" xr:uid="{D5E2E574-8D39-4AB0-8743-F14C6FE742BE}"/>
    <cellStyle name="Normal 30 4 3 3" xfId="18176" xr:uid="{D27C89F2-A54C-4A25-BEF9-0301510CC6A5}"/>
    <cellStyle name="Normal 30 4 4" xfId="6597" xr:uid="{58FDB444-8C61-4758-A647-BD01A6ACF0B5}"/>
    <cellStyle name="Normal 30 4 4 2" xfId="12136" xr:uid="{F83C29D6-AA63-4191-8E93-0E7FEFC504C1}"/>
    <cellStyle name="Normal 30 4 4 3" xfId="17473" xr:uid="{5B5E3CFF-F9C9-4C35-966A-052041777DF8}"/>
    <cellStyle name="Normal 30 4 5" xfId="10064" xr:uid="{F6997BD0-CB4F-4A3E-8402-70439C730B92}"/>
    <cellStyle name="Normal 30 4 6" xfId="16064" xr:uid="{E5271884-F50C-4021-B703-52BEFCD22C19}"/>
    <cellStyle name="Normal 30 5" xfId="4737" xr:uid="{7DFD278D-85E8-4A99-9E35-D3E958C50FAB}"/>
    <cellStyle name="Normal 30 5 2" xfId="5992" xr:uid="{08A5077C-62A9-4CC4-935D-567E8BA3B067}"/>
    <cellStyle name="Normal 30 5 2 2" xfId="8332" xr:uid="{140AA552-E283-49B3-B4E8-973CEE70D7A6}"/>
    <cellStyle name="Normal 30 5 2 2 2" xfId="13871" xr:uid="{3D624037-59BF-4028-A057-D130801FD8C9}"/>
    <cellStyle name="Normal 30 5 2 2 3" xfId="19208" xr:uid="{BEABD22C-5F20-47AC-9DD5-4EFCB4065C71}"/>
    <cellStyle name="Normal 30 5 2 3" xfId="11531" xr:uid="{1CAAF93B-2A27-4593-9C9B-3F4A99BF6A08}"/>
    <cellStyle name="Normal 30 5 2 4" xfId="16910" xr:uid="{9837BC58-AC78-42C5-B3CF-C035DD09645E}"/>
    <cellStyle name="Normal 30 5 3" xfId="7440" xr:uid="{15A109CF-F812-45B8-959B-7AAB955759BD}"/>
    <cellStyle name="Normal 30 5 3 2" xfId="12979" xr:uid="{86A62A61-DAFB-49BA-BED5-02A592364877}"/>
    <cellStyle name="Normal 30 5 3 3" xfId="18316" xr:uid="{0F11873B-40DA-4D1E-8625-E7A1F22A4AE6}"/>
    <cellStyle name="Normal 30 5 4" xfId="6737" xr:uid="{C5B385C7-6D50-40F3-AEE4-6015B97947E2}"/>
    <cellStyle name="Normal 30 5 4 2" xfId="12276" xr:uid="{B62FFF03-7DE7-494F-B849-EE39D6D8DA38}"/>
    <cellStyle name="Normal 30 5 4 3" xfId="17613" xr:uid="{E87DEBF8-8F32-4787-9072-2A0772ECF3D8}"/>
    <cellStyle name="Normal 30 5 5" xfId="10469" xr:uid="{2D7B23F9-89F5-43E2-BECC-96738FE5F9AA}"/>
    <cellStyle name="Normal 30 5 6" xfId="16204" xr:uid="{569F59F2-6730-4F45-8F2D-93555AF5FFFE}"/>
    <cellStyle name="Normal 30 6" xfId="5115" xr:uid="{25AF1460-3F34-45E8-A9A9-FD93DB9E4157}"/>
    <cellStyle name="Normal 30 6 2" xfId="6173" xr:uid="{6CC5F6EC-CDB7-4E88-B6DE-118EC7DDD7B6}"/>
    <cellStyle name="Normal 30 6 2 2" xfId="8513" xr:uid="{65453E1C-3A45-4A91-A1B5-C68149124914}"/>
    <cellStyle name="Normal 30 6 2 2 2" xfId="14052" xr:uid="{3E00C7A8-1D33-4C51-A2A3-D8183AC7D1E9}"/>
    <cellStyle name="Normal 30 6 2 2 3" xfId="19389" xr:uid="{FE030367-C843-4055-AD78-595A0C536AC7}"/>
    <cellStyle name="Normal 30 6 2 3" xfId="11712" xr:uid="{6673650C-45A8-40E2-8D39-806DF015CDAB}"/>
    <cellStyle name="Normal 30 6 2 4" xfId="17050" xr:uid="{5824F97F-3A0C-4707-9D1C-702395CBAAAA}"/>
    <cellStyle name="Normal 30 6 3" xfId="7580" xr:uid="{7F5BC9E6-7489-4435-99F2-E1618EBAD935}"/>
    <cellStyle name="Normal 30 6 3 2" xfId="13119" xr:uid="{BDA95F21-E359-4CC1-9A4C-5430372BD61A}"/>
    <cellStyle name="Normal 30 6 3 3" xfId="18456" xr:uid="{A845CEDC-E03E-4101-B69E-E00F8A66B8EA}"/>
    <cellStyle name="Normal 30 6 4" xfId="6877" xr:uid="{2AD3D1AF-BAA0-4D57-A47A-FC4A3F6B3C71}"/>
    <cellStyle name="Normal 30 6 4 2" xfId="12416" xr:uid="{FD018A41-79CF-4754-8BEB-9C36959898E8}"/>
    <cellStyle name="Normal 30 6 4 3" xfId="17753" xr:uid="{483B7501-EE48-46D2-827F-A235782C5ED6}"/>
    <cellStyle name="Normal 30 6 5" xfId="10819" xr:uid="{E17C7A2E-9386-4877-93DF-282A9A818880}"/>
    <cellStyle name="Normal 30 6 6" xfId="16344" xr:uid="{CB589159-5134-47E6-89BF-8DAD6E7C40DD}"/>
    <cellStyle name="Normal 30 7" xfId="4172" xr:uid="{A03A7A66-BBAF-4604-B933-C947C5A55780}"/>
    <cellStyle name="Normal 30 7 2" xfId="5712" xr:uid="{0A55BB0B-E7F2-4EDC-922F-D7A8BF9966ED}"/>
    <cellStyle name="Normal 30 7 2 2" xfId="8052" xr:uid="{5CE39AA4-2CF8-45A0-BCAA-A677DC6EA6DD}"/>
    <cellStyle name="Normal 30 7 2 2 2" xfId="13591" xr:uid="{D8D1DCED-94E7-44CA-BD1D-726D906C2CF5}"/>
    <cellStyle name="Normal 30 7 2 2 3" xfId="18928" xr:uid="{ED692E6B-A6E0-45CE-9E1E-B672C170CC73}"/>
    <cellStyle name="Normal 30 7 2 3" xfId="11251" xr:uid="{A9FD7741-328D-4D94-B6E8-7432FD88A88F}"/>
    <cellStyle name="Normal 30 7 2 4" xfId="16630" xr:uid="{E4599174-EEDA-4017-A460-2C017F59AB02}"/>
    <cellStyle name="Normal 30 7 3" xfId="7160" xr:uid="{67E8BD87-A73C-46F4-B88F-F2428FDCDF13}"/>
    <cellStyle name="Normal 30 7 3 2" xfId="12699" xr:uid="{DBD45FEB-15FE-45DC-A0F6-1FB838224204}"/>
    <cellStyle name="Normal 30 7 3 3" xfId="18036" xr:uid="{26FAD527-CC5C-48F3-8D66-5512F6460860}"/>
    <cellStyle name="Normal 30 7 4" xfId="6457" xr:uid="{F10A1FE5-4997-4F31-B6B2-7352AC3F44B1}"/>
    <cellStyle name="Normal 30 7 4 2" xfId="11996" xr:uid="{93B53349-BF99-4614-A6B7-3865F49E5569}"/>
    <cellStyle name="Normal 30 7 4 3" xfId="17333" xr:uid="{E20D51B0-54E1-435B-8906-473485839A07}"/>
    <cellStyle name="Normal 30 7 5" xfId="9920" xr:uid="{E24216FB-E400-4602-856E-995D69177504}"/>
    <cellStyle name="Normal 30 7 6" xfId="15924" xr:uid="{4D142485-4796-41A7-B757-EED674BF27B0}"/>
    <cellStyle name="Normal 30 8" xfId="5436" xr:uid="{86251D9F-41B8-4CAE-8655-2AAE31CB9154}"/>
    <cellStyle name="Normal 30 8 2" xfId="7776" xr:uid="{53A9B3D8-2D98-4B4C-9155-C33F7DF0C0EF}"/>
    <cellStyle name="Normal 30 8 2 2" xfId="13315" xr:uid="{9EB790BD-93C2-4983-956B-79ED0BCCC4F4}"/>
    <cellStyle name="Normal 30 8 2 3" xfId="18652" xr:uid="{C7C3200B-EE7B-412D-9848-28AF5D8049EE}"/>
    <cellStyle name="Normal 30 8 3" xfId="11029" xr:uid="{91B32561-BB9C-4F35-970D-AD78AF4A4F10}"/>
    <cellStyle name="Normal 30 8 4" xfId="16490" xr:uid="{1BB1BC8A-87EC-4B13-9C12-C18246919A81}"/>
    <cellStyle name="Normal 30 9" xfId="7020" xr:uid="{DCEA4D7C-9B46-4554-887A-A7687C3231CE}"/>
    <cellStyle name="Normal 30 9 2" xfId="12559" xr:uid="{B4BDEF35-76AA-4903-8FC8-D8CCBB94D3CD}"/>
    <cellStyle name="Normal 30 9 3" xfId="17896" xr:uid="{F339C986-0271-4983-B835-D59C2203A570}"/>
    <cellStyle name="Normal 31" xfId="1083" xr:uid="{2AAF4123-E137-4BCC-8F38-EFF8723576E1}"/>
    <cellStyle name="Normal 31 10" xfId="6318" xr:uid="{7BA4A4EE-20DF-4416-BCDC-D12A0E33037C}"/>
    <cellStyle name="Normal 31 10 2" xfId="11857" xr:uid="{CC85E866-F000-40D6-AB39-16C6A1643C1E}"/>
    <cellStyle name="Normal 31 10 3" xfId="17195" xr:uid="{A1322E12-025F-4B6F-9A03-FD1F6979928F}"/>
    <cellStyle name="Normal 31 11" xfId="9447" xr:uid="{CC512F1B-BF8D-415E-95EA-10DF8C56AF48}"/>
    <cellStyle name="Normal 31 12" xfId="15786" xr:uid="{9DB91E4A-B864-426C-870D-280D05585171}"/>
    <cellStyle name="Normal 31 13" xfId="3246" xr:uid="{5DF2114B-BA38-4AF9-9399-B3EBADF2CE85}"/>
    <cellStyle name="Normal 31 14" xfId="20861" xr:uid="{C73BF140-2C64-4A5F-88C6-37FD71519A82}"/>
    <cellStyle name="Normal 31 2" xfId="1084" xr:uid="{71FE086D-CC68-42A3-BC80-F17E57D67928}"/>
    <cellStyle name="Normal 31 2 10" xfId="15787" xr:uid="{48F81A3A-4527-4847-9151-2D5D8ACBDABB}"/>
    <cellStyle name="Normal 31 2 11" xfId="3247" xr:uid="{88AB9C19-608E-43CD-AD00-F8A30AE2D9F5}"/>
    <cellStyle name="Normal 31 2 12" xfId="20862" xr:uid="{EFFE2BDD-ADFA-40D8-9BBD-0311FD048933}"/>
    <cellStyle name="Normal 31 2 2" xfId="4319" xr:uid="{F17085D4-6A23-4B60-A9A8-DF572325B8CC}"/>
    <cellStyle name="Normal 31 2 2 2" xfId="5855" xr:uid="{3F91B386-F21F-4196-B8DA-A329225F7BD4}"/>
    <cellStyle name="Normal 31 2 2 2 2" xfId="8195" xr:uid="{8C0021B4-9F1F-4149-BE98-F45D1FA34CF5}"/>
    <cellStyle name="Normal 31 2 2 2 2 2" xfId="13734" xr:uid="{985EB9F1-1358-45C9-BF2F-347D1979A0F5}"/>
    <cellStyle name="Normal 31 2 2 2 2 3" xfId="19071" xr:uid="{0A371C32-1359-4B6C-9CCF-51E0E073806F}"/>
    <cellStyle name="Normal 31 2 2 2 3" xfId="11394" xr:uid="{E496EAF8-4FE6-4CB3-8FBD-F9115DD6DE24}"/>
    <cellStyle name="Normal 31 2 2 2 4" xfId="16773" xr:uid="{7F8FE315-5357-4FE3-B9EC-C6F5A4848F83}"/>
    <cellStyle name="Normal 31 2 2 3" xfId="7303" xr:uid="{373F2BE7-97A6-4643-AB94-0328BF0F6B62}"/>
    <cellStyle name="Normal 31 2 2 3 2" xfId="12842" xr:uid="{2F006080-F47D-4530-9B11-E1859F24694C}"/>
    <cellStyle name="Normal 31 2 2 3 3" xfId="18179" xr:uid="{B4F2002C-4EFB-4B20-8BBF-6DFA60405B06}"/>
    <cellStyle name="Normal 31 2 2 4" xfId="6600" xr:uid="{457D4995-A9DD-4AB3-9D14-0A16059785A4}"/>
    <cellStyle name="Normal 31 2 2 4 2" xfId="12139" xr:uid="{8B1510B7-B547-4F54-AEFB-72FC73FD607E}"/>
    <cellStyle name="Normal 31 2 2 4 3" xfId="17476" xr:uid="{C330D808-0A3E-4178-8B4B-CF8276A7535F}"/>
    <cellStyle name="Normal 31 2 2 5" xfId="10067" xr:uid="{326BEC1C-9349-43CD-A690-EC3EDB50BB6A}"/>
    <cellStyle name="Normal 31 2 2 6" xfId="16067" xr:uid="{F53A18AD-C4D4-4A80-85CD-23627735D582}"/>
    <cellStyle name="Normal 31 2 3" xfId="4740" xr:uid="{B138F288-375A-4344-B775-72859155211C}"/>
    <cellStyle name="Normal 31 2 3 2" xfId="5995" xr:uid="{2418F5B1-AA0A-483F-B2E3-BE9B8EF814B3}"/>
    <cellStyle name="Normal 31 2 3 2 2" xfId="8335" xr:uid="{ED600F1C-9365-4E02-8B43-1085C301E687}"/>
    <cellStyle name="Normal 31 2 3 2 2 2" xfId="13874" xr:uid="{8676F8C7-80A1-4AB0-9113-2907611757AB}"/>
    <cellStyle name="Normal 31 2 3 2 2 3" xfId="19211" xr:uid="{269BFDAA-819A-44D3-8501-31C09D8D991A}"/>
    <cellStyle name="Normal 31 2 3 2 3" xfId="11534" xr:uid="{CCAEA3A5-B069-443E-B527-696B5EB6F7C9}"/>
    <cellStyle name="Normal 31 2 3 2 4" xfId="16913" xr:uid="{7286F5B9-1D49-4DC5-AFC0-2AF0AE5CE893}"/>
    <cellStyle name="Normal 31 2 3 3" xfId="7443" xr:uid="{C4E84F96-DF57-4551-97CE-A28603063696}"/>
    <cellStyle name="Normal 31 2 3 3 2" xfId="12982" xr:uid="{19352A71-764B-449A-9D2F-5C434BCDB6B3}"/>
    <cellStyle name="Normal 31 2 3 3 3" xfId="18319" xr:uid="{08323261-385E-4850-87C2-9467ECC3E7CF}"/>
    <cellStyle name="Normal 31 2 3 4" xfId="6740" xr:uid="{2A4F2E2C-F40B-4BA4-B67F-4060316A4491}"/>
    <cellStyle name="Normal 31 2 3 4 2" xfId="12279" xr:uid="{16ACED52-2378-443A-8529-16F001B99793}"/>
    <cellStyle name="Normal 31 2 3 4 3" xfId="17616" xr:uid="{A428F6DD-302B-4C74-AFA4-4989A0A48798}"/>
    <cellStyle name="Normal 31 2 3 5" xfId="10472" xr:uid="{4192D762-6B20-4F22-94A1-464FF1B60E8F}"/>
    <cellStyle name="Normal 31 2 3 6" xfId="16207" xr:uid="{0B3A2868-E9E3-4E64-9E58-0FA24FDD3EDB}"/>
    <cellStyle name="Normal 31 2 4" xfId="5118" xr:uid="{F8B8AD61-64CB-4B97-9A41-91E5B2CE73BF}"/>
    <cellStyle name="Normal 31 2 4 2" xfId="6176" xr:uid="{2E266140-BF1B-4D45-A7F2-9612C62D8FA7}"/>
    <cellStyle name="Normal 31 2 4 2 2" xfId="8516" xr:uid="{10303D9D-A7EC-4F34-A8A7-5D7B8BCB5185}"/>
    <cellStyle name="Normal 31 2 4 2 2 2" xfId="14055" xr:uid="{792AE46B-2EA1-437C-9191-E45E1122BE26}"/>
    <cellStyle name="Normal 31 2 4 2 2 3" xfId="19392" xr:uid="{C99194F1-00C0-4CD8-85BA-B5618B4C8E39}"/>
    <cellStyle name="Normal 31 2 4 2 3" xfId="11715" xr:uid="{C4FB7F34-DE7F-4608-B293-D66AA522D1CB}"/>
    <cellStyle name="Normal 31 2 4 2 4" xfId="17053" xr:uid="{8DDE659D-1374-4C11-A890-3FED81E6D3DD}"/>
    <cellStyle name="Normal 31 2 4 3" xfId="7583" xr:uid="{1D741825-0010-422D-9BD6-7B15A3408563}"/>
    <cellStyle name="Normal 31 2 4 3 2" xfId="13122" xr:uid="{5D748E8E-F1A3-4FC2-9BFE-FBBB38EF5BB2}"/>
    <cellStyle name="Normal 31 2 4 3 3" xfId="18459" xr:uid="{D93581C3-7CE3-4069-BC94-6D0D5C651C65}"/>
    <cellStyle name="Normal 31 2 4 4" xfId="6880" xr:uid="{7DF15CB0-6C9B-4B55-BF07-334055D7692E}"/>
    <cellStyle name="Normal 31 2 4 4 2" xfId="12419" xr:uid="{3A7BFE88-C20D-4CE0-AD49-88049B614B3E}"/>
    <cellStyle name="Normal 31 2 4 4 3" xfId="17756" xr:uid="{BF43BAD8-541F-4189-BC6B-2DF8A4E2B56E}"/>
    <cellStyle name="Normal 31 2 4 5" xfId="10822" xr:uid="{74724CA9-4460-459E-A5FF-463B9C9E9E4F}"/>
    <cellStyle name="Normal 31 2 4 6" xfId="16347" xr:uid="{80B45104-F9E3-4259-8BE0-34B2C626F92B}"/>
    <cellStyle name="Normal 31 2 5" xfId="4175" xr:uid="{A0C16FC6-9CD2-4FFA-AB7A-C3579A8E143B}"/>
    <cellStyle name="Normal 31 2 5 2" xfId="5715" xr:uid="{0F2641B0-C782-44B2-8FC3-B103B109ED79}"/>
    <cellStyle name="Normal 31 2 5 2 2" xfId="8055" xr:uid="{6A65D6E1-680E-40F6-893F-9FE58DF62D1D}"/>
    <cellStyle name="Normal 31 2 5 2 2 2" xfId="13594" xr:uid="{B134F169-C66B-45CC-8523-AFD46434E736}"/>
    <cellStyle name="Normal 31 2 5 2 2 3" xfId="18931" xr:uid="{5811E459-C34A-43AB-BFAE-024A2F7F18E7}"/>
    <cellStyle name="Normal 31 2 5 2 3" xfId="11254" xr:uid="{9E698C70-0F9F-49C0-96EE-514E9E2D934F}"/>
    <cellStyle name="Normal 31 2 5 2 4" xfId="16633" xr:uid="{80020B47-558D-45D9-A637-53493F41811F}"/>
    <cellStyle name="Normal 31 2 5 3" xfId="7163" xr:uid="{C4D991E3-65A1-465D-AB6A-1F6EBCDB2726}"/>
    <cellStyle name="Normal 31 2 5 3 2" xfId="12702" xr:uid="{5C28245B-5BC1-405A-BFF9-83FC07D65675}"/>
    <cellStyle name="Normal 31 2 5 3 3" xfId="18039" xr:uid="{6261F978-AE7B-4B6A-8D15-F673904FAC64}"/>
    <cellStyle name="Normal 31 2 5 4" xfId="6460" xr:uid="{8C1D076D-4023-48F6-8BF1-BDBF8ED93E03}"/>
    <cellStyle name="Normal 31 2 5 4 2" xfId="11999" xr:uid="{E8C9CE29-7FC4-46D2-AF56-832B9234E819}"/>
    <cellStyle name="Normal 31 2 5 4 3" xfId="17336" xr:uid="{84DB0EC0-75CC-4BDA-A8AD-E8B25D0CAFB0}"/>
    <cellStyle name="Normal 31 2 5 5" xfId="9923" xr:uid="{8965CE69-6E5F-49A0-AD2A-A442550649F7}"/>
    <cellStyle name="Normal 31 2 5 6" xfId="15927" xr:uid="{F0477AA0-19DE-48DF-B534-03C65DC42078}"/>
    <cellStyle name="Normal 31 2 6" xfId="5439" xr:uid="{56B3CC4E-C17E-4F40-8E83-A28723848E05}"/>
    <cellStyle name="Normal 31 2 6 2" xfId="7779" xr:uid="{667BC4AF-1EBB-4BE7-AF8D-188773E57C25}"/>
    <cellStyle name="Normal 31 2 6 2 2" xfId="13318" xr:uid="{7A22A5EB-52A8-49ED-B9B8-B51E18257556}"/>
    <cellStyle name="Normal 31 2 6 2 3" xfId="18655" xr:uid="{0F4AB8EA-FB7B-4D37-AC7C-F8ED6F14B360}"/>
    <cellStyle name="Normal 31 2 6 3" xfId="11032" xr:uid="{D317739C-0BCE-49D1-949F-6E4769D718AB}"/>
    <cellStyle name="Normal 31 2 6 4" xfId="16493" xr:uid="{D86AFB92-A2E1-4D0B-AA7A-D02ECDEE7144}"/>
    <cellStyle name="Normal 31 2 7" xfId="7023" xr:uid="{7492690A-2A51-425D-BFDC-7E3AB582FDC8}"/>
    <cellStyle name="Normal 31 2 7 2" xfId="12562" xr:uid="{DA14EC71-A904-44C8-8452-FAD0C1ABCE46}"/>
    <cellStyle name="Normal 31 2 7 3" xfId="17899" xr:uid="{331F22A6-0618-4ADE-B634-FEBCEEC0603A}"/>
    <cellStyle name="Normal 31 2 8" xfId="6319" xr:uid="{524CE9D6-26C6-4E97-BECF-4AA200BBD2F7}"/>
    <cellStyle name="Normal 31 2 8 2" xfId="11858" xr:uid="{5C9A71BF-1735-4F73-97CD-D50D6072C6FC}"/>
    <cellStyle name="Normal 31 2 8 3" xfId="17196" xr:uid="{5BA8213F-5C09-412B-A34D-A6B6E602E8A2}"/>
    <cellStyle name="Normal 31 2 9" xfId="9448" xr:uid="{6ED203E4-89DE-4BC9-9EBA-5F8365C3BDCD}"/>
    <cellStyle name="Normal 31 3" xfId="3248" xr:uid="{BD447477-106A-4FAF-9522-F1C0958C4E8E}"/>
    <cellStyle name="Normal 31 4" xfId="4318" xr:uid="{5B7A5ABF-7B44-4ABF-8BA8-44CB01E2194F}"/>
    <cellStyle name="Normal 31 4 2" xfId="5854" xr:uid="{B545DD25-B815-4159-8B82-21E9CD42FF65}"/>
    <cellStyle name="Normal 31 4 2 2" xfId="8194" xr:uid="{923BC447-881E-45C9-9849-2A4CAC10F3D3}"/>
    <cellStyle name="Normal 31 4 2 2 2" xfId="13733" xr:uid="{9FF3CF53-40BB-4063-9003-5E3F5A037CDB}"/>
    <cellStyle name="Normal 31 4 2 2 3" xfId="19070" xr:uid="{2BD3B6CA-C170-4B63-8F75-CC7F50A39080}"/>
    <cellStyle name="Normal 31 4 2 3" xfId="11393" xr:uid="{238D0355-4400-4700-93F6-F6FF5F1FDC9C}"/>
    <cellStyle name="Normal 31 4 2 4" xfId="16772" xr:uid="{2178AA7B-F71B-4A7C-A5B7-C2A35B4F11B9}"/>
    <cellStyle name="Normal 31 4 3" xfId="7302" xr:uid="{5CF9DF9A-AC26-421D-994E-51CDE099C855}"/>
    <cellStyle name="Normal 31 4 3 2" xfId="12841" xr:uid="{BBEE2D65-4090-4F72-8B27-0D1032B045FE}"/>
    <cellStyle name="Normal 31 4 3 3" xfId="18178" xr:uid="{6C8DA978-49B7-4A94-B21F-5B815B958B62}"/>
    <cellStyle name="Normal 31 4 4" xfId="6599" xr:uid="{FF3F11F9-9B34-4718-A8B2-3A5E7CAEDE30}"/>
    <cellStyle name="Normal 31 4 4 2" xfId="12138" xr:uid="{75B7CCEF-9D86-4BD7-9E3A-FE9019C0FA88}"/>
    <cellStyle name="Normal 31 4 4 3" xfId="17475" xr:uid="{D685876A-6B97-452D-9A50-BCC7D26554EB}"/>
    <cellStyle name="Normal 31 4 5" xfId="10066" xr:uid="{2DC20B0C-3DEC-4BB8-98A4-19E7242FCB85}"/>
    <cellStyle name="Normal 31 4 6" xfId="16066" xr:uid="{2A973DC2-75FD-41E4-8502-7508DB3ADC03}"/>
    <cellStyle name="Normal 31 5" xfId="4739" xr:uid="{D6C91896-D408-46BB-B400-62D494F0A9BB}"/>
    <cellStyle name="Normal 31 5 2" xfId="5994" xr:uid="{3E09F755-67A8-432F-9195-5F8F07D781FC}"/>
    <cellStyle name="Normal 31 5 2 2" xfId="8334" xr:uid="{01096A6A-2B63-4B1C-9245-7FB5AB54D068}"/>
    <cellStyle name="Normal 31 5 2 2 2" xfId="13873" xr:uid="{8FF8CC31-CBA0-42CF-9FD3-E22092CDA30C}"/>
    <cellStyle name="Normal 31 5 2 2 3" xfId="19210" xr:uid="{4202630C-12B3-4D3F-8FB8-05242D932EB6}"/>
    <cellStyle name="Normal 31 5 2 3" xfId="11533" xr:uid="{45563DFF-39A5-4326-A4D8-5CFA088A93DF}"/>
    <cellStyle name="Normal 31 5 2 4" xfId="16912" xr:uid="{2BB1981E-F39E-4F36-9BE3-45E0BBA0BA38}"/>
    <cellStyle name="Normal 31 5 3" xfId="7442" xr:uid="{2E9DF82F-0CAF-435A-9939-2A6729AE1B4D}"/>
    <cellStyle name="Normal 31 5 3 2" xfId="12981" xr:uid="{B90EFCFB-FAFC-4DC0-B054-AC1E650F932E}"/>
    <cellStyle name="Normal 31 5 3 3" xfId="18318" xr:uid="{35EB76E5-FB86-4977-ADAA-1AAB8BACFC3D}"/>
    <cellStyle name="Normal 31 5 4" xfId="6739" xr:uid="{23A3260B-7784-4800-B456-0BAC6F25E3BF}"/>
    <cellStyle name="Normal 31 5 4 2" xfId="12278" xr:uid="{53BAE6BA-2815-4B2C-A37F-37F4613336BB}"/>
    <cellStyle name="Normal 31 5 4 3" xfId="17615" xr:uid="{8779D0BB-1EB7-4C05-81D8-3EC51AF25683}"/>
    <cellStyle name="Normal 31 5 5" xfId="10471" xr:uid="{B7E6771C-60DC-4B4F-BA5C-720FEB460AF3}"/>
    <cellStyle name="Normal 31 5 6" xfId="16206" xr:uid="{AAA3A2B8-9A29-4703-A99A-505ACF338733}"/>
    <cellStyle name="Normal 31 6" xfId="5117" xr:uid="{81C5E59A-A20D-490A-A237-B65FC97A1E03}"/>
    <cellStyle name="Normal 31 6 2" xfId="6175" xr:uid="{6F2C31CA-17C3-4B13-9A35-83308ECAA593}"/>
    <cellStyle name="Normal 31 6 2 2" xfId="8515" xr:uid="{D221DA5E-0F59-419D-BE27-5A9918B1986D}"/>
    <cellStyle name="Normal 31 6 2 2 2" xfId="14054" xr:uid="{77F59F20-7856-4159-9A73-354B9841DAB7}"/>
    <cellStyle name="Normal 31 6 2 2 3" xfId="19391" xr:uid="{25579A58-4374-498C-B572-25FE2B18D1DC}"/>
    <cellStyle name="Normal 31 6 2 3" xfId="11714" xr:uid="{BFC10908-C39F-42A9-B28C-78E91E89839F}"/>
    <cellStyle name="Normal 31 6 2 4" xfId="17052" xr:uid="{255E00D0-FD84-4CCE-A864-13D2E92AFE2B}"/>
    <cellStyle name="Normal 31 6 3" xfId="7582" xr:uid="{B58B173F-FB20-4ED0-A969-137F2CD818B2}"/>
    <cellStyle name="Normal 31 6 3 2" xfId="13121" xr:uid="{585AFA06-71E8-4F2F-82C6-1DDAB5719C8A}"/>
    <cellStyle name="Normal 31 6 3 3" xfId="18458" xr:uid="{B59BE1CE-2263-4055-A31A-67CC6470111A}"/>
    <cellStyle name="Normal 31 6 4" xfId="6879" xr:uid="{D6B37CF3-2B88-4412-8141-67B918BB6D10}"/>
    <cellStyle name="Normal 31 6 4 2" xfId="12418" xr:uid="{8E1A5880-A776-4429-B505-975B8ED6637B}"/>
    <cellStyle name="Normal 31 6 4 3" xfId="17755" xr:uid="{E9DFA627-6935-4845-9B82-5D549CC35108}"/>
    <cellStyle name="Normal 31 6 5" xfId="10821" xr:uid="{F4575942-8639-4319-AECD-9E676AD2C301}"/>
    <cellStyle name="Normal 31 6 6" xfId="16346" xr:uid="{02A8B622-6D0B-4657-9A9F-07EF31A0A22B}"/>
    <cellStyle name="Normal 31 7" xfId="4174" xr:uid="{30A7D2AB-E818-445D-900B-4585F9AC427F}"/>
    <cellStyle name="Normal 31 7 2" xfId="5714" xr:uid="{5C92B0F1-3EB4-46AD-AC1C-35A2C0AF30BC}"/>
    <cellStyle name="Normal 31 7 2 2" xfId="8054" xr:uid="{A3E49B0F-F093-4F41-94D1-263AB5B1B0D7}"/>
    <cellStyle name="Normal 31 7 2 2 2" xfId="13593" xr:uid="{7DD0E8E6-E667-4BFE-9709-B88D9EFE73A7}"/>
    <cellStyle name="Normal 31 7 2 2 3" xfId="18930" xr:uid="{5EDBF3BA-38A4-4AAB-9173-661FAA597EE6}"/>
    <cellStyle name="Normal 31 7 2 3" xfId="11253" xr:uid="{E0A664EF-C7D5-47EE-943A-B8DFD67A417F}"/>
    <cellStyle name="Normal 31 7 2 4" xfId="16632" xr:uid="{B39EFAA9-313C-47DF-8FD5-27FEAB2A46AC}"/>
    <cellStyle name="Normal 31 7 3" xfId="7162" xr:uid="{B09F590F-C825-4E53-917B-D5A9DC381903}"/>
    <cellStyle name="Normal 31 7 3 2" xfId="12701" xr:uid="{1127EE9B-E333-4A54-9EBB-734508C246D2}"/>
    <cellStyle name="Normal 31 7 3 3" xfId="18038" xr:uid="{1934825D-C050-4F78-BFD8-2DE1E37FD8F4}"/>
    <cellStyle name="Normal 31 7 4" xfId="6459" xr:uid="{D96B5BBB-77A6-4121-B84C-5DBCEBCF748F}"/>
    <cellStyle name="Normal 31 7 4 2" xfId="11998" xr:uid="{7A3018CB-EFE7-4992-AA4F-E9B71BADDAF8}"/>
    <cellStyle name="Normal 31 7 4 3" xfId="17335" xr:uid="{3D7DB5C4-C7F0-4DBD-B648-9D7200238556}"/>
    <cellStyle name="Normal 31 7 5" xfId="9922" xr:uid="{86EC5984-0917-4FDC-9177-C5D1CA41D4B9}"/>
    <cellStyle name="Normal 31 7 6" xfId="15926" xr:uid="{39F87CC0-936E-4D97-8BDD-9A7579E83ADA}"/>
    <cellStyle name="Normal 31 8" xfId="5438" xr:uid="{3DB44923-AD50-42E4-9C2F-EE18EA23743E}"/>
    <cellStyle name="Normal 31 8 2" xfId="7778" xr:uid="{45760232-99B6-42CC-80BE-D4A0AD87AC8B}"/>
    <cellStyle name="Normal 31 8 2 2" xfId="13317" xr:uid="{312324E2-ADC7-4B73-B098-050F08F4350F}"/>
    <cellStyle name="Normal 31 8 2 3" xfId="18654" xr:uid="{D9A120AD-BA83-4C3D-B1F8-BD4C14435FFA}"/>
    <cellStyle name="Normal 31 8 3" xfId="11031" xr:uid="{437EB93D-9188-498A-B323-25C19D3DA60B}"/>
    <cellStyle name="Normal 31 8 4" xfId="16492" xr:uid="{E673B9DE-A198-4626-8E19-8B6A04FA4AA0}"/>
    <cellStyle name="Normal 31 9" xfId="7022" xr:uid="{1F73B868-8787-4108-B042-5495744E7A8A}"/>
    <cellStyle name="Normal 31 9 2" xfId="12561" xr:uid="{05A93219-0C2D-4155-A757-E828BF20146C}"/>
    <cellStyle name="Normal 31 9 3" xfId="17898" xr:uid="{B04BF9EE-5FCB-4D48-9001-74A1F5A4CD14}"/>
    <cellStyle name="Normal 32" xfId="1085" xr:uid="{03D108EE-3EA7-41E3-B201-3A97139DC274}"/>
    <cellStyle name="Normal 32 10" xfId="6320" xr:uid="{2F2C61A8-149D-4C88-9D18-55EBCD18DF90}"/>
    <cellStyle name="Normal 32 10 2" xfId="11859" xr:uid="{2B043A83-BAB0-4723-B9DA-C3B0E2BC24A0}"/>
    <cellStyle name="Normal 32 10 3" xfId="17197" xr:uid="{0D9C8590-D40C-4AC7-BC7E-35515B66D95B}"/>
    <cellStyle name="Normal 32 11" xfId="9449" xr:uid="{9694C921-1677-4224-B79F-ED61CD0EAB48}"/>
    <cellStyle name="Normal 32 12" xfId="15788" xr:uid="{CDBF3C6E-80C5-47B1-AD7B-3301AE3F7727}"/>
    <cellStyle name="Normal 32 13" xfId="19777" xr:uid="{3C5945F9-A8DD-485A-9430-ED6A61F4F001}"/>
    <cellStyle name="Normal 32 14" xfId="3249" xr:uid="{AA800E7B-4406-40EF-882E-02137046B461}"/>
    <cellStyle name="Normal 32 15" xfId="20863" xr:uid="{6C585A3B-2EE3-4F1C-B17C-E7B1FEA05704}"/>
    <cellStyle name="Normal 32 2" xfId="1086" xr:uid="{1B5CB5AF-6A2D-459E-A38A-8BD4D03C6357}"/>
    <cellStyle name="Normal 32 2 10" xfId="15789" xr:uid="{8EF0A1DC-878E-4F44-9CA1-A2D690D4B72A}"/>
    <cellStyle name="Normal 32 2 11" xfId="3250" xr:uid="{C9057B12-1454-491D-B875-00FCC7C77FEC}"/>
    <cellStyle name="Normal 32 2 12" xfId="20864" xr:uid="{4F6ADB2A-5728-4E13-B398-90B33638BE89}"/>
    <cellStyle name="Normal 32 2 2" xfId="4321" xr:uid="{CFB2F684-47C7-4BC6-85D9-AB9EFA7ACB0C}"/>
    <cellStyle name="Normal 32 2 2 2" xfId="5857" xr:uid="{0BE44AFD-5CF8-45EA-B3EA-079ECE469F21}"/>
    <cellStyle name="Normal 32 2 2 2 2" xfId="8197" xr:uid="{B6F8E3D2-61A7-46DE-AFA6-B5311E04DF78}"/>
    <cellStyle name="Normal 32 2 2 2 2 2" xfId="13736" xr:uid="{5355B2F7-A90B-4FD0-A0C9-09191350B206}"/>
    <cellStyle name="Normal 32 2 2 2 2 3" xfId="19073" xr:uid="{C2566A1E-B08F-4FCE-95B0-959E3CEED78E}"/>
    <cellStyle name="Normal 32 2 2 2 3" xfId="11396" xr:uid="{87171A1E-33DC-485A-B0DA-F7387F97E5AB}"/>
    <cellStyle name="Normal 32 2 2 2 4" xfId="16775" xr:uid="{02CE21AE-8BDB-49F4-B628-2C63367A3E9C}"/>
    <cellStyle name="Normal 32 2 2 3" xfId="7305" xr:uid="{BFB4426A-5F3A-4D52-8520-E987991834C4}"/>
    <cellStyle name="Normal 32 2 2 3 2" xfId="12844" xr:uid="{AF77B890-286E-40F6-86D9-865C1F860DC2}"/>
    <cellStyle name="Normal 32 2 2 3 3" xfId="18181" xr:uid="{79A8493D-9B2E-4824-856F-A8B88B0CBE69}"/>
    <cellStyle name="Normal 32 2 2 4" xfId="6602" xr:uid="{B665E3B7-0FE1-4BC4-8A92-67FE42FD4D91}"/>
    <cellStyle name="Normal 32 2 2 4 2" xfId="12141" xr:uid="{3D39AB5F-7517-4BB1-B9DE-97AD9BBC95CB}"/>
    <cellStyle name="Normal 32 2 2 4 3" xfId="17478" xr:uid="{7838D6E3-69A4-4EB6-849B-210F025CF214}"/>
    <cellStyle name="Normal 32 2 2 5" xfId="10069" xr:uid="{E48F6617-AF32-4CC3-8E0B-7526E07E962B}"/>
    <cellStyle name="Normal 32 2 2 6" xfId="16069" xr:uid="{3776A087-B9E3-41B6-A077-45674792F0AE}"/>
    <cellStyle name="Normal 32 2 3" xfId="4742" xr:uid="{61530DCF-96FE-4DD1-8806-79A4BEFDAB54}"/>
    <cellStyle name="Normal 32 2 3 2" xfId="5997" xr:uid="{D0C55892-8D20-41A2-98FB-82E0EC403852}"/>
    <cellStyle name="Normal 32 2 3 2 2" xfId="8337" xr:uid="{D5E44245-08DD-4884-AFE1-7EB8CEA75B7A}"/>
    <cellStyle name="Normal 32 2 3 2 2 2" xfId="13876" xr:uid="{101F2C0B-DA22-449A-8459-2CB4F2EAC6A1}"/>
    <cellStyle name="Normal 32 2 3 2 2 3" xfId="19213" xr:uid="{3CA9B024-9EBB-4C93-B190-DA542472D014}"/>
    <cellStyle name="Normal 32 2 3 2 3" xfId="11536" xr:uid="{98943FBB-6C23-4282-BCC8-02F9CB072587}"/>
    <cellStyle name="Normal 32 2 3 2 4" xfId="16915" xr:uid="{6E47AAD5-07C3-4787-9E03-B26863FB4547}"/>
    <cellStyle name="Normal 32 2 3 3" xfId="7445" xr:uid="{077A7BA0-DC6C-4734-9B8B-652C558012A2}"/>
    <cellStyle name="Normal 32 2 3 3 2" xfId="12984" xr:uid="{F46798AF-94EA-4FB1-9E3F-1ABF2F2F1781}"/>
    <cellStyle name="Normal 32 2 3 3 3" xfId="18321" xr:uid="{09F342CD-55CC-49C7-A91A-C6292956ABF4}"/>
    <cellStyle name="Normal 32 2 3 4" xfId="6742" xr:uid="{1DAE8587-6BB6-4F6F-BFC2-57C064F751E8}"/>
    <cellStyle name="Normal 32 2 3 4 2" xfId="12281" xr:uid="{4A14D920-4AB3-4C6B-8504-AAD73141AAEB}"/>
    <cellStyle name="Normal 32 2 3 4 3" xfId="17618" xr:uid="{963AA49F-D097-4556-96BB-C76AAE2CB2CE}"/>
    <cellStyle name="Normal 32 2 3 5" xfId="10474" xr:uid="{D7C670DC-3D86-4CDC-B46F-FE7C77D678CC}"/>
    <cellStyle name="Normal 32 2 3 6" xfId="16209" xr:uid="{E942834D-5E0D-413D-BE39-63012371845B}"/>
    <cellStyle name="Normal 32 2 4" xfId="5120" xr:uid="{641F4891-2C0C-4628-8A47-2F6A133A9821}"/>
    <cellStyle name="Normal 32 2 4 2" xfId="6178" xr:uid="{EEAA9F74-BFF1-44A5-B9E8-A8BD5E0294F9}"/>
    <cellStyle name="Normal 32 2 4 2 2" xfId="8518" xr:uid="{60262377-692D-4056-B17F-E79F1C54A590}"/>
    <cellStyle name="Normal 32 2 4 2 2 2" xfId="14057" xr:uid="{477E0440-DC11-4835-872E-D5BA6C4B0C2D}"/>
    <cellStyle name="Normal 32 2 4 2 2 3" xfId="19394" xr:uid="{903AD0BA-289E-4738-97FC-B15F1DCD589D}"/>
    <cellStyle name="Normal 32 2 4 2 3" xfId="11717" xr:uid="{20EC659F-8D00-46DB-877D-369936CE8E82}"/>
    <cellStyle name="Normal 32 2 4 2 4" xfId="17055" xr:uid="{9F366FE4-311B-4C66-8C98-2BBFEBF8344C}"/>
    <cellStyle name="Normal 32 2 4 3" xfId="7585" xr:uid="{F103B68F-37F2-4F9C-90F6-BA9799219028}"/>
    <cellStyle name="Normal 32 2 4 3 2" xfId="13124" xr:uid="{65512D7A-ADF0-4464-85B0-A3E12BFAF663}"/>
    <cellStyle name="Normal 32 2 4 3 3" xfId="18461" xr:uid="{BAA319D0-6F15-41D7-B073-1502816A1F57}"/>
    <cellStyle name="Normal 32 2 4 4" xfId="6882" xr:uid="{740BEFEA-68EC-4312-B7AF-CB8DEB7F6237}"/>
    <cellStyle name="Normal 32 2 4 4 2" xfId="12421" xr:uid="{0B1A9CB9-92E4-4D57-B938-982F5C8CF07A}"/>
    <cellStyle name="Normal 32 2 4 4 3" xfId="17758" xr:uid="{98E077B7-491F-4407-9D6A-7DFCA4409B72}"/>
    <cellStyle name="Normal 32 2 4 5" xfId="10824" xr:uid="{F9F8DAB3-ABAC-49B5-9EBE-B12F02EB6099}"/>
    <cellStyle name="Normal 32 2 4 6" xfId="16349" xr:uid="{910A5727-9392-4864-8C1C-28E71F89BF4A}"/>
    <cellStyle name="Normal 32 2 5" xfId="4177" xr:uid="{AE80A270-58EE-4AAA-AEEB-F470EA7DA9E0}"/>
    <cellStyle name="Normal 32 2 5 2" xfId="5717" xr:uid="{E24E0593-4BBB-41A9-BB84-3E2EAA7DA673}"/>
    <cellStyle name="Normal 32 2 5 2 2" xfId="8057" xr:uid="{A9587150-E49F-486F-9F71-CBE59B121DB3}"/>
    <cellStyle name="Normal 32 2 5 2 2 2" xfId="13596" xr:uid="{8F72BD73-68C5-435A-BFD8-D9D862F44AFB}"/>
    <cellStyle name="Normal 32 2 5 2 2 3" xfId="18933" xr:uid="{252D1446-1653-48C0-AB18-1B71A70DB4F3}"/>
    <cellStyle name="Normal 32 2 5 2 3" xfId="11256" xr:uid="{13BAEA92-1410-45D2-9A18-A667FC99FCEF}"/>
    <cellStyle name="Normal 32 2 5 2 4" xfId="16635" xr:uid="{4E31214D-870D-4AC9-BF5D-DCC552042D9E}"/>
    <cellStyle name="Normal 32 2 5 3" xfId="7165" xr:uid="{7F16F8B6-65AF-4004-992E-C15E98811E93}"/>
    <cellStyle name="Normal 32 2 5 3 2" xfId="12704" xr:uid="{526F4BB3-C435-48A8-A85A-C543C89A00F6}"/>
    <cellStyle name="Normal 32 2 5 3 3" xfId="18041" xr:uid="{E531D64C-A461-46F2-B9F7-05FE91F1D847}"/>
    <cellStyle name="Normal 32 2 5 4" xfId="6462" xr:uid="{8E5A1408-C79A-4DB1-B581-453437A9E530}"/>
    <cellStyle name="Normal 32 2 5 4 2" xfId="12001" xr:uid="{A7B650C6-7A05-41B6-A946-46CF46377DA2}"/>
    <cellStyle name="Normal 32 2 5 4 3" xfId="17338" xr:uid="{60C9B137-520E-4CF8-B120-16EDE4F34360}"/>
    <cellStyle name="Normal 32 2 5 5" xfId="9925" xr:uid="{9E11A050-F1B6-43DF-BD11-10886A48F916}"/>
    <cellStyle name="Normal 32 2 5 6" xfId="15929" xr:uid="{26BF6BA5-66E6-412D-A84A-3713605CD5E9}"/>
    <cellStyle name="Normal 32 2 6" xfId="5441" xr:uid="{052AC419-CA43-4B3A-912F-88E5F4A088E6}"/>
    <cellStyle name="Normal 32 2 6 2" xfId="7781" xr:uid="{202D97DF-789A-4C75-8CD5-D02F9D441CA2}"/>
    <cellStyle name="Normal 32 2 6 2 2" xfId="13320" xr:uid="{7BE73FBD-9ABF-4082-AA62-ABD94ADD2306}"/>
    <cellStyle name="Normal 32 2 6 2 3" xfId="18657" xr:uid="{ABAA09B4-7126-4F09-ADF2-0989C096D891}"/>
    <cellStyle name="Normal 32 2 6 3" xfId="11034" xr:uid="{B1B1EB1C-805B-4350-AAFA-2EDC2D4FCD51}"/>
    <cellStyle name="Normal 32 2 6 4" xfId="16495" xr:uid="{7C567963-7FDB-45F7-A07E-13E7564213C7}"/>
    <cellStyle name="Normal 32 2 7" xfId="7025" xr:uid="{44A17323-F026-43CC-BF27-6AE1109A4246}"/>
    <cellStyle name="Normal 32 2 7 2" xfId="12564" xr:uid="{0D209822-1197-47C6-96E6-780678503E4A}"/>
    <cellStyle name="Normal 32 2 7 3" xfId="17901" xr:uid="{CB270A31-36E7-4AC2-B14F-D3A7EB3837EA}"/>
    <cellStyle name="Normal 32 2 8" xfId="6321" xr:uid="{084695F5-8EED-4A13-A54A-B83348B96C20}"/>
    <cellStyle name="Normal 32 2 8 2" xfId="11860" xr:uid="{00D26B03-0234-4F3F-953C-D33F928CD8F6}"/>
    <cellStyle name="Normal 32 2 8 3" xfId="17198" xr:uid="{84F9A2FB-50B4-424A-BC27-AFB45228A22E}"/>
    <cellStyle name="Normal 32 2 9" xfId="9450" xr:uid="{B723B24F-640B-486A-8F33-902E9CAC7C72}"/>
    <cellStyle name="Normal 32 3" xfId="3251" xr:uid="{0A6CD871-B8DA-4EBA-8A2A-E7501FB2685E}"/>
    <cellStyle name="Normal 32 4" xfId="4320" xr:uid="{32E66F56-1122-4FE9-A225-6D08DF3BCC07}"/>
    <cellStyle name="Normal 32 4 2" xfId="5856" xr:uid="{4B63E4DA-3163-425F-AA7B-9878ADDA82E3}"/>
    <cellStyle name="Normal 32 4 2 2" xfId="8196" xr:uid="{7BE49DD9-540F-462B-83AF-4A135F3A5EB8}"/>
    <cellStyle name="Normal 32 4 2 2 2" xfId="13735" xr:uid="{E8A66DD4-006D-4C52-ADA9-D235AEECC757}"/>
    <cellStyle name="Normal 32 4 2 2 3" xfId="19072" xr:uid="{88402659-8A63-4BDD-BEB7-F447669E3803}"/>
    <cellStyle name="Normal 32 4 2 3" xfId="11395" xr:uid="{14D541C1-ABD3-4D0D-8509-493C9823DCB7}"/>
    <cellStyle name="Normal 32 4 2 4" xfId="16774" xr:uid="{CEB828EC-60C6-4528-9024-905C84318E2B}"/>
    <cellStyle name="Normal 32 4 3" xfId="7304" xr:uid="{ECB20DE5-9A08-4C4E-8111-069E93BC4456}"/>
    <cellStyle name="Normal 32 4 3 2" xfId="12843" xr:uid="{A7753214-DB53-4940-9075-144E4E2166FB}"/>
    <cellStyle name="Normal 32 4 3 3" xfId="18180" xr:uid="{9A477C98-02B2-4DC9-91A4-8AC058119EA9}"/>
    <cellStyle name="Normal 32 4 4" xfId="6601" xr:uid="{F98D9669-F70F-4FDE-B8B8-1E31E0A986F7}"/>
    <cellStyle name="Normal 32 4 4 2" xfId="12140" xr:uid="{F9DF282C-44C0-433D-8EF5-5F85C2236948}"/>
    <cellStyle name="Normal 32 4 4 3" xfId="17477" xr:uid="{DABEA166-7B3D-4DDD-A45A-4DCDE1347B1A}"/>
    <cellStyle name="Normal 32 4 5" xfId="10068" xr:uid="{1F9729CF-B694-42FD-A128-5C35C9DDD384}"/>
    <cellStyle name="Normal 32 4 6" xfId="16068" xr:uid="{C944E9CC-6335-4480-AD6C-802103AF7FBA}"/>
    <cellStyle name="Normal 32 5" xfId="4741" xr:uid="{6A60E082-2A8A-407D-8F1E-1445C857D214}"/>
    <cellStyle name="Normal 32 5 2" xfId="5996" xr:uid="{31E345E0-9467-49BA-B5EE-09001CE775EF}"/>
    <cellStyle name="Normal 32 5 2 2" xfId="8336" xr:uid="{7CE410B0-89D2-44DE-842D-9F7F554A5204}"/>
    <cellStyle name="Normal 32 5 2 2 2" xfId="13875" xr:uid="{047931D4-1A3E-4716-8FDF-6CCA7C90511F}"/>
    <cellStyle name="Normal 32 5 2 2 3" xfId="19212" xr:uid="{9265FF52-516D-473D-B360-1F394FE9B3CB}"/>
    <cellStyle name="Normal 32 5 2 3" xfId="11535" xr:uid="{AAA59F1C-473A-4A8F-AC65-524161F5699D}"/>
    <cellStyle name="Normal 32 5 2 4" xfId="16914" xr:uid="{D1D365B2-70DE-4053-953A-724EA2E9113B}"/>
    <cellStyle name="Normal 32 5 3" xfId="7444" xr:uid="{32211012-B2E7-4AD2-A45E-92688BCA2F79}"/>
    <cellStyle name="Normal 32 5 3 2" xfId="12983" xr:uid="{1EB44808-9688-4058-A074-F3572B3EEE63}"/>
    <cellStyle name="Normal 32 5 3 3" xfId="18320" xr:uid="{5CAE6858-D113-4957-94E5-F38AE56B2DA0}"/>
    <cellStyle name="Normal 32 5 4" xfId="6741" xr:uid="{184A93ED-4532-43A5-9F2B-7A000103C837}"/>
    <cellStyle name="Normal 32 5 4 2" xfId="12280" xr:uid="{6DF30BBB-8018-49BD-94E9-8480B6036013}"/>
    <cellStyle name="Normal 32 5 4 3" xfId="17617" xr:uid="{B5B57515-A9E0-446C-819C-78E46CF223B3}"/>
    <cellStyle name="Normal 32 5 5" xfId="10473" xr:uid="{1A7766E4-7D10-4E47-8182-D4C18FB42693}"/>
    <cellStyle name="Normal 32 5 6" xfId="16208" xr:uid="{569CC35D-22E9-49A3-853D-866217A19A7D}"/>
    <cellStyle name="Normal 32 6" xfId="5119" xr:uid="{DA787DCD-1718-4D54-9798-2E772E10BEC7}"/>
    <cellStyle name="Normal 32 6 2" xfId="6177" xr:uid="{32BAE3B2-2386-4630-935E-54D1CC39916B}"/>
    <cellStyle name="Normal 32 6 2 2" xfId="8517" xr:uid="{B534EFE6-4D9A-422D-B123-1352BA647477}"/>
    <cellStyle name="Normal 32 6 2 2 2" xfId="14056" xr:uid="{88E72D86-2969-43E1-A5C2-7B21D0D79E40}"/>
    <cellStyle name="Normal 32 6 2 2 3" xfId="19393" xr:uid="{B941281E-FDB3-4F0B-A589-EB502E6AED7D}"/>
    <cellStyle name="Normal 32 6 2 3" xfId="11716" xr:uid="{443CC00D-FF20-426F-A3E1-BBB717C77D4C}"/>
    <cellStyle name="Normal 32 6 2 4" xfId="17054" xr:uid="{D90AC736-8434-44CD-B097-E9A8166A95F2}"/>
    <cellStyle name="Normal 32 6 3" xfId="7584" xr:uid="{1D7CEE0C-3DAB-44A9-A4B1-112D0B21A85B}"/>
    <cellStyle name="Normal 32 6 3 2" xfId="13123" xr:uid="{5E8E02D1-AD07-4B4F-9390-C60C3295648A}"/>
    <cellStyle name="Normal 32 6 3 3" xfId="18460" xr:uid="{E16FF109-C404-4A3D-AEE2-5688F029F93D}"/>
    <cellStyle name="Normal 32 6 4" xfId="6881" xr:uid="{E7B538FD-72BC-42AC-BFD9-A38DC03481E9}"/>
    <cellStyle name="Normal 32 6 4 2" xfId="12420" xr:uid="{F738AD63-01EC-43E6-A3AA-5F6D92B3718A}"/>
    <cellStyle name="Normal 32 6 4 3" xfId="17757" xr:uid="{122C0D96-1BDB-4D35-AE8E-1943C862084F}"/>
    <cellStyle name="Normal 32 6 5" xfId="10823" xr:uid="{9C4F6D63-8374-411A-A2D7-B41917FD5254}"/>
    <cellStyle name="Normal 32 6 6" xfId="16348" xr:uid="{BBE4DCD5-533A-4257-A6A5-9665E6EC958E}"/>
    <cellStyle name="Normal 32 7" xfId="4176" xr:uid="{DA2E7333-A662-4D55-9283-30015C605157}"/>
    <cellStyle name="Normal 32 7 2" xfId="5716" xr:uid="{BDAF1A63-107E-43ED-B380-CA2A9446B879}"/>
    <cellStyle name="Normal 32 7 2 2" xfId="8056" xr:uid="{79DD7B13-CCC8-46C3-9937-1C2738407400}"/>
    <cellStyle name="Normal 32 7 2 2 2" xfId="13595" xr:uid="{FB47F719-92B5-4F8A-8E58-8C6D57ACCACF}"/>
    <cellStyle name="Normal 32 7 2 2 3" xfId="18932" xr:uid="{754D03F8-98F3-4E0B-BA74-E38ACD675574}"/>
    <cellStyle name="Normal 32 7 2 3" xfId="11255" xr:uid="{0A3BF695-C73C-4E53-A1E1-27F1ADF9AF36}"/>
    <cellStyle name="Normal 32 7 2 4" xfId="16634" xr:uid="{F1DFAE24-626F-446E-B459-17E3572E11E7}"/>
    <cellStyle name="Normal 32 7 3" xfId="7164" xr:uid="{5D78BBBD-4DCF-4498-94A0-33FF39E454F7}"/>
    <cellStyle name="Normal 32 7 3 2" xfId="12703" xr:uid="{1C012411-DAD3-4369-B19D-3DAD781169FA}"/>
    <cellStyle name="Normal 32 7 3 3" xfId="18040" xr:uid="{9EA61C92-757A-4CE1-ABD5-387D8AA15576}"/>
    <cellStyle name="Normal 32 7 4" xfId="6461" xr:uid="{38BE9993-8197-4DEA-993B-7B42098D7B1F}"/>
    <cellStyle name="Normal 32 7 4 2" xfId="12000" xr:uid="{18402724-4E09-4085-971A-BCE1A245AC78}"/>
    <cellStyle name="Normal 32 7 4 3" xfId="17337" xr:uid="{703C83B8-F432-4EB9-8D7F-F9E62A73CE26}"/>
    <cellStyle name="Normal 32 7 5" xfId="9924" xr:uid="{A42DAD43-1420-4C88-8EE8-1C5381431F79}"/>
    <cellStyle name="Normal 32 7 6" xfId="15928" xr:uid="{11D5C229-8519-4CB9-BD40-E393333BFBAA}"/>
    <cellStyle name="Normal 32 8" xfId="5440" xr:uid="{D501FE98-EEF6-4BB0-8CD0-A11A3326283B}"/>
    <cellStyle name="Normal 32 8 2" xfId="7780" xr:uid="{65893BEB-A310-4EDF-BA1C-B3546D523830}"/>
    <cellStyle name="Normal 32 8 2 2" xfId="13319" xr:uid="{BEE1A485-06B5-42D2-9501-8369C2464E1F}"/>
    <cellStyle name="Normal 32 8 2 3" xfId="18656" xr:uid="{F73FCB0A-DF84-4EDF-B84B-21DF635414CD}"/>
    <cellStyle name="Normal 32 8 3" xfId="11033" xr:uid="{6F89FE9A-3F6A-4807-8A7A-82B25310FD8C}"/>
    <cellStyle name="Normal 32 8 4" xfId="16494" xr:uid="{7F5B46E7-2D20-460F-9275-99C07010C376}"/>
    <cellStyle name="Normal 32 9" xfId="7024" xr:uid="{50039A50-8453-4FC5-A7C3-30B6389172E4}"/>
    <cellStyle name="Normal 32 9 2" xfId="12563" xr:uid="{EAF80EC2-4F72-47FB-A423-E9B81B2EFB34}"/>
    <cellStyle name="Normal 32 9 3" xfId="17900" xr:uid="{DCFCF0C1-B96E-4E81-A365-7DD7155657EE}"/>
    <cellStyle name="Normal 33" xfId="1087" xr:uid="{A8668196-2467-429F-A693-C4300295AD00}"/>
    <cellStyle name="Normal 33 10" xfId="6322" xr:uid="{09D38DBF-81F2-4F1D-B6E8-DCF85540ADCF}"/>
    <cellStyle name="Normal 33 10 2" xfId="11861" xr:uid="{B103DEDA-8798-4F92-9746-F19D43C9270E}"/>
    <cellStyle name="Normal 33 10 3" xfId="17199" xr:uid="{41B9910D-CCBE-4BE0-B3D4-F82438B0C2F6}"/>
    <cellStyle name="Normal 33 11" xfId="9451" xr:uid="{29D2BCB7-AB99-4C12-9000-BBF7473D5DE5}"/>
    <cellStyle name="Normal 33 12" xfId="15790" xr:uid="{BE654AE9-F0FD-46B2-8A63-719BDDE43099}"/>
    <cellStyle name="Normal 33 13" xfId="19778" xr:uid="{6209F9BF-4823-4F97-B641-55E3D5885762}"/>
    <cellStyle name="Normal 33 14" xfId="3252" xr:uid="{F2F5963A-F60F-44DC-B9F6-E0889889F54C}"/>
    <cellStyle name="Normal 33 15" xfId="20865" xr:uid="{D704F0EA-B319-44BA-8425-8C98D89A2D3A}"/>
    <cellStyle name="Normal 33 2" xfId="1088" xr:uid="{FF026ADD-DC76-4A9A-8289-2763D7B0ECEA}"/>
    <cellStyle name="Normal 33 2 10" xfId="15791" xr:uid="{2A0154F0-F37D-40F6-B401-7C4EFCD3EFB5}"/>
    <cellStyle name="Normal 33 2 11" xfId="3253" xr:uid="{780508D2-A965-4742-B2E9-04B5A50B9118}"/>
    <cellStyle name="Normal 33 2 12" xfId="20866" xr:uid="{8AFC9E9C-7D95-4840-9AB2-EEA755AB4CF7}"/>
    <cellStyle name="Normal 33 2 2" xfId="4323" xr:uid="{984C0F17-DAB0-4338-B1B4-EDC0432C54DF}"/>
    <cellStyle name="Normal 33 2 2 2" xfId="5859" xr:uid="{EBDFE9BA-1531-4CAF-8C7D-3D60CF0B912E}"/>
    <cellStyle name="Normal 33 2 2 2 2" xfId="8199" xr:uid="{6C0F7154-AA73-4965-A0B7-2BA2E13BD502}"/>
    <cellStyle name="Normal 33 2 2 2 2 2" xfId="13738" xr:uid="{A384E36D-95E1-47AF-8D89-42764EA3D218}"/>
    <cellStyle name="Normal 33 2 2 2 2 3" xfId="19075" xr:uid="{BBD43D44-14E6-43F0-B9DC-3C29F0606BBA}"/>
    <cellStyle name="Normal 33 2 2 2 3" xfId="11398" xr:uid="{70D49B80-F6D0-4837-8E73-5F13741A8CEA}"/>
    <cellStyle name="Normal 33 2 2 2 4" xfId="16777" xr:uid="{1658F3B6-F606-4A9A-8E88-9DC6C1E8434C}"/>
    <cellStyle name="Normal 33 2 2 3" xfId="7307" xr:uid="{7D59A0CC-306B-4E1E-835C-8ADCF7104A54}"/>
    <cellStyle name="Normal 33 2 2 3 2" xfId="12846" xr:uid="{AC2ADD4E-5446-4C90-8190-04D68B610BA9}"/>
    <cellStyle name="Normal 33 2 2 3 3" xfId="18183" xr:uid="{1BD4184E-8A93-4308-8DF7-AD58E5A2623E}"/>
    <cellStyle name="Normal 33 2 2 4" xfId="6604" xr:uid="{E762A499-557A-4CEF-A7DB-9840F3363302}"/>
    <cellStyle name="Normal 33 2 2 4 2" xfId="12143" xr:uid="{D0167A37-272B-4799-9F6B-BAAEAA6A758B}"/>
    <cellStyle name="Normal 33 2 2 4 3" xfId="17480" xr:uid="{FF839B66-FD73-4538-89C5-6C24EF722853}"/>
    <cellStyle name="Normal 33 2 2 5" xfId="10071" xr:uid="{B469D3F6-16E5-4F4A-9447-CFF53495D0A4}"/>
    <cellStyle name="Normal 33 2 2 6" xfId="16071" xr:uid="{3916B7C4-36AF-4366-8196-9B2F9525FAD9}"/>
    <cellStyle name="Normal 33 2 3" xfId="4744" xr:uid="{1982BF13-1BEC-4DDD-AE13-9ED677A478AB}"/>
    <cellStyle name="Normal 33 2 3 2" xfId="5999" xr:uid="{6D55269F-ADC7-4CA1-ACF4-FF982AFBAB54}"/>
    <cellStyle name="Normal 33 2 3 2 2" xfId="8339" xr:uid="{20F9F7B2-081A-4112-BF48-E050B0034344}"/>
    <cellStyle name="Normal 33 2 3 2 2 2" xfId="13878" xr:uid="{C72785A7-1C8D-4B03-892C-D521181DD1CB}"/>
    <cellStyle name="Normal 33 2 3 2 2 3" xfId="19215" xr:uid="{A3CE8386-2C8B-4CF7-A029-D10AB4EACD3D}"/>
    <cellStyle name="Normal 33 2 3 2 3" xfId="11538" xr:uid="{28347C1B-37C5-473B-8059-7C4E986DEC6B}"/>
    <cellStyle name="Normal 33 2 3 2 4" xfId="16917" xr:uid="{7E1D9438-1A1A-4F47-AEA7-70572D16222A}"/>
    <cellStyle name="Normal 33 2 3 3" xfId="7447" xr:uid="{E559262E-C2AB-4075-BD70-580DB9B9D219}"/>
    <cellStyle name="Normal 33 2 3 3 2" xfId="12986" xr:uid="{C77D983F-048A-4A0F-8FEB-769CD0DF77B5}"/>
    <cellStyle name="Normal 33 2 3 3 3" xfId="18323" xr:uid="{6BA89E3E-AC6E-43A7-807C-0E4BAEB23FE4}"/>
    <cellStyle name="Normal 33 2 3 4" xfId="6744" xr:uid="{08F5ED1E-E927-4226-9A97-7AD3F8BBA789}"/>
    <cellStyle name="Normal 33 2 3 4 2" xfId="12283" xr:uid="{DD380D48-495F-4460-B476-E3E8BF5F96F9}"/>
    <cellStyle name="Normal 33 2 3 4 3" xfId="17620" xr:uid="{91E73E51-AAFA-482B-A3BA-D3CB719691C3}"/>
    <cellStyle name="Normal 33 2 3 5" xfId="10476" xr:uid="{904D1980-0002-4642-89E6-4C149D7C534A}"/>
    <cellStyle name="Normal 33 2 3 6" xfId="16211" xr:uid="{5E1AE5F3-9455-4366-B9BB-BD39157C6F28}"/>
    <cellStyle name="Normal 33 2 4" xfId="5122" xr:uid="{F46EFF99-12FA-41FC-B6F0-23D58BD19C26}"/>
    <cellStyle name="Normal 33 2 4 2" xfId="6180" xr:uid="{D0AE67CF-3D2D-45A1-8453-5B6C4C103114}"/>
    <cellStyle name="Normal 33 2 4 2 2" xfId="8520" xr:uid="{DA8D68B7-CB1A-458E-B74A-20B491A7900C}"/>
    <cellStyle name="Normal 33 2 4 2 2 2" xfId="14059" xr:uid="{CE42CF13-2B6C-4AC9-9B85-30B2FE6327BC}"/>
    <cellStyle name="Normal 33 2 4 2 2 3" xfId="19396" xr:uid="{9AE57E10-5D6C-46F9-AB8F-0F3B422C74D4}"/>
    <cellStyle name="Normal 33 2 4 2 3" xfId="11719" xr:uid="{9A0522CA-7A6C-41D4-AE78-92EB73251B8B}"/>
    <cellStyle name="Normal 33 2 4 2 4" xfId="17057" xr:uid="{C05F7195-8F54-4238-8AE6-BAE2266F6F27}"/>
    <cellStyle name="Normal 33 2 4 3" xfId="7587" xr:uid="{28F3C787-4D02-4C63-B3E9-C142A51B3352}"/>
    <cellStyle name="Normal 33 2 4 3 2" xfId="13126" xr:uid="{246A90DB-6084-493F-82FD-9AF9566D1243}"/>
    <cellStyle name="Normal 33 2 4 3 3" xfId="18463" xr:uid="{F839A965-8C76-4F79-9900-57D454F8F5E8}"/>
    <cellStyle name="Normal 33 2 4 4" xfId="6884" xr:uid="{1769B1EE-B432-4867-9D63-03E1C46CA447}"/>
    <cellStyle name="Normal 33 2 4 4 2" xfId="12423" xr:uid="{B716F008-3E2F-42A5-81A1-784F7D2D6CCC}"/>
    <cellStyle name="Normal 33 2 4 4 3" xfId="17760" xr:uid="{D765A380-9BB3-44BD-A296-B79AD44644FA}"/>
    <cellStyle name="Normal 33 2 4 5" xfId="10826" xr:uid="{DF2A72F1-3BA3-4E72-B484-4EFA5E970DD5}"/>
    <cellStyle name="Normal 33 2 4 6" xfId="16351" xr:uid="{F43508C3-2438-4225-9F52-B20F3225ACF7}"/>
    <cellStyle name="Normal 33 2 5" xfId="4179" xr:uid="{D0E0A88A-6825-45CB-97CF-CB4FF89E6C0F}"/>
    <cellStyle name="Normal 33 2 5 2" xfId="5719" xr:uid="{F65B81D4-49B3-48C7-887A-AED04E7AB1D3}"/>
    <cellStyle name="Normal 33 2 5 2 2" xfId="8059" xr:uid="{2771EFB8-D600-4F28-BF28-DDA3DFA1D857}"/>
    <cellStyle name="Normal 33 2 5 2 2 2" xfId="13598" xr:uid="{D7D3F700-E26A-4F76-B1A8-86DCB69C11FE}"/>
    <cellStyle name="Normal 33 2 5 2 2 3" xfId="18935" xr:uid="{E7E914C1-DD8B-4045-BC29-04263837589A}"/>
    <cellStyle name="Normal 33 2 5 2 3" xfId="11258" xr:uid="{8D82E30C-C017-4B11-8A37-CD594B659A3D}"/>
    <cellStyle name="Normal 33 2 5 2 4" xfId="16637" xr:uid="{BB8A277D-BFE1-4355-A3CD-CE170022A368}"/>
    <cellStyle name="Normal 33 2 5 3" xfId="7167" xr:uid="{5FC35963-9E1F-41EF-93B8-16B610EED437}"/>
    <cellStyle name="Normal 33 2 5 3 2" xfId="12706" xr:uid="{98F999BA-B87D-402E-90D4-BAEDD074A3CF}"/>
    <cellStyle name="Normal 33 2 5 3 3" xfId="18043" xr:uid="{B4FCECC9-4BB5-40E4-8674-202FFD2F2053}"/>
    <cellStyle name="Normal 33 2 5 4" xfId="6464" xr:uid="{0E4101B6-A947-49C7-A83D-D0DD898ACBF3}"/>
    <cellStyle name="Normal 33 2 5 4 2" xfId="12003" xr:uid="{1FA4A51C-8C28-4A29-827B-06729C88F567}"/>
    <cellStyle name="Normal 33 2 5 4 3" xfId="17340" xr:uid="{CD7E94EB-6682-48B7-8781-DCF54A602786}"/>
    <cellStyle name="Normal 33 2 5 5" xfId="9927" xr:uid="{341B9124-4983-4327-9B5C-1B0D30B6ABFB}"/>
    <cellStyle name="Normal 33 2 5 6" xfId="15931" xr:uid="{00E8CC8D-1AA1-49F8-9275-8E0FB87EF1F2}"/>
    <cellStyle name="Normal 33 2 6" xfId="5443" xr:uid="{536E1C36-8075-4BBB-A5D5-CCF3F406B86E}"/>
    <cellStyle name="Normal 33 2 6 2" xfId="7783" xr:uid="{2049CECB-13E8-42BC-902C-B386F4F8BEED}"/>
    <cellStyle name="Normal 33 2 6 2 2" xfId="13322" xr:uid="{6AB4A8C1-98B0-497E-B3E4-FEE26820172E}"/>
    <cellStyle name="Normal 33 2 6 2 3" xfId="18659" xr:uid="{A72C2AA2-00AA-45EC-AF9A-8AA75416E346}"/>
    <cellStyle name="Normal 33 2 6 3" xfId="11036" xr:uid="{B70FA8EA-3A73-42C7-A543-F23CD39C7173}"/>
    <cellStyle name="Normal 33 2 6 4" xfId="16497" xr:uid="{FA718A70-EFF4-4160-A37A-83DB40598AEE}"/>
    <cellStyle name="Normal 33 2 7" xfId="7027" xr:uid="{D35A0C0E-41D6-49EE-96D2-3BE474EBC1DB}"/>
    <cellStyle name="Normal 33 2 7 2" xfId="12566" xr:uid="{9F46490D-129C-4A2F-8DA8-3C0F12D9D329}"/>
    <cellStyle name="Normal 33 2 7 3" xfId="17903" xr:uid="{6BC39B1F-0B89-431D-B682-6FFCD9157F95}"/>
    <cellStyle name="Normal 33 2 8" xfId="6323" xr:uid="{9DF9E102-6EDA-4649-B4D6-4F7B1C36D0F0}"/>
    <cellStyle name="Normal 33 2 8 2" xfId="11862" xr:uid="{A68DC563-2360-452F-8669-714BFA2AD433}"/>
    <cellStyle name="Normal 33 2 8 3" xfId="17200" xr:uid="{8CAC5FC4-4386-4685-A338-65D2C0DAC37D}"/>
    <cellStyle name="Normal 33 2 9" xfId="9452" xr:uid="{6616B8B6-C86B-4E39-8A62-29C766346D5C}"/>
    <cellStyle name="Normal 33 3" xfId="3254" xr:uid="{18FE6B2B-675D-46AD-996D-DC217B13A927}"/>
    <cellStyle name="Normal 33 4" xfId="4322" xr:uid="{0D73673E-2698-469C-AC82-DF47A15F8CD2}"/>
    <cellStyle name="Normal 33 4 2" xfId="5858" xr:uid="{EF70C232-07B2-4285-AF28-F62D43FDF01B}"/>
    <cellStyle name="Normal 33 4 2 2" xfId="8198" xr:uid="{06655504-C573-4065-AB85-386E737061B7}"/>
    <cellStyle name="Normal 33 4 2 2 2" xfId="13737" xr:uid="{C25FB0E8-440B-4F0A-9C67-56FED97692BD}"/>
    <cellStyle name="Normal 33 4 2 2 3" xfId="19074" xr:uid="{F4BE3299-E4D5-4AD6-8BC9-76B906682DC0}"/>
    <cellStyle name="Normal 33 4 2 3" xfId="11397" xr:uid="{1891A51E-3CED-4714-B219-9ACAA55A5656}"/>
    <cellStyle name="Normal 33 4 2 4" xfId="16776" xr:uid="{375E7DE8-6D6D-454D-A296-526392AD5FF7}"/>
    <cellStyle name="Normal 33 4 3" xfId="7306" xr:uid="{B95C05CA-8093-4D3A-A642-E088DCD9B06A}"/>
    <cellStyle name="Normal 33 4 3 2" xfId="12845" xr:uid="{8EAC6696-0AE2-417A-AF4B-05137F5643CB}"/>
    <cellStyle name="Normal 33 4 3 3" xfId="18182" xr:uid="{B726CFDB-7468-42FB-B3D0-19D660B1B74B}"/>
    <cellStyle name="Normal 33 4 4" xfId="6603" xr:uid="{9436BDD6-AF15-472A-A5C8-2C94138891B3}"/>
    <cellStyle name="Normal 33 4 4 2" xfId="12142" xr:uid="{47A4C636-8F13-4D9D-9EC9-21B171FB350E}"/>
    <cellStyle name="Normal 33 4 4 3" xfId="17479" xr:uid="{19875422-DE1B-4719-8A0B-4030E39FD878}"/>
    <cellStyle name="Normal 33 4 5" xfId="10070" xr:uid="{AA9BE981-0AF4-4270-9709-7DB4B2AB1057}"/>
    <cellStyle name="Normal 33 4 6" xfId="16070" xr:uid="{445277ED-5D05-42BB-BA25-92E9357452EF}"/>
    <cellStyle name="Normal 33 5" xfId="4743" xr:uid="{8C6E5A95-CC12-4F7C-B0E5-84DEF6F8705C}"/>
    <cellStyle name="Normal 33 5 2" xfId="5998" xr:uid="{4BF39AFF-20D2-428E-8798-FF17B8DC2DAD}"/>
    <cellStyle name="Normal 33 5 2 2" xfId="8338" xr:uid="{9AF56CB3-8F1B-42DF-A40A-1A169058B175}"/>
    <cellStyle name="Normal 33 5 2 2 2" xfId="13877" xr:uid="{23E5E37E-D154-466F-9A1E-145B13FD0DC2}"/>
    <cellStyle name="Normal 33 5 2 2 3" xfId="19214" xr:uid="{08F25329-B535-4866-81E7-11378D514CDB}"/>
    <cellStyle name="Normal 33 5 2 3" xfId="11537" xr:uid="{4A0F478B-7370-4480-BCD0-96F5C7321B7F}"/>
    <cellStyle name="Normal 33 5 2 4" xfId="16916" xr:uid="{97564096-5C7B-4817-99FB-5F2CE6134553}"/>
    <cellStyle name="Normal 33 5 3" xfId="7446" xr:uid="{2FE78572-4222-41E5-802B-2AA97B872C0F}"/>
    <cellStyle name="Normal 33 5 3 2" xfId="12985" xr:uid="{CBC1F757-220E-4A07-B36D-1381C8086E5B}"/>
    <cellStyle name="Normal 33 5 3 3" xfId="18322" xr:uid="{4AA78C6B-D416-4FE5-B0E5-55789B0EA067}"/>
    <cellStyle name="Normal 33 5 4" xfId="6743" xr:uid="{E32D27BA-63C6-47B2-9597-CFD31E5EE380}"/>
    <cellStyle name="Normal 33 5 4 2" xfId="12282" xr:uid="{46997F98-A396-47D8-B19E-23B97F98F784}"/>
    <cellStyle name="Normal 33 5 4 3" xfId="17619" xr:uid="{9562392A-D9F0-4CF7-9665-13C847808576}"/>
    <cellStyle name="Normal 33 5 5" xfId="10475" xr:uid="{9CA8D739-C7CC-43D3-98C8-5047F3DB8764}"/>
    <cellStyle name="Normal 33 5 6" xfId="16210" xr:uid="{73FD5EF8-2994-4285-8CBB-17FE148BF5F7}"/>
    <cellStyle name="Normal 33 6" xfId="5121" xr:uid="{60709878-AF83-41B8-A59C-C6974DB030E9}"/>
    <cellStyle name="Normal 33 6 2" xfId="6179" xr:uid="{62AF69DA-46C4-4CC5-8F39-FD0E05EE8EB1}"/>
    <cellStyle name="Normal 33 6 2 2" xfId="8519" xr:uid="{5C3B46F5-DDBC-48B6-9DA0-E8E53EF4C93A}"/>
    <cellStyle name="Normal 33 6 2 2 2" xfId="14058" xr:uid="{10545134-350C-4724-83E8-9B3F58C65052}"/>
    <cellStyle name="Normal 33 6 2 2 3" xfId="19395" xr:uid="{3D0E7F75-74C2-431F-8F39-7999CF244E72}"/>
    <cellStyle name="Normal 33 6 2 3" xfId="11718" xr:uid="{69AFBD96-F397-47F0-B63E-3E674BDC718C}"/>
    <cellStyle name="Normal 33 6 2 4" xfId="17056" xr:uid="{F6F84A1F-604A-4828-AF1C-271ED4835881}"/>
    <cellStyle name="Normal 33 6 3" xfId="7586" xr:uid="{EEB66D6F-573F-4BD4-9561-312112FCCB3D}"/>
    <cellStyle name="Normal 33 6 3 2" xfId="13125" xr:uid="{239FAE3E-D4D2-4133-A86A-836B73B7F96C}"/>
    <cellStyle name="Normal 33 6 3 3" xfId="18462" xr:uid="{DF17C4D2-31A5-40D4-A730-25241129FDC3}"/>
    <cellStyle name="Normal 33 6 4" xfId="6883" xr:uid="{CC8EA182-8104-40AC-85E0-99D669A45D0C}"/>
    <cellStyle name="Normal 33 6 4 2" xfId="12422" xr:uid="{5F030421-104E-4B77-9267-08775C73ECAF}"/>
    <cellStyle name="Normal 33 6 4 3" xfId="17759" xr:uid="{BFF55FA4-5C43-4B18-9BAF-CA4A1100DC23}"/>
    <cellStyle name="Normal 33 6 5" xfId="10825" xr:uid="{5300CD0A-39DC-4B11-BD8B-E0F7A1C6003D}"/>
    <cellStyle name="Normal 33 6 6" xfId="16350" xr:uid="{1BD8F244-7E86-4CB6-8A57-044ADA14ED25}"/>
    <cellStyle name="Normal 33 7" xfId="4178" xr:uid="{003B0C5B-F5BA-40AE-85E6-084123570581}"/>
    <cellStyle name="Normal 33 7 2" xfId="5718" xr:uid="{3F84934C-2B33-42A2-9ED2-79DEDFD3593D}"/>
    <cellStyle name="Normal 33 7 2 2" xfId="8058" xr:uid="{06F9F378-2A47-49BC-A154-4E5FB89318C6}"/>
    <cellStyle name="Normal 33 7 2 2 2" xfId="13597" xr:uid="{4ABD8C9E-F298-45DD-B875-D1C50A160DBA}"/>
    <cellStyle name="Normal 33 7 2 2 3" xfId="18934" xr:uid="{039467A6-1831-4C2A-80EB-8F752B2D54AB}"/>
    <cellStyle name="Normal 33 7 2 3" xfId="11257" xr:uid="{EEAFF7E7-C7F5-4E1D-BBD1-01EAA33ED8C9}"/>
    <cellStyle name="Normal 33 7 2 4" xfId="16636" xr:uid="{1FAFD193-CD9C-408A-9A38-A5EE990F8C47}"/>
    <cellStyle name="Normal 33 7 3" xfId="7166" xr:uid="{F3A85208-B50D-4B7A-B465-55F1510FC84F}"/>
    <cellStyle name="Normal 33 7 3 2" xfId="12705" xr:uid="{5B268A5D-15AC-4A8B-BF73-9D98F63BD148}"/>
    <cellStyle name="Normal 33 7 3 3" xfId="18042" xr:uid="{975BE53D-2892-46AD-BA4F-3EF1708608D5}"/>
    <cellStyle name="Normal 33 7 4" xfId="6463" xr:uid="{7A0AE0D2-D789-4C90-9D8B-1BFF741B4BFF}"/>
    <cellStyle name="Normal 33 7 4 2" xfId="12002" xr:uid="{7177EE91-BF7B-41D3-9526-660DFB3DC915}"/>
    <cellStyle name="Normal 33 7 4 3" xfId="17339" xr:uid="{7041B2AC-C7EE-456C-BDD2-F328089D5BBE}"/>
    <cellStyle name="Normal 33 7 5" xfId="9926" xr:uid="{5920B221-F08A-44B9-9775-27F3F53D6320}"/>
    <cellStyle name="Normal 33 7 6" xfId="15930" xr:uid="{AEC05F8F-D69D-4F68-922E-F118DBC0D492}"/>
    <cellStyle name="Normal 33 8" xfId="5442" xr:uid="{DFA170A0-B886-49A5-9010-505D0649DFCD}"/>
    <cellStyle name="Normal 33 8 2" xfId="7782" xr:uid="{CCB9817C-D757-4342-B1BE-995D2E0BD634}"/>
    <cellStyle name="Normal 33 8 2 2" xfId="13321" xr:uid="{8278DA25-5996-4788-A3A1-EFA0CD0A86E8}"/>
    <cellStyle name="Normal 33 8 2 3" xfId="18658" xr:uid="{F07D3A26-C263-4582-A381-7F4264089D3F}"/>
    <cellStyle name="Normal 33 8 3" xfId="11035" xr:uid="{41AB6ECB-4352-42BF-8C68-E25DBD45FCD9}"/>
    <cellStyle name="Normal 33 8 4" xfId="16496" xr:uid="{A7A6F244-6C18-44F0-A396-BCA86EC1BE40}"/>
    <cellStyle name="Normal 33 9" xfId="7026" xr:uid="{40057E50-00B6-4F05-88AB-5B984ACB4F79}"/>
    <cellStyle name="Normal 33 9 2" xfId="12565" xr:uid="{82253506-C472-46AA-B466-DCFB57ECC202}"/>
    <cellStyle name="Normal 33 9 3" xfId="17902" xr:uid="{0987090B-B2E0-4242-8DB5-8E0FC46CEB6A}"/>
    <cellStyle name="Normal 34" xfId="1089" xr:uid="{A84BA081-D313-4E9A-8861-B8F248CFC526}"/>
    <cellStyle name="Normal 34 10" xfId="6324" xr:uid="{19FBF3D7-1F56-49E5-9D54-CC57A39CCFCE}"/>
    <cellStyle name="Normal 34 10 2" xfId="11863" xr:uid="{7BC7E1A5-97B9-4DF1-9374-0E9C57BC5BE6}"/>
    <cellStyle name="Normal 34 10 3" xfId="17201" xr:uid="{8CF1523F-3898-4F60-B02D-4B3526CC7892}"/>
    <cellStyle name="Normal 34 11" xfId="9453" xr:uid="{52911DE2-1A42-473C-A318-9093E2FE6B29}"/>
    <cellStyle name="Normal 34 12" xfId="15792" xr:uid="{20875C72-0F96-46B0-8658-FC4C1A5E263E}"/>
    <cellStyle name="Normal 34 13" xfId="19779" xr:uid="{CE742102-AEC2-438C-BA75-DE48D28F80D9}"/>
    <cellStyle name="Normal 34 14" xfId="3255" xr:uid="{DF993DFC-B886-4B3C-92D6-ECCB27D2521F}"/>
    <cellStyle name="Normal 34 15" xfId="20867" xr:uid="{DDB88BC7-69B9-422E-8247-E497232D71F2}"/>
    <cellStyle name="Normal 34 2" xfId="1090" xr:uid="{0219C84D-D59F-4675-AB7B-A4CB97C6B9C7}"/>
    <cellStyle name="Normal 34 2 10" xfId="15793" xr:uid="{2D0F2AEA-1CAB-4983-8884-187A553F5714}"/>
    <cellStyle name="Normal 34 2 11" xfId="3256" xr:uid="{1435BDF9-02D6-4B70-922C-D0330A117E71}"/>
    <cellStyle name="Normal 34 2 12" xfId="20868" xr:uid="{8DAC44A4-7ADB-4C08-A9E9-AC22B31674DF}"/>
    <cellStyle name="Normal 34 2 2" xfId="4325" xr:uid="{1C2E09FC-D24E-40D6-8217-16C5C3F2F2F4}"/>
    <cellStyle name="Normal 34 2 2 2" xfId="5861" xr:uid="{7CA1945C-F2F3-4358-8FE7-5B92DB62B03C}"/>
    <cellStyle name="Normal 34 2 2 2 2" xfId="8201" xr:uid="{545210B7-9BA8-4A1A-B8B9-7527735FDA5A}"/>
    <cellStyle name="Normal 34 2 2 2 2 2" xfId="13740" xr:uid="{057693A1-514C-441E-B5C9-50E6F8C62309}"/>
    <cellStyle name="Normal 34 2 2 2 2 3" xfId="19077" xr:uid="{4FA7A08C-ACC3-40B3-9F47-08ED327FD2F5}"/>
    <cellStyle name="Normal 34 2 2 2 3" xfId="11400" xr:uid="{3FD4EAC8-EB4F-41A6-A108-235FC1D01878}"/>
    <cellStyle name="Normal 34 2 2 2 4" xfId="16779" xr:uid="{5BA1A4A4-504A-4E81-BA9A-21C5B5F85780}"/>
    <cellStyle name="Normal 34 2 2 3" xfId="7309" xr:uid="{8D21E407-EFC4-4703-B060-448353D09A97}"/>
    <cellStyle name="Normal 34 2 2 3 2" xfId="12848" xr:uid="{04196CD1-FB75-4E7E-A2F2-EE315F1F9684}"/>
    <cellStyle name="Normal 34 2 2 3 3" xfId="18185" xr:uid="{F27B743F-A82B-46A8-98B0-7D70ED2D770F}"/>
    <cellStyle name="Normal 34 2 2 4" xfId="6606" xr:uid="{5B2F7C61-3AAE-4803-B50F-0FB73081C69E}"/>
    <cellStyle name="Normal 34 2 2 4 2" xfId="12145" xr:uid="{E8B27A79-BF98-46FA-89A9-4DD947EA6F9D}"/>
    <cellStyle name="Normal 34 2 2 4 3" xfId="17482" xr:uid="{EDD54ABA-FFAA-47F9-97D5-32D6BEA91091}"/>
    <cellStyle name="Normal 34 2 2 5" xfId="10073" xr:uid="{7C0DAFC7-6E94-4B05-9D9A-6531BAB6BB8F}"/>
    <cellStyle name="Normal 34 2 2 6" xfId="16073" xr:uid="{970085A9-2BA6-4EAD-84D8-34F0F7597892}"/>
    <cellStyle name="Normal 34 2 3" xfId="4746" xr:uid="{8FF01689-D5A1-4F96-A90E-EA28A586122E}"/>
    <cellStyle name="Normal 34 2 3 2" xfId="6001" xr:uid="{DBEA9195-8EF3-438A-A366-C221F605AA91}"/>
    <cellStyle name="Normal 34 2 3 2 2" xfId="8341" xr:uid="{E60038EF-3110-488C-8DD6-27734C6843EB}"/>
    <cellStyle name="Normal 34 2 3 2 2 2" xfId="13880" xr:uid="{6E1FC564-99CA-4EF9-9D3D-FF8E3EFCA2B6}"/>
    <cellStyle name="Normal 34 2 3 2 2 3" xfId="19217" xr:uid="{42FCB014-0C76-42AF-B78D-0999E9F42638}"/>
    <cellStyle name="Normal 34 2 3 2 3" xfId="11540" xr:uid="{F649437F-0CD9-469C-B7F2-F0A4F30F7B6F}"/>
    <cellStyle name="Normal 34 2 3 2 4" xfId="16919" xr:uid="{203D419E-5791-4F94-AC9D-74C6B81D3F04}"/>
    <cellStyle name="Normal 34 2 3 3" xfId="7449" xr:uid="{A824F632-803F-46A5-AA65-4C8066434795}"/>
    <cellStyle name="Normal 34 2 3 3 2" xfId="12988" xr:uid="{26ECC9CE-9EEC-47B9-9974-460977D8E3E9}"/>
    <cellStyle name="Normal 34 2 3 3 3" xfId="18325" xr:uid="{DE1CDC25-7AAA-4833-A048-92B65C86A87E}"/>
    <cellStyle name="Normal 34 2 3 4" xfId="6746" xr:uid="{FA9818AE-30E1-492A-AEF2-6239100DA6B3}"/>
    <cellStyle name="Normal 34 2 3 4 2" xfId="12285" xr:uid="{478AE5CB-F498-431D-8B72-2176F77F3E96}"/>
    <cellStyle name="Normal 34 2 3 4 3" xfId="17622" xr:uid="{A4839F19-2E49-4C64-A40E-99FE62DFD873}"/>
    <cellStyle name="Normal 34 2 3 5" xfId="10478" xr:uid="{1865EACC-65E2-40B2-AD6E-0C7F0E73941C}"/>
    <cellStyle name="Normal 34 2 3 6" xfId="16213" xr:uid="{EC287409-8FCD-4B58-B7C9-F374E2E3156E}"/>
    <cellStyle name="Normal 34 2 4" xfId="5124" xr:uid="{86A3D0E8-A313-480A-A1DC-0276D600309D}"/>
    <cellStyle name="Normal 34 2 4 2" xfId="6182" xr:uid="{C4ACF4F2-58DD-4B5E-BD73-88551A386953}"/>
    <cellStyle name="Normal 34 2 4 2 2" xfId="8522" xr:uid="{157D59B3-DAF5-49C4-874B-CA8C94A08C3B}"/>
    <cellStyle name="Normal 34 2 4 2 2 2" xfId="14061" xr:uid="{5AB40519-BDFB-43E5-A02F-66C8B0772544}"/>
    <cellStyle name="Normal 34 2 4 2 2 3" xfId="19398" xr:uid="{23ECC2AB-3895-425B-AD9D-F3776F833D4B}"/>
    <cellStyle name="Normal 34 2 4 2 3" xfId="11721" xr:uid="{8756400C-0194-4CF1-9095-E320E585E2CF}"/>
    <cellStyle name="Normal 34 2 4 2 4" xfId="17059" xr:uid="{99611BB4-5175-4D77-A04F-E63CBDD0F02D}"/>
    <cellStyle name="Normal 34 2 4 3" xfId="7589" xr:uid="{B25ACB87-99A0-4353-AF54-D5E26E957BEC}"/>
    <cellStyle name="Normal 34 2 4 3 2" xfId="13128" xr:uid="{F2AA062E-8DAE-49F3-9958-2FF061A2758B}"/>
    <cellStyle name="Normal 34 2 4 3 3" xfId="18465" xr:uid="{CFB3599D-11FC-4CF6-9B71-0B4CDF85277F}"/>
    <cellStyle name="Normal 34 2 4 4" xfId="6886" xr:uid="{A61B1720-AC62-4FE6-B5DD-37C8349C3FFC}"/>
    <cellStyle name="Normal 34 2 4 4 2" xfId="12425" xr:uid="{E5648BE1-ED78-4D4D-BEB3-C119153FA072}"/>
    <cellStyle name="Normal 34 2 4 4 3" xfId="17762" xr:uid="{A79D90F1-99EA-42EE-A8A9-D815D004D7B4}"/>
    <cellStyle name="Normal 34 2 4 5" xfId="10828" xr:uid="{87DC6CF3-8D52-4CD5-851D-FE472678C070}"/>
    <cellStyle name="Normal 34 2 4 6" xfId="16353" xr:uid="{2D09453E-91CA-4786-91F3-8F5E832B3555}"/>
    <cellStyle name="Normal 34 2 5" xfId="4181" xr:uid="{3CE2285D-F1E5-494A-9DF3-74E5AA56648D}"/>
    <cellStyle name="Normal 34 2 5 2" xfId="5721" xr:uid="{315FFC6E-0D44-43C0-B651-17563C8FF4F8}"/>
    <cellStyle name="Normal 34 2 5 2 2" xfId="8061" xr:uid="{0E81D3DB-5ACA-4354-8637-88648BB5BC08}"/>
    <cellStyle name="Normal 34 2 5 2 2 2" xfId="13600" xr:uid="{6F73DDE8-EAB2-4DCB-9FB5-5034B690F211}"/>
    <cellStyle name="Normal 34 2 5 2 2 3" xfId="18937" xr:uid="{4A3875D9-E470-4F4D-85BE-B19D01461120}"/>
    <cellStyle name="Normal 34 2 5 2 3" xfId="11260" xr:uid="{534A911E-B6A9-47E9-8DF9-ADA310A0F6F2}"/>
    <cellStyle name="Normal 34 2 5 2 4" xfId="16639" xr:uid="{DA398D1A-A130-4331-B2F5-504D938A1332}"/>
    <cellStyle name="Normal 34 2 5 3" xfId="7169" xr:uid="{9B068BA4-6B74-4874-A26F-D4A69D5FF523}"/>
    <cellStyle name="Normal 34 2 5 3 2" xfId="12708" xr:uid="{52941F00-B2B8-49C7-B6DB-359CC0506572}"/>
    <cellStyle name="Normal 34 2 5 3 3" xfId="18045" xr:uid="{03FBF5F1-95E2-463A-9146-7428A2D12FAC}"/>
    <cellStyle name="Normal 34 2 5 4" xfId="6466" xr:uid="{59AC8A82-F440-404F-A91A-BE7B39100413}"/>
    <cellStyle name="Normal 34 2 5 4 2" xfId="12005" xr:uid="{66DBAE37-F5B8-41E6-8746-0E086BA27AED}"/>
    <cellStyle name="Normal 34 2 5 4 3" xfId="17342" xr:uid="{EA550492-C2AE-4F78-BA2B-C7AE93785BD6}"/>
    <cellStyle name="Normal 34 2 5 5" xfId="9929" xr:uid="{23CD2E60-D726-4184-BC9C-3CD94DF54B25}"/>
    <cellStyle name="Normal 34 2 5 6" xfId="15933" xr:uid="{130CB181-918E-4C77-819B-E999A1D43543}"/>
    <cellStyle name="Normal 34 2 6" xfId="5445" xr:uid="{770BA395-96CE-49FA-96C4-673851CBE30A}"/>
    <cellStyle name="Normal 34 2 6 2" xfId="7785" xr:uid="{B821B007-176A-403A-981D-68A879B8D64F}"/>
    <cellStyle name="Normal 34 2 6 2 2" xfId="13324" xr:uid="{7C74923B-1C89-424A-AB9C-B4337BFB698C}"/>
    <cellStyle name="Normal 34 2 6 2 3" xfId="18661" xr:uid="{B2701E0D-71F1-4159-95A3-F26595390B78}"/>
    <cellStyle name="Normal 34 2 6 3" xfId="11038" xr:uid="{605FAAA6-4CDE-4BCF-9A03-654530A70F9E}"/>
    <cellStyle name="Normal 34 2 6 4" xfId="16499" xr:uid="{A6F89413-5FF7-46B2-9654-038D73ED0695}"/>
    <cellStyle name="Normal 34 2 7" xfId="7029" xr:uid="{0255E184-8928-4C2B-8914-74004DEA1387}"/>
    <cellStyle name="Normal 34 2 7 2" xfId="12568" xr:uid="{CBD05DCF-FD79-4D06-9C6B-01BCF5F4C4C6}"/>
    <cellStyle name="Normal 34 2 7 3" xfId="17905" xr:uid="{5B54587F-B47B-4A28-8358-AC70A6F6F3E5}"/>
    <cellStyle name="Normal 34 2 8" xfId="6325" xr:uid="{99D331B3-F889-403F-965F-817E8A5044A8}"/>
    <cellStyle name="Normal 34 2 8 2" xfId="11864" xr:uid="{65107809-5CEF-435C-B14A-4C826FC9C74B}"/>
    <cellStyle name="Normal 34 2 8 3" xfId="17202" xr:uid="{F1DF68BF-38ED-41EA-A562-0AEECEF8523B}"/>
    <cellStyle name="Normal 34 2 9" xfId="9454" xr:uid="{89C069FF-4014-472A-A97A-0327A46BE4D0}"/>
    <cellStyle name="Normal 34 3" xfId="3257" xr:uid="{4654DF0A-F6AD-4C9E-B7E6-4E67C60AE1E7}"/>
    <cellStyle name="Normal 34 4" xfId="4324" xr:uid="{19203CD4-87AF-4270-8443-B7F3DB74719A}"/>
    <cellStyle name="Normal 34 4 2" xfId="5860" xr:uid="{7FA9CEC2-FA97-4B3C-9A94-0CFCB04C7B93}"/>
    <cellStyle name="Normal 34 4 2 2" xfId="8200" xr:uid="{5506093B-B426-400C-845B-08165DB6F0FE}"/>
    <cellStyle name="Normal 34 4 2 2 2" xfId="13739" xr:uid="{FFAEE430-3FDE-4E42-8CD5-FC2CADC8A89F}"/>
    <cellStyle name="Normal 34 4 2 2 3" xfId="19076" xr:uid="{9EE4E637-C906-4835-9136-AFACE11EA6E9}"/>
    <cellStyle name="Normal 34 4 2 3" xfId="11399" xr:uid="{14DBA8A6-FE32-4F35-B3C2-E89E6C6FC70B}"/>
    <cellStyle name="Normal 34 4 2 4" xfId="16778" xr:uid="{90217AE9-C901-4D2E-B9EE-CA830754ABD6}"/>
    <cellStyle name="Normal 34 4 3" xfId="7308" xr:uid="{50683A8F-29BD-4EAB-BF50-5DCA8AEE93F2}"/>
    <cellStyle name="Normal 34 4 3 2" xfId="12847" xr:uid="{23D5ABEF-4A01-4422-B5F8-4A7B3B953D78}"/>
    <cellStyle name="Normal 34 4 3 3" xfId="18184" xr:uid="{CCC82436-BA45-4134-81FC-38949322475B}"/>
    <cellStyle name="Normal 34 4 4" xfId="6605" xr:uid="{D47CB3F2-933D-4F19-88D2-2DE7A70CCBB7}"/>
    <cellStyle name="Normal 34 4 4 2" xfId="12144" xr:uid="{7625FFC7-D16F-4BDA-9A8D-FE08934B9F10}"/>
    <cellStyle name="Normal 34 4 4 3" xfId="17481" xr:uid="{3336C99C-5ECD-4565-9C31-E6F79D905980}"/>
    <cellStyle name="Normal 34 4 5" xfId="10072" xr:uid="{28F9E88C-8FED-4F0E-A3E1-664D1EB9A547}"/>
    <cellStyle name="Normal 34 4 6" xfId="16072" xr:uid="{B5681F94-DF8C-44C1-86CD-80C4472D6A0E}"/>
    <cellStyle name="Normal 34 5" xfId="4745" xr:uid="{A6A884C2-4E3D-43F5-B166-1E63A6778D20}"/>
    <cellStyle name="Normal 34 5 2" xfId="6000" xr:uid="{464500D1-AF67-4BC6-B01F-5CC9BB4896F9}"/>
    <cellStyle name="Normal 34 5 2 2" xfId="8340" xr:uid="{C3B6F26F-A621-49E2-B0D8-75635BD2E104}"/>
    <cellStyle name="Normal 34 5 2 2 2" xfId="13879" xr:uid="{483E8711-2172-44DA-92A8-99C5A68EEC04}"/>
    <cellStyle name="Normal 34 5 2 2 3" xfId="19216" xr:uid="{D1D9A469-240C-4F68-AD4E-A2DF2BF90B66}"/>
    <cellStyle name="Normal 34 5 2 3" xfId="11539" xr:uid="{115A15F4-252F-47DB-A762-0AFC98A08C8E}"/>
    <cellStyle name="Normal 34 5 2 4" xfId="16918" xr:uid="{FF07C3B1-4500-4F07-8EF6-CE81344ABB59}"/>
    <cellStyle name="Normal 34 5 3" xfId="7448" xr:uid="{69E8BD60-C43F-431A-93CD-6379AD90E001}"/>
    <cellStyle name="Normal 34 5 3 2" xfId="12987" xr:uid="{FC7B1A39-A761-4CBC-B208-78F16E072FB6}"/>
    <cellStyle name="Normal 34 5 3 3" xfId="18324" xr:uid="{E5DD5751-01B1-4278-89DB-F3C3611AE185}"/>
    <cellStyle name="Normal 34 5 4" xfId="6745" xr:uid="{F7B0B5BD-FD3A-4B1B-BA10-B4E869FDE1C8}"/>
    <cellStyle name="Normal 34 5 4 2" xfId="12284" xr:uid="{F6208E75-36F0-4DE7-B479-977C75D410EA}"/>
    <cellStyle name="Normal 34 5 4 3" xfId="17621" xr:uid="{C828441F-3AC6-47E9-8850-2FA5C78C6E44}"/>
    <cellStyle name="Normal 34 5 5" xfId="10477" xr:uid="{F97AF0B9-498F-467F-B138-6DF89B68BF74}"/>
    <cellStyle name="Normal 34 5 6" xfId="16212" xr:uid="{3DEE179C-DEA7-4991-BB2F-81B01BCBAEAD}"/>
    <cellStyle name="Normal 34 6" xfId="5123" xr:uid="{FF848925-E98E-4E88-AEA0-34582D0085CA}"/>
    <cellStyle name="Normal 34 6 2" xfId="6181" xr:uid="{0FD70792-0DEA-44D1-9941-004A9CE1CA82}"/>
    <cellStyle name="Normal 34 6 2 2" xfId="8521" xr:uid="{345058B0-FBD6-4566-942C-C55121ABD0D3}"/>
    <cellStyle name="Normal 34 6 2 2 2" xfId="14060" xr:uid="{04611318-CCE4-435A-AF20-315707E33700}"/>
    <cellStyle name="Normal 34 6 2 2 3" xfId="19397" xr:uid="{4B5FE7F3-0BB9-4886-997A-E207831AE494}"/>
    <cellStyle name="Normal 34 6 2 3" xfId="11720" xr:uid="{F13C6D65-FC04-45D5-B7D6-5EB2553B1D0D}"/>
    <cellStyle name="Normal 34 6 2 4" xfId="17058" xr:uid="{2436CDEB-5C00-47E0-AD89-D29E63BA0497}"/>
    <cellStyle name="Normal 34 6 3" xfId="7588" xr:uid="{F8AF0188-12E6-4DB0-8C6B-305606287A4F}"/>
    <cellStyle name="Normal 34 6 3 2" xfId="13127" xr:uid="{F5654368-1EB8-4BF8-B6CF-2E6BF33D771E}"/>
    <cellStyle name="Normal 34 6 3 3" xfId="18464" xr:uid="{CFFF946A-5BFD-4D02-81E9-1FF9419CDE57}"/>
    <cellStyle name="Normal 34 6 4" xfId="6885" xr:uid="{C0D174CC-D12A-461B-8D26-95F9C1C8BF5B}"/>
    <cellStyle name="Normal 34 6 4 2" xfId="12424" xr:uid="{B230C22A-1B49-4D99-8541-162EC2E0E331}"/>
    <cellStyle name="Normal 34 6 4 3" xfId="17761" xr:uid="{A8E42BC8-936C-4C73-BD2A-CD84E90CE0B7}"/>
    <cellStyle name="Normal 34 6 5" xfId="10827" xr:uid="{B6A0BBF8-9197-409D-B4EC-CC40FD61B568}"/>
    <cellStyle name="Normal 34 6 6" xfId="16352" xr:uid="{9A0551B2-FFA4-4252-999A-3F6162FEA4BC}"/>
    <cellStyle name="Normal 34 7" xfId="4180" xr:uid="{4AA77F1F-5CDB-4594-9B5C-3BBD7406E1B6}"/>
    <cellStyle name="Normal 34 7 2" xfId="5720" xr:uid="{08721652-3BB0-4B2A-A8F2-FF2E78806C5A}"/>
    <cellStyle name="Normal 34 7 2 2" xfId="8060" xr:uid="{820FC8DA-4E0A-49E9-8A3E-65F7DF11517D}"/>
    <cellStyle name="Normal 34 7 2 2 2" xfId="13599" xr:uid="{3413BBF7-02FA-4D2D-B3ED-073F9CDAD4B1}"/>
    <cellStyle name="Normal 34 7 2 2 3" xfId="18936" xr:uid="{2F0B5997-1FD0-49CF-A421-B068F6679D20}"/>
    <cellStyle name="Normal 34 7 2 3" xfId="11259" xr:uid="{0883AE92-3F67-4D36-AD61-C0294A020979}"/>
    <cellStyle name="Normal 34 7 2 4" xfId="16638" xr:uid="{53023878-25D0-4BF5-8097-05E9B679F755}"/>
    <cellStyle name="Normal 34 7 3" xfId="7168" xr:uid="{358F0F06-EC41-4E7C-BBDF-6830F74BD98A}"/>
    <cellStyle name="Normal 34 7 3 2" xfId="12707" xr:uid="{64E26158-ECB0-4FDA-8EE8-4D607FF578FA}"/>
    <cellStyle name="Normal 34 7 3 3" xfId="18044" xr:uid="{F666E91E-F444-48D5-896F-9D63B9CEADA8}"/>
    <cellStyle name="Normal 34 7 4" xfId="6465" xr:uid="{17291642-5475-4958-887F-259C19B1B210}"/>
    <cellStyle name="Normal 34 7 4 2" xfId="12004" xr:uid="{02E539B7-CD52-4ADF-AC53-390FB623759D}"/>
    <cellStyle name="Normal 34 7 4 3" xfId="17341" xr:uid="{A4E5FF76-79F5-4D0C-85C8-9B2156190BD8}"/>
    <cellStyle name="Normal 34 7 5" xfId="9928" xr:uid="{02DB5FD9-D19F-4CEE-8A58-FD362D672303}"/>
    <cellStyle name="Normal 34 7 6" xfId="15932" xr:uid="{6E1B1962-9F11-4DF1-BDE3-B36F46ABD0AB}"/>
    <cellStyle name="Normal 34 8" xfId="5444" xr:uid="{E8AAA58F-1349-4373-9124-23BEA66B23CE}"/>
    <cellStyle name="Normal 34 8 2" xfId="7784" xr:uid="{AA4459FE-F637-475D-88EF-F228F271F5DF}"/>
    <cellStyle name="Normal 34 8 2 2" xfId="13323" xr:uid="{4775A97B-EA22-415A-A0BA-A55A82894D1B}"/>
    <cellStyle name="Normal 34 8 2 3" xfId="18660" xr:uid="{D81ECACD-CC64-4D1F-B242-D1B2B196543C}"/>
    <cellStyle name="Normal 34 8 3" xfId="11037" xr:uid="{E332D9FC-DEF3-4971-B483-07C13FC18BD6}"/>
    <cellStyle name="Normal 34 8 4" xfId="16498" xr:uid="{EB40B3B7-A9C9-465D-99E9-DBC657AD7973}"/>
    <cellStyle name="Normal 34 9" xfId="7028" xr:uid="{4B5FC0C0-C5AA-476E-930E-71DFDF5C3478}"/>
    <cellStyle name="Normal 34 9 2" xfId="12567" xr:uid="{A6B0DB66-F025-488D-A71B-FD25B472E386}"/>
    <cellStyle name="Normal 34 9 3" xfId="17904" xr:uid="{49F7E991-CA40-4F8C-9A54-BF7947BCC776}"/>
    <cellStyle name="Normal 35" xfId="1091" xr:uid="{ECDF7874-8CB6-4F8A-ADCD-498597EA1D1B}"/>
    <cellStyle name="Normal 35 10" xfId="6326" xr:uid="{ABFD60C3-88DA-4A51-880A-BB2F2BD1B1A2}"/>
    <cellStyle name="Normal 35 10 2" xfId="11865" xr:uid="{8608732C-B324-45CB-8724-E8E539E4E83F}"/>
    <cellStyle name="Normal 35 10 3" xfId="17203" xr:uid="{5DB64DB3-B074-42EC-9B30-8547C0D4F56A}"/>
    <cellStyle name="Normal 35 11" xfId="9455" xr:uid="{A4CDF7E7-BEE1-4D50-991A-8FBAD9D244F9}"/>
    <cellStyle name="Normal 35 12" xfId="15794" xr:uid="{C53E6BCB-573D-47B9-95CA-0ECB4CAA5BEF}"/>
    <cellStyle name="Normal 35 13" xfId="3258" xr:uid="{44BD439C-792A-4916-A8A8-B0DF29B4385F}"/>
    <cellStyle name="Normal 35 14" xfId="20869" xr:uid="{4152F4E0-E097-4DCE-A2B7-231E1160F4E6}"/>
    <cellStyle name="Normal 35 2" xfId="1092" xr:uid="{492DC43B-59BD-45AE-838F-7F8102D6198B}"/>
    <cellStyle name="Normal 35 2 10" xfId="15795" xr:uid="{1F55A860-3A03-4566-AD15-CEC65F2114AF}"/>
    <cellStyle name="Normal 35 2 11" xfId="3259" xr:uid="{C5F28709-6029-4A29-88CD-73A71E665CB1}"/>
    <cellStyle name="Normal 35 2 12" xfId="20870" xr:uid="{139ED108-BCAC-4A2D-B95E-BD901E806CF8}"/>
    <cellStyle name="Normal 35 2 2" xfId="4327" xr:uid="{1E674DC2-E05C-44C8-A169-9543C17CB24C}"/>
    <cellStyle name="Normal 35 2 2 2" xfId="5863" xr:uid="{273F9F1D-0130-46A9-B91B-2B33879D6A9D}"/>
    <cellStyle name="Normal 35 2 2 2 2" xfId="8203" xr:uid="{C14B330A-C0EF-48A1-BB03-2840D94DAEEF}"/>
    <cellStyle name="Normal 35 2 2 2 2 2" xfId="13742" xr:uid="{035315B6-F63B-4FE8-A726-115232E706BB}"/>
    <cellStyle name="Normal 35 2 2 2 2 3" xfId="19079" xr:uid="{BBF81E8E-C38A-4ED2-AB12-558BABE14397}"/>
    <cellStyle name="Normal 35 2 2 2 3" xfId="11402" xr:uid="{67F1BBA9-58D0-479F-84A7-C5DF133FC957}"/>
    <cellStyle name="Normal 35 2 2 2 4" xfId="16781" xr:uid="{053D9974-4B06-462E-B758-97287F1757AD}"/>
    <cellStyle name="Normal 35 2 2 3" xfId="7311" xr:uid="{8356B699-D767-41FE-9FD7-2F7B7923C081}"/>
    <cellStyle name="Normal 35 2 2 3 2" xfId="12850" xr:uid="{4199EC60-7403-4EBB-B304-217903EEF170}"/>
    <cellStyle name="Normal 35 2 2 3 3" xfId="18187" xr:uid="{D2788088-C0AB-4588-AD19-96B6594A1A73}"/>
    <cellStyle name="Normal 35 2 2 4" xfId="6608" xr:uid="{9A46FA36-1090-48FD-952D-8398682C3743}"/>
    <cellStyle name="Normal 35 2 2 4 2" xfId="12147" xr:uid="{0D14C204-F2AF-4220-9336-D7E545D0E796}"/>
    <cellStyle name="Normal 35 2 2 4 3" xfId="17484" xr:uid="{467A8E7B-3F72-4AFE-98EF-5A7B0D90390F}"/>
    <cellStyle name="Normal 35 2 2 5" xfId="10075" xr:uid="{F1CB8036-10B1-4957-89AC-741533F8A996}"/>
    <cellStyle name="Normal 35 2 2 6" xfId="16075" xr:uid="{F236532B-78DB-4B02-AF6E-F788BA3213E8}"/>
    <cellStyle name="Normal 35 2 3" xfId="4748" xr:uid="{FAD68A9E-1FCA-4552-BACA-93C81618D50E}"/>
    <cellStyle name="Normal 35 2 3 2" xfId="6003" xr:uid="{3A4BBC58-00F9-4C9A-93DF-91247061D88D}"/>
    <cellStyle name="Normal 35 2 3 2 2" xfId="8343" xr:uid="{D839F4B0-C725-4E8A-9BC3-22701D2EC571}"/>
    <cellStyle name="Normal 35 2 3 2 2 2" xfId="13882" xr:uid="{3F52295D-5FAC-48CB-BE34-7018EA194CA8}"/>
    <cellStyle name="Normal 35 2 3 2 2 3" xfId="19219" xr:uid="{0A2777DE-41C5-4C38-9E5C-2B4CB6B3B69B}"/>
    <cellStyle name="Normal 35 2 3 2 3" xfId="11542" xr:uid="{F65016E6-1EAE-49EC-8D70-6B7168167188}"/>
    <cellStyle name="Normal 35 2 3 2 4" xfId="16921" xr:uid="{6F7CB297-54D6-4BCA-A19E-71CB5B1B291F}"/>
    <cellStyle name="Normal 35 2 3 3" xfId="7451" xr:uid="{EF264B64-7785-4D89-BF7D-9B6E37BF7E2F}"/>
    <cellStyle name="Normal 35 2 3 3 2" xfId="12990" xr:uid="{11501BC7-07E0-41DD-AB81-DA603BF8C862}"/>
    <cellStyle name="Normal 35 2 3 3 3" xfId="18327" xr:uid="{3A9A810A-2A64-45CF-9E99-D7407793C2D1}"/>
    <cellStyle name="Normal 35 2 3 4" xfId="6748" xr:uid="{56DAC46B-6B56-4041-8079-9D03427CF46E}"/>
    <cellStyle name="Normal 35 2 3 4 2" xfId="12287" xr:uid="{1F595175-DEE4-4EA6-835B-2193899008BF}"/>
    <cellStyle name="Normal 35 2 3 4 3" xfId="17624" xr:uid="{0F169003-0841-4D13-9544-72D1AE073A35}"/>
    <cellStyle name="Normal 35 2 3 5" xfId="10480" xr:uid="{F5C62F4C-29AE-495D-A521-227B6FDEED44}"/>
    <cellStyle name="Normal 35 2 3 6" xfId="16215" xr:uid="{F896A4AF-6A8D-4429-BF20-B283858490A6}"/>
    <cellStyle name="Normal 35 2 4" xfId="5126" xr:uid="{A2991A66-2BB0-445F-913F-2B2C9242BFFE}"/>
    <cellStyle name="Normal 35 2 4 2" xfId="6184" xr:uid="{1E68D3CD-CDF5-4C49-80F1-F53502943F8A}"/>
    <cellStyle name="Normal 35 2 4 2 2" xfId="8524" xr:uid="{5E1CF433-3049-4B20-B726-2C03175CB6E3}"/>
    <cellStyle name="Normal 35 2 4 2 2 2" xfId="14063" xr:uid="{ECC77C73-F82F-4010-96E6-0347DA3092E1}"/>
    <cellStyle name="Normal 35 2 4 2 2 3" xfId="19400" xr:uid="{33E68179-4727-4517-B9C9-C54CCE8A1A97}"/>
    <cellStyle name="Normal 35 2 4 2 3" xfId="11723" xr:uid="{9DE304D5-7797-40BE-83B9-FA86D03AE7E2}"/>
    <cellStyle name="Normal 35 2 4 2 4" xfId="17061" xr:uid="{53024039-CE50-495F-ADBF-D0240D9CE9BE}"/>
    <cellStyle name="Normal 35 2 4 3" xfId="7591" xr:uid="{96C80334-F50A-4D63-B479-E6C335BCC6FE}"/>
    <cellStyle name="Normal 35 2 4 3 2" xfId="13130" xr:uid="{15BF0869-3512-4260-A7E6-071C0E70D31F}"/>
    <cellStyle name="Normal 35 2 4 3 3" xfId="18467" xr:uid="{5895795D-E304-4297-87FB-CE3E1BDFEAA0}"/>
    <cellStyle name="Normal 35 2 4 4" xfId="6888" xr:uid="{2E52C1CA-B568-4E00-BAD5-FDFFBDEF3851}"/>
    <cellStyle name="Normal 35 2 4 4 2" xfId="12427" xr:uid="{F613479C-E0E0-4E01-9E4E-1DB5D6BE44A1}"/>
    <cellStyle name="Normal 35 2 4 4 3" xfId="17764" xr:uid="{B3B2FFC3-3318-46DC-9C6A-7216B4932226}"/>
    <cellStyle name="Normal 35 2 4 5" xfId="10830" xr:uid="{36CE92E0-AD18-4F04-A8ED-E77FB73356CC}"/>
    <cellStyle name="Normal 35 2 4 6" xfId="16355" xr:uid="{B536C28C-E45B-4EFB-8741-8F2B940D49A9}"/>
    <cellStyle name="Normal 35 2 5" xfId="4183" xr:uid="{13A30F9D-CE20-4312-B54B-BFFD6836FD39}"/>
    <cellStyle name="Normal 35 2 5 2" xfId="5723" xr:uid="{B49E99FF-B714-4011-AEF7-9213D1C872D5}"/>
    <cellStyle name="Normal 35 2 5 2 2" xfId="8063" xr:uid="{12335822-2CB8-48F1-8401-8E6F0FE15525}"/>
    <cellStyle name="Normal 35 2 5 2 2 2" xfId="13602" xr:uid="{DA879466-CD99-41B2-8AA5-AECF60661E25}"/>
    <cellStyle name="Normal 35 2 5 2 2 3" xfId="18939" xr:uid="{4BD2783E-2800-4DF8-951A-0F35C7C1A1A2}"/>
    <cellStyle name="Normal 35 2 5 2 3" xfId="11262" xr:uid="{15A632CF-D6FD-47F6-B54F-2A0F02F0B460}"/>
    <cellStyle name="Normal 35 2 5 2 4" xfId="16641" xr:uid="{2C1B4E7E-A7C2-4171-942B-097E509DB271}"/>
    <cellStyle name="Normal 35 2 5 3" xfId="7171" xr:uid="{729C23DA-12DE-4D9D-8485-7BF2844AEDAA}"/>
    <cellStyle name="Normal 35 2 5 3 2" xfId="12710" xr:uid="{4530CF58-8418-4817-A357-401739C77CC3}"/>
    <cellStyle name="Normal 35 2 5 3 3" xfId="18047" xr:uid="{36E72845-97A5-4E80-8D6C-8620F4DC38F4}"/>
    <cellStyle name="Normal 35 2 5 4" xfId="6468" xr:uid="{177C64DC-62FD-4A2E-A995-DB9A4FD26108}"/>
    <cellStyle name="Normal 35 2 5 4 2" xfId="12007" xr:uid="{1EBE3D48-3C14-45F7-896A-C564BFE268E9}"/>
    <cellStyle name="Normal 35 2 5 4 3" xfId="17344" xr:uid="{B3C65F3B-6165-4419-8D40-50BA52CFF133}"/>
    <cellStyle name="Normal 35 2 5 5" xfId="9931" xr:uid="{91291B2E-312C-4A08-AC79-3C501F3F0EE7}"/>
    <cellStyle name="Normal 35 2 5 6" xfId="15935" xr:uid="{5DA6F595-848E-4429-B6D8-C8BF99850607}"/>
    <cellStyle name="Normal 35 2 6" xfId="5447" xr:uid="{9144652D-6E13-4C92-8DF6-EA74CC32391F}"/>
    <cellStyle name="Normal 35 2 6 2" xfId="7787" xr:uid="{4EE57F3D-75AC-4FF9-BFC8-04229A0CB608}"/>
    <cellStyle name="Normal 35 2 6 2 2" xfId="13326" xr:uid="{8D96CCA2-0F96-47E4-ACB9-B37030F1E036}"/>
    <cellStyle name="Normal 35 2 6 2 3" xfId="18663" xr:uid="{19AF02C8-F36D-421F-B42B-2CA836263DA2}"/>
    <cellStyle name="Normal 35 2 6 3" xfId="11040" xr:uid="{F5F543E7-1D32-432B-95F9-44AA7C5799F4}"/>
    <cellStyle name="Normal 35 2 6 4" xfId="16501" xr:uid="{7EE7BEE1-EFF3-4038-9A51-FE2BB762EF6B}"/>
    <cellStyle name="Normal 35 2 7" xfId="7031" xr:uid="{65C945DD-5E7C-49F7-9E58-7A078300E87B}"/>
    <cellStyle name="Normal 35 2 7 2" xfId="12570" xr:uid="{9995CBC4-8321-465D-9257-F89A999E39B0}"/>
    <cellStyle name="Normal 35 2 7 3" xfId="17907" xr:uid="{77F98D95-98FF-4871-AC5F-992AB36C8572}"/>
    <cellStyle name="Normal 35 2 8" xfId="6327" xr:uid="{27EEBB92-88D1-4538-8320-58558AF3F4E7}"/>
    <cellStyle name="Normal 35 2 8 2" xfId="11866" xr:uid="{F12C2077-3148-4E3A-A0CA-B7E9631DE612}"/>
    <cellStyle name="Normal 35 2 8 3" xfId="17204" xr:uid="{770E2C27-F737-43A5-93F9-5269A99DE3E2}"/>
    <cellStyle name="Normal 35 2 9" xfId="9456" xr:uid="{76BA30E7-9913-43AA-939D-FA8FB3E8B120}"/>
    <cellStyle name="Normal 35 3" xfId="1093" xr:uid="{800AE986-F7D4-4DFB-BBE2-1172EA4A39CF}"/>
    <cellStyle name="Normal 35 3 2" xfId="3260" xr:uid="{EC4FD0E9-E93B-4CA9-BC3A-BB072952C54C}"/>
    <cellStyle name="Normal 35 3 3" xfId="20871" xr:uid="{FE659CBD-52A8-4026-80A6-FC685230DDAD}"/>
    <cellStyle name="Normal 35 4" xfId="1094" xr:uid="{AAEFE41B-B3D4-4F51-8EB5-62EF332F42D0}"/>
    <cellStyle name="Normal 35 4 2" xfId="5862" xr:uid="{76ADE879-7332-4643-AB99-BA9F91A77A91}"/>
    <cellStyle name="Normal 35 4 2 2" xfId="8202" xr:uid="{26F835F6-25CA-47B8-9A3F-5367BCDCE44E}"/>
    <cellStyle name="Normal 35 4 2 2 2" xfId="13741" xr:uid="{81ED796C-29F0-4FC0-B2DB-9B59143BA637}"/>
    <cellStyle name="Normal 35 4 2 2 3" xfId="19078" xr:uid="{3C89FB24-299C-45DD-859B-D450D2DAB234}"/>
    <cellStyle name="Normal 35 4 2 3" xfId="11401" xr:uid="{0DA172D1-FAF3-48F4-A780-F236148490BC}"/>
    <cellStyle name="Normal 35 4 2 4" xfId="16780" xr:uid="{E3DE0BF4-FD9F-4AE9-9F12-0E846918936B}"/>
    <cellStyle name="Normal 35 4 3" xfId="7310" xr:uid="{F02BB593-D0C5-4EF2-BAD3-D93F22A85488}"/>
    <cellStyle name="Normal 35 4 3 2" xfId="12849" xr:uid="{CD21FE4B-4468-4ECE-B988-48C2ADCDF473}"/>
    <cellStyle name="Normal 35 4 3 3" xfId="18186" xr:uid="{079E0398-BC29-4C92-92E6-AC22794203CE}"/>
    <cellStyle name="Normal 35 4 4" xfId="6607" xr:uid="{3679F592-5F9B-4756-8364-B34027CEFDF7}"/>
    <cellStyle name="Normal 35 4 4 2" xfId="12146" xr:uid="{663771EB-871A-4E71-B4C9-340A7DE421E6}"/>
    <cellStyle name="Normal 35 4 4 3" xfId="17483" xr:uid="{714EF122-8F6B-45CA-A2AD-D76D3460AF46}"/>
    <cellStyle name="Normal 35 4 5" xfId="10074" xr:uid="{B609A569-BBF8-4BDA-BD83-4B0A44C269DE}"/>
    <cellStyle name="Normal 35 4 6" xfId="16074" xr:uid="{BFDCFEC5-4BB7-4BE2-B7EA-E3F47635ECBE}"/>
    <cellStyle name="Normal 35 4 7" xfId="4326" xr:uid="{AA46DD2B-ED0A-4B21-B25B-AF71F4413800}"/>
    <cellStyle name="Normal 35 4 8" xfId="20872" xr:uid="{AC6D2BD1-A3D1-4CC8-8BC1-EDCFFE2F4A66}"/>
    <cellStyle name="Normal 35 5" xfId="1095" xr:uid="{054A6FCD-9B2A-45E6-9F68-AD96FF4957CC}"/>
    <cellStyle name="Normal 35 5 2" xfId="6002" xr:uid="{29054B19-636D-44F1-833C-949AAF3B02AD}"/>
    <cellStyle name="Normal 35 5 2 2" xfId="8342" xr:uid="{1928EC4D-4A7D-4E71-8C26-05DFD9995226}"/>
    <cellStyle name="Normal 35 5 2 2 2" xfId="13881" xr:uid="{E626E7C4-C548-4B5D-B219-AE82E6DB6CE5}"/>
    <cellStyle name="Normal 35 5 2 2 3" xfId="19218" xr:uid="{3CCAE8B5-A7C5-4F0E-83F6-D3956C58FD49}"/>
    <cellStyle name="Normal 35 5 2 3" xfId="11541" xr:uid="{B82E5A20-8C0B-4789-AC8E-3E0A3BF123C0}"/>
    <cellStyle name="Normal 35 5 2 4" xfId="16920" xr:uid="{EDF47D38-B4E0-4076-A41C-90CB0476CA4A}"/>
    <cellStyle name="Normal 35 5 3" xfId="7450" xr:uid="{89755320-B757-4070-BC89-970AE4103CE2}"/>
    <cellStyle name="Normal 35 5 3 2" xfId="12989" xr:uid="{BF13904B-110A-474D-861B-B56149C039B1}"/>
    <cellStyle name="Normal 35 5 3 3" xfId="18326" xr:uid="{44FE6B15-0EF5-43C4-BB35-786CA608340F}"/>
    <cellStyle name="Normal 35 5 4" xfId="6747" xr:uid="{4D95F831-55AD-434D-86E4-5DF4AC7F427B}"/>
    <cellStyle name="Normal 35 5 4 2" xfId="12286" xr:uid="{BCF4820D-8B6F-4485-9305-659ADB4A68B0}"/>
    <cellStyle name="Normal 35 5 4 3" xfId="17623" xr:uid="{A8D9D694-E423-49AD-BF7E-7007721155DF}"/>
    <cellStyle name="Normal 35 5 5" xfId="10479" xr:uid="{4FF45D3E-DC9F-456A-9D7B-77EB879F3E2F}"/>
    <cellStyle name="Normal 35 5 6" xfId="16214" xr:uid="{B7DA1502-C475-4E85-9042-9771FB0C6432}"/>
    <cellStyle name="Normal 35 5 7" xfId="4747" xr:uid="{59F270B9-9E3E-4708-8835-695B432C7A09}"/>
    <cellStyle name="Normal 35 5 8" xfId="20873" xr:uid="{282147D6-707D-4EED-8C84-F10129701063}"/>
    <cellStyle name="Normal 35 6" xfId="5125" xr:uid="{6584D91B-26A1-41F7-98E3-0E27C3FE11AD}"/>
    <cellStyle name="Normal 35 6 2" xfId="6183" xr:uid="{F6369E66-3E87-477C-A37C-E8D0907421DC}"/>
    <cellStyle name="Normal 35 6 2 2" xfId="8523" xr:uid="{E5D2ACC7-91AA-4D9E-8B8B-7CD837B2FF6D}"/>
    <cellStyle name="Normal 35 6 2 2 2" xfId="14062" xr:uid="{C4C3592B-537D-4BEE-8091-4D5278B28439}"/>
    <cellStyle name="Normal 35 6 2 2 3" xfId="19399" xr:uid="{654220A6-C6CA-4932-B0D7-B910EBD43356}"/>
    <cellStyle name="Normal 35 6 2 3" xfId="11722" xr:uid="{EC232E79-B6A5-455B-B2E1-2BCA38C7528F}"/>
    <cellStyle name="Normal 35 6 2 4" xfId="17060" xr:uid="{64DC00E4-4F55-4C56-A279-5A9B1985CF5A}"/>
    <cellStyle name="Normal 35 6 3" xfId="7590" xr:uid="{F022733C-AB09-4893-91C9-0A6471DFFE73}"/>
    <cellStyle name="Normal 35 6 3 2" xfId="13129" xr:uid="{0F06C450-4249-45C4-83AE-9A2921FD99EF}"/>
    <cellStyle name="Normal 35 6 3 3" xfId="18466" xr:uid="{BDC02069-EA78-42C9-AC9F-51F9CEDF066C}"/>
    <cellStyle name="Normal 35 6 4" xfId="6887" xr:uid="{728A3C88-B563-42B3-8BA9-936816C3F747}"/>
    <cellStyle name="Normal 35 6 4 2" xfId="12426" xr:uid="{55054197-AF0C-4AA6-A0F6-FDA0B9268136}"/>
    <cellStyle name="Normal 35 6 4 3" xfId="17763" xr:uid="{CE416DB8-E277-452D-96E3-2F26CA0367E1}"/>
    <cellStyle name="Normal 35 6 5" xfId="10829" xr:uid="{CD991A47-5648-42C0-8218-7E4E5134AD4A}"/>
    <cellStyle name="Normal 35 6 6" xfId="16354" xr:uid="{40E96BFF-3C53-4A24-B1FC-1690A43AD2FC}"/>
    <cellStyle name="Normal 35 7" xfId="4182" xr:uid="{EC58A84E-96D0-4469-8F8E-F31BDF083687}"/>
    <cellStyle name="Normal 35 7 2" xfId="5722" xr:uid="{8AE0360A-C5F5-4DD3-BD6D-59B494C72237}"/>
    <cellStyle name="Normal 35 7 2 2" xfId="8062" xr:uid="{1CAA8A42-308A-46D7-86BB-F8202535BEB2}"/>
    <cellStyle name="Normal 35 7 2 2 2" xfId="13601" xr:uid="{BCB7DDCA-C512-40D6-A5E4-DE755A050AAB}"/>
    <cellStyle name="Normal 35 7 2 2 3" xfId="18938" xr:uid="{31D36A36-2F96-45AA-A355-E37AE08FF48B}"/>
    <cellStyle name="Normal 35 7 2 3" xfId="11261" xr:uid="{335A8A50-B00B-4A44-95C7-BF1831A7F4F6}"/>
    <cellStyle name="Normal 35 7 2 4" xfId="16640" xr:uid="{184A2953-C6C7-4B27-B10C-F0582B6F9B70}"/>
    <cellStyle name="Normal 35 7 3" xfId="7170" xr:uid="{1D370ACE-5829-405B-9A06-648E06487662}"/>
    <cellStyle name="Normal 35 7 3 2" xfId="12709" xr:uid="{695104F9-95E3-4E5A-B62C-3085002F836C}"/>
    <cellStyle name="Normal 35 7 3 3" xfId="18046" xr:uid="{9A01F9BF-EC67-4982-B8D7-DC827C0C7D80}"/>
    <cellStyle name="Normal 35 7 4" xfId="6467" xr:uid="{6D72D701-3876-4FD8-8121-CF88055E2F0D}"/>
    <cellStyle name="Normal 35 7 4 2" xfId="12006" xr:uid="{758EFE85-54BC-46D0-B55F-F8F41B4ED9EB}"/>
    <cellStyle name="Normal 35 7 4 3" xfId="17343" xr:uid="{F4695FAF-0788-4AE2-A7D8-423A57AA7DE1}"/>
    <cellStyle name="Normal 35 7 5" xfId="9930" xr:uid="{9C480FF4-A6C1-4435-ADEC-3EC17B7BD9BE}"/>
    <cellStyle name="Normal 35 7 6" xfId="15934" xr:uid="{2D09C89C-42A9-4D76-951E-C5D9E9C4D08F}"/>
    <cellStyle name="Normal 35 8" xfId="5446" xr:uid="{BF124094-8BEE-4523-B216-66B18D6CD733}"/>
    <cellStyle name="Normal 35 8 2" xfId="7786" xr:uid="{16E8AE65-CB56-45AC-BA30-6C5214D4305D}"/>
    <cellStyle name="Normal 35 8 2 2" xfId="13325" xr:uid="{7F8E7522-AD3D-47EE-BF03-A4F0AD3FB789}"/>
    <cellStyle name="Normal 35 8 2 3" xfId="18662" xr:uid="{71BDBF10-ACC0-42E8-A7BA-01A3770E7D25}"/>
    <cellStyle name="Normal 35 8 3" xfId="11039" xr:uid="{18983BCA-369E-499A-8684-F003DFE1C547}"/>
    <cellStyle name="Normal 35 8 4" xfId="16500" xr:uid="{4B486331-57C8-4A6A-99C0-091E105E3B65}"/>
    <cellStyle name="Normal 35 9" xfId="7030" xr:uid="{3AB6260E-DBE2-4D05-9142-50275F1125CD}"/>
    <cellStyle name="Normal 35 9 2" xfId="12569" xr:uid="{A6D9BFE2-D587-46B5-8019-F0129D144350}"/>
    <cellStyle name="Normal 35 9 3" xfId="17906" xr:uid="{2DFDC16C-142A-4EB2-B9C8-ADE9EEEE3DD0}"/>
    <cellStyle name="Normal 36" xfId="1096" xr:uid="{8AA34C73-62B5-4FDA-8451-1B37BB91FEA8}"/>
    <cellStyle name="Normal 36 10" xfId="6328" xr:uid="{1375F01F-0B84-490C-857B-E22FB453E785}"/>
    <cellStyle name="Normal 36 10 2" xfId="11867" xr:uid="{3D86725D-0521-426D-A9AB-A3ABD1BC454D}"/>
    <cellStyle name="Normal 36 10 3" xfId="17205" xr:uid="{4A7C4245-5652-4102-9CF1-7378EAED1E8B}"/>
    <cellStyle name="Normal 36 11" xfId="9457" xr:uid="{B5EB2A4B-A8A0-4148-B103-AD6AA48AC462}"/>
    <cellStyle name="Normal 36 12" xfId="15796" xr:uid="{0447AFD9-547E-47C9-A6F2-315271B85C6D}"/>
    <cellStyle name="Normal 36 13" xfId="3261" xr:uid="{2EABCACF-D107-4865-8DFC-334333EF73F1}"/>
    <cellStyle name="Normal 36 14" xfId="20874" xr:uid="{A8AACE83-80F2-4947-BA6F-C8C0F325EA22}"/>
    <cellStyle name="Normal 36 2" xfId="1097" xr:uid="{C5F3EAD1-94AB-4508-A41C-7947BDF02FDC}"/>
    <cellStyle name="Normal 36 2 10" xfId="15797" xr:uid="{607C9D3B-1ACB-4BCB-B5E1-F5DCEF78FE03}"/>
    <cellStyle name="Normal 36 2 11" xfId="3262" xr:uid="{E984536F-6254-449C-B066-E1C498EB9384}"/>
    <cellStyle name="Normal 36 2 12" xfId="20875" xr:uid="{18719F51-F22D-46AD-8C4F-57240AA7D103}"/>
    <cellStyle name="Normal 36 2 2" xfId="4329" xr:uid="{A68660A2-DBD3-4D3B-BB2C-723524266DD0}"/>
    <cellStyle name="Normal 36 2 2 2" xfId="5865" xr:uid="{3989AD51-9ABF-4A16-BA1F-001B1D713B80}"/>
    <cellStyle name="Normal 36 2 2 2 2" xfId="8205" xr:uid="{AB2162B5-A375-4D8C-B44C-D4D6718EED71}"/>
    <cellStyle name="Normal 36 2 2 2 2 2" xfId="13744" xr:uid="{30806964-E565-4F3B-BAEA-F27DC28F9661}"/>
    <cellStyle name="Normal 36 2 2 2 2 3" xfId="19081" xr:uid="{7F0612A4-A16F-46F2-A64B-EB38BD88D9F6}"/>
    <cellStyle name="Normal 36 2 2 2 3" xfId="11404" xr:uid="{9E17E332-DA4F-4E8C-8E76-0C88A2873BE4}"/>
    <cellStyle name="Normal 36 2 2 2 4" xfId="16783" xr:uid="{636C452A-EF47-468D-A674-F66DE527543C}"/>
    <cellStyle name="Normal 36 2 2 3" xfId="7313" xr:uid="{52F51E05-C797-492E-B54E-23CA02D95DC3}"/>
    <cellStyle name="Normal 36 2 2 3 2" xfId="12852" xr:uid="{9B9ECA4F-FF50-4CCE-AA14-1C1C8624B3A5}"/>
    <cellStyle name="Normal 36 2 2 3 3" xfId="18189" xr:uid="{8E7F015C-94B2-4D9C-B096-62E0DC212F01}"/>
    <cellStyle name="Normal 36 2 2 4" xfId="6610" xr:uid="{CC7F9C3A-CDD9-4267-B6C7-41423085C2C3}"/>
    <cellStyle name="Normal 36 2 2 4 2" xfId="12149" xr:uid="{7FA89A32-68ED-4786-9F77-A550E6CEF70C}"/>
    <cellStyle name="Normal 36 2 2 4 3" xfId="17486" xr:uid="{F827A7C2-BDD6-42DE-9359-337C5ED2F584}"/>
    <cellStyle name="Normal 36 2 2 5" xfId="10077" xr:uid="{1ABE88B2-9AA7-4668-AE16-CDFDF8D5D4D5}"/>
    <cellStyle name="Normal 36 2 2 6" xfId="16077" xr:uid="{EB02C3C8-5A8D-46C3-84DF-56F2681BAF33}"/>
    <cellStyle name="Normal 36 2 3" xfId="4750" xr:uid="{E288C214-267B-4428-9F35-26A533FCE09D}"/>
    <cellStyle name="Normal 36 2 3 2" xfId="6005" xr:uid="{4157A880-4A94-481E-B26F-72AC6902B691}"/>
    <cellStyle name="Normal 36 2 3 2 2" xfId="8345" xr:uid="{C387065E-4AD9-49FD-9912-020A80EF7F89}"/>
    <cellStyle name="Normal 36 2 3 2 2 2" xfId="13884" xr:uid="{47150F97-3664-4CBB-9AA6-F687AA3F3E03}"/>
    <cellStyle name="Normal 36 2 3 2 2 3" xfId="19221" xr:uid="{37F036BF-DB4E-4743-A2F8-EA958F7BD4F3}"/>
    <cellStyle name="Normal 36 2 3 2 3" xfId="11544" xr:uid="{86E3DF8B-D6BD-45B5-84EF-10EE0616B6C7}"/>
    <cellStyle name="Normal 36 2 3 2 4" xfId="16923" xr:uid="{0B0E4018-3E6D-49A9-A3BC-298A371D0E42}"/>
    <cellStyle name="Normal 36 2 3 3" xfId="7453" xr:uid="{6FB6ED77-0502-4DF7-902A-4AC0BACFAA5E}"/>
    <cellStyle name="Normal 36 2 3 3 2" xfId="12992" xr:uid="{11203ECB-9D0B-4951-B90D-C5AA7C66FE4D}"/>
    <cellStyle name="Normal 36 2 3 3 3" xfId="18329" xr:uid="{CC57E996-28C1-4933-A6C5-CB391D6C00AD}"/>
    <cellStyle name="Normal 36 2 3 4" xfId="6750" xr:uid="{DD03EBDC-68F3-441F-B150-0C4FE42AF497}"/>
    <cellStyle name="Normal 36 2 3 4 2" xfId="12289" xr:uid="{1A773F4D-E65F-434C-A8A1-4A13B11203A9}"/>
    <cellStyle name="Normal 36 2 3 4 3" xfId="17626" xr:uid="{E2D763F9-6625-44D1-814C-07F54E813244}"/>
    <cellStyle name="Normal 36 2 3 5" xfId="10482" xr:uid="{F7492B28-A87C-4DF3-AB88-E560FC0A235E}"/>
    <cellStyle name="Normal 36 2 3 6" xfId="16217" xr:uid="{856AE6D7-C281-45D6-895B-04B748845BE7}"/>
    <cellStyle name="Normal 36 2 4" xfId="5128" xr:uid="{804AB53B-BBEF-40DE-A376-D1BFB3D1150C}"/>
    <cellStyle name="Normal 36 2 4 2" xfId="6186" xr:uid="{505EF6C3-9188-4348-AE85-98BBD80D51BA}"/>
    <cellStyle name="Normal 36 2 4 2 2" xfId="8526" xr:uid="{E9914D30-3630-4ADF-A8DF-AAE771D158FE}"/>
    <cellStyle name="Normal 36 2 4 2 2 2" xfId="14065" xr:uid="{1901347F-C9A1-4A5A-95E5-675BB9721B60}"/>
    <cellStyle name="Normal 36 2 4 2 2 3" xfId="19402" xr:uid="{DF37FB13-94F3-4047-9453-8DD27412AFCE}"/>
    <cellStyle name="Normal 36 2 4 2 3" xfId="11725" xr:uid="{3BEF23DA-1B5F-4FFC-9F66-D45BA65FB6FB}"/>
    <cellStyle name="Normal 36 2 4 2 4" xfId="17063" xr:uid="{9ECD6821-5097-45DA-AB0A-63A5AEAC6883}"/>
    <cellStyle name="Normal 36 2 4 3" xfId="7593" xr:uid="{D1FAA5FA-C9B4-4B6A-BCAA-E861265154BD}"/>
    <cellStyle name="Normal 36 2 4 3 2" xfId="13132" xr:uid="{A1EE3724-4647-4903-AF77-AE59EA51639A}"/>
    <cellStyle name="Normal 36 2 4 3 3" xfId="18469" xr:uid="{C9D2D261-687E-481F-B41F-3BA739131C2B}"/>
    <cellStyle name="Normal 36 2 4 4" xfId="6890" xr:uid="{FF22CEE5-C2B9-4F76-9722-7F4A4D81226C}"/>
    <cellStyle name="Normal 36 2 4 4 2" xfId="12429" xr:uid="{5212A316-2C25-42DE-96A8-9599FA30E354}"/>
    <cellStyle name="Normal 36 2 4 4 3" xfId="17766" xr:uid="{C6F54A79-3E69-4035-B3FF-FB914014F5FA}"/>
    <cellStyle name="Normal 36 2 4 5" xfId="10832" xr:uid="{B664F5A2-6965-4561-B709-10C7CD503C40}"/>
    <cellStyle name="Normal 36 2 4 6" xfId="16357" xr:uid="{9E1D90CC-867C-4E5B-8967-55CD6BC69D31}"/>
    <cellStyle name="Normal 36 2 5" xfId="4185" xr:uid="{9D538EA0-629F-4295-8511-6560880B9FD3}"/>
    <cellStyle name="Normal 36 2 5 2" xfId="5725" xr:uid="{8C09CDE4-3AB6-4F14-B734-2F76ED290DE7}"/>
    <cellStyle name="Normal 36 2 5 2 2" xfId="8065" xr:uid="{40DA7E0A-CFD7-44CA-93CD-B031A55F1F2F}"/>
    <cellStyle name="Normal 36 2 5 2 2 2" xfId="13604" xr:uid="{410F2F3B-650F-4416-B493-BDF36CFABD19}"/>
    <cellStyle name="Normal 36 2 5 2 2 3" xfId="18941" xr:uid="{E6945113-B240-4097-8BF5-0BCCFBA5C921}"/>
    <cellStyle name="Normal 36 2 5 2 3" xfId="11264" xr:uid="{D842FAB6-005C-4EC4-A1AD-BCE7E4EF28AA}"/>
    <cellStyle name="Normal 36 2 5 2 4" xfId="16643" xr:uid="{616FD888-C224-4E2C-8672-7CBAC008BED2}"/>
    <cellStyle name="Normal 36 2 5 3" xfId="7173" xr:uid="{D089EEB3-C6A6-4103-8DF8-A3FA53BF6DFB}"/>
    <cellStyle name="Normal 36 2 5 3 2" xfId="12712" xr:uid="{6FD250FE-B63E-4180-BF3F-FB3740D8F22D}"/>
    <cellStyle name="Normal 36 2 5 3 3" xfId="18049" xr:uid="{83A88269-226C-4A2A-9F7E-0E8F2C6E35B1}"/>
    <cellStyle name="Normal 36 2 5 4" xfId="6470" xr:uid="{51C555E6-E3B6-4BC7-85AF-660249D788E0}"/>
    <cellStyle name="Normal 36 2 5 4 2" xfId="12009" xr:uid="{78A5A383-95B2-468B-B8A3-6AEB611417D8}"/>
    <cellStyle name="Normal 36 2 5 4 3" xfId="17346" xr:uid="{17637C14-C844-4EDC-9087-1CAE0D326B89}"/>
    <cellStyle name="Normal 36 2 5 5" xfId="9933" xr:uid="{C1741236-68E9-4977-9775-796884BEF812}"/>
    <cellStyle name="Normal 36 2 5 6" xfId="15937" xr:uid="{B0289729-E275-43D3-8C75-B408A3A0B665}"/>
    <cellStyle name="Normal 36 2 6" xfId="5449" xr:uid="{9E30A877-0533-4FD9-AF49-B3292C27DA5D}"/>
    <cellStyle name="Normal 36 2 6 2" xfId="7789" xr:uid="{5D086039-7725-4BEC-B93F-3A546996B96C}"/>
    <cellStyle name="Normal 36 2 6 2 2" xfId="13328" xr:uid="{A8C19F03-8B6D-4D65-95E0-B771B0EBB787}"/>
    <cellStyle name="Normal 36 2 6 2 3" xfId="18665" xr:uid="{61B34F9D-6E7F-463E-B999-169CC72CB5D5}"/>
    <cellStyle name="Normal 36 2 6 3" xfId="11042" xr:uid="{F040A5FD-83DF-46B3-BC64-AF8944D0A452}"/>
    <cellStyle name="Normal 36 2 6 4" xfId="16503" xr:uid="{187AF7D6-FDB7-4D92-A894-5BA3F590CB2A}"/>
    <cellStyle name="Normal 36 2 7" xfId="7033" xr:uid="{B0CAC079-73DC-465B-B6ED-B1C11AE1D9CE}"/>
    <cellStyle name="Normal 36 2 7 2" xfId="12572" xr:uid="{94D3F90A-53F7-443D-A912-B639B61CE6D5}"/>
    <cellStyle name="Normal 36 2 7 3" xfId="17909" xr:uid="{1585B17D-9429-4C62-AA54-C01B15B92845}"/>
    <cellStyle name="Normal 36 2 8" xfId="6329" xr:uid="{B80FB3E5-FAC9-4CAF-BEE2-B317742374D6}"/>
    <cellStyle name="Normal 36 2 8 2" xfId="11868" xr:uid="{993BE6F7-7E4B-495D-A548-7284CD33F94C}"/>
    <cellStyle name="Normal 36 2 8 3" xfId="17206" xr:uid="{ACEC9D15-41DD-4353-9DEE-53DAD652415C}"/>
    <cellStyle name="Normal 36 2 9" xfId="9458" xr:uid="{CCA2C1F7-3E66-40C6-9CB3-57F6E63B2A88}"/>
    <cellStyle name="Normal 36 3" xfId="3263" xr:uid="{DA81653B-3182-44E3-816D-88647DFA7EAA}"/>
    <cellStyle name="Normal 36 4" xfId="4328" xr:uid="{8D2161E5-AB2C-4330-A3B9-14B5FF69089D}"/>
    <cellStyle name="Normal 36 4 2" xfId="5864" xr:uid="{BA20A548-1287-4785-952A-A29445E5939D}"/>
    <cellStyle name="Normal 36 4 2 2" xfId="8204" xr:uid="{72229BFC-E2B0-46E1-8C05-26B86B03D2CA}"/>
    <cellStyle name="Normal 36 4 2 2 2" xfId="13743" xr:uid="{683EDF53-ED9A-4253-9DDE-CB94C14B6954}"/>
    <cellStyle name="Normal 36 4 2 2 3" xfId="19080" xr:uid="{94C43D07-BA64-4C81-8B65-D6A806AB3398}"/>
    <cellStyle name="Normal 36 4 2 3" xfId="11403" xr:uid="{65248295-5A9E-4F76-989E-8007C50A964A}"/>
    <cellStyle name="Normal 36 4 2 4" xfId="16782" xr:uid="{8E8A27C2-BDAF-45EC-BB2B-721B37667118}"/>
    <cellStyle name="Normal 36 4 3" xfId="7312" xr:uid="{2B9B1E8D-102C-4871-9975-876F98378EED}"/>
    <cellStyle name="Normal 36 4 3 2" xfId="12851" xr:uid="{3F6F237E-1A76-4003-8106-2033DA4AD2BF}"/>
    <cellStyle name="Normal 36 4 3 3" xfId="18188" xr:uid="{2AE2F7BC-EDBF-4566-8886-2B6A9C00D641}"/>
    <cellStyle name="Normal 36 4 4" xfId="6609" xr:uid="{D0F30ED9-AD0A-422F-BDCD-ED8F53B918B9}"/>
    <cellStyle name="Normal 36 4 4 2" xfId="12148" xr:uid="{6AF8C0BA-2CD9-42A9-98E9-DB34EBBBA15D}"/>
    <cellStyle name="Normal 36 4 4 3" xfId="17485" xr:uid="{D1DF71FE-D6C3-43A1-A8C7-52C38A753BC4}"/>
    <cellStyle name="Normal 36 4 5" xfId="10076" xr:uid="{6E12FA3C-B5D1-4607-845C-054F625E36D1}"/>
    <cellStyle name="Normal 36 4 6" xfId="16076" xr:uid="{2DE9EC94-6437-479E-86D9-2A155DF59230}"/>
    <cellStyle name="Normal 36 5" xfId="4749" xr:uid="{6FFE8217-C59C-41C1-AFE3-5F9D3B135BD0}"/>
    <cellStyle name="Normal 36 5 2" xfId="6004" xr:uid="{AAF7E9C7-F2C5-4454-8BD0-BFC691614945}"/>
    <cellStyle name="Normal 36 5 2 2" xfId="8344" xr:uid="{4CA6A5C3-4825-4012-BC52-E214591D04BF}"/>
    <cellStyle name="Normal 36 5 2 2 2" xfId="13883" xr:uid="{99B2487E-7792-4C04-89F2-D7002C4B8D04}"/>
    <cellStyle name="Normal 36 5 2 2 3" xfId="19220" xr:uid="{1B6D353B-332D-48C8-B37C-AB93C43AD649}"/>
    <cellStyle name="Normal 36 5 2 3" xfId="11543" xr:uid="{542F77B3-CBF0-4490-90A1-8786D5D57BC5}"/>
    <cellStyle name="Normal 36 5 2 4" xfId="16922" xr:uid="{7AECA3F6-33BD-4004-878A-E7AC65183C53}"/>
    <cellStyle name="Normal 36 5 3" xfId="7452" xr:uid="{C4F417D2-52BB-4EE0-A7F1-D8813BAF7842}"/>
    <cellStyle name="Normal 36 5 3 2" xfId="12991" xr:uid="{C7F486AB-505F-4C9D-81A1-D4181B1962B4}"/>
    <cellStyle name="Normal 36 5 3 3" xfId="18328" xr:uid="{C33E8AF0-A53E-46AE-87B1-A58C0D3F9266}"/>
    <cellStyle name="Normal 36 5 4" xfId="6749" xr:uid="{F886F397-AB57-4B01-AA76-0B1FE23F9297}"/>
    <cellStyle name="Normal 36 5 4 2" xfId="12288" xr:uid="{E183335E-95F4-40E3-8BE8-69CD567E5690}"/>
    <cellStyle name="Normal 36 5 4 3" xfId="17625" xr:uid="{665EC230-13B4-4A72-A4AE-47D936D046E7}"/>
    <cellStyle name="Normal 36 5 5" xfId="10481" xr:uid="{EE97E142-1337-44AD-813C-10A83CBC5012}"/>
    <cellStyle name="Normal 36 5 6" xfId="16216" xr:uid="{02889AC4-B79F-4930-B0EB-A606BD2AE08F}"/>
    <cellStyle name="Normal 36 6" xfId="5127" xr:uid="{7353790F-2A26-4C7D-A173-4A5116FD7760}"/>
    <cellStyle name="Normal 36 6 2" xfId="6185" xr:uid="{78BD8F0A-F5A6-4E61-AE4F-E31F353EB7AF}"/>
    <cellStyle name="Normal 36 6 2 2" xfId="8525" xr:uid="{F946DA18-CF2D-4A1D-A01D-0D0C42CEFA3D}"/>
    <cellStyle name="Normal 36 6 2 2 2" xfId="14064" xr:uid="{0F96ACAB-A1A2-4DD5-8CAA-3E61A6181DEA}"/>
    <cellStyle name="Normal 36 6 2 2 3" xfId="19401" xr:uid="{48F03CE1-B30F-48DD-9993-EC5A4C9A7D01}"/>
    <cellStyle name="Normal 36 6 2 3" xfId="11724" xr:uid="{E3C85773-A303-44E5-934B-5EBDE0F454C9}"/>
    <cellStyle name="Normal 36 6 2 4" xfId="17062" xr:uid="{39CF20D5-18BE-43BD-814A-56DB668B3798}"/>
    <cellStyle name="Normal 36 6 3" xfId="7592" xr:uid="{74D466EB-39D7-4C54-B9D3-7527F70172C4}"/>
    <cellStyle name="Normal 36 6 3 2" xfId="13131" xr:uid="{57DA4CD3-7ABE-4DD7-B409-2DEA6E87A83A}"/>
    <cellStyle name="Normal 36 6 3 3" xfId="18468" xr:uid="{42865AD8-8741-44BA-B2B7-48CE5D821BFF}"/>
    <cellStyle name="Normal 36 6 4" xfId="6889" xr:uid="{5503B963-EA36-4C79-B233-32A02700721F}"/>
    <cellStyle name="Normal 36 6 4 2" xfId="12428" xr:uid="{B1B70DC1-0B3E-43C7-9734-374EEEE95341}"/>
    <cellStyle name="Normal 36 6 4 3" xfId="17765" xr:uid="{753D4E47-BBD7-4A5E-B041-15595B2689D5}"/>
    <cellStyle name="Normal 36 6 5" xfId="10831" xr:uid="{2605B602-8B93-420F-B9BA-D492F6475E4D}"/>
    <cellStyle name="Normal 36 6 6" xfId="16356" xr:uid="{5067A4CE-C01F-4B78-877B-219F290DF83F}"/>
    <cellStyle name="Normal 36 7" xfId="4184" xr:uid="{93787DC4-09DF-4938-A0B1-D72FE7500E74}"/>
    <cellStyle name="Normal 36 7 2" xfId="5724" xr:uid="{7148A724-A8DA-4895-94EE-D2A708A5F73D}"/>
    <cellStyle name="Normal 36 7 2 2" xfId="8064" xr:uid="{6E45A195-2A66-4782-92FC-D72871DB9EE9}"/>
    <cellStyle name="Normal 36 7 2 2 2" xfId="13603" xr:uid="{A26E8B94-0064-4315-A9EE-BDA6007DB406}"/>
    <cellStyle name="Normal 36 7 2 2 3" xfId="18940" xr:uid="{A4EC7E31-2B29-46E1-8AEA-45B07F090691}"/>
    <cellStyle name="Normal 36 7 2 3" xfId="11263" xr:uid="{F4FEAB05-10D2-4FBE-BBC8-BD5435EC92F3}"/>
    <cellStyle name="Normal 36 7 2 4" xfId="16642" xr:uid="{C8F0C2D2-AD9B-460D-8184-7B7D271078AB}"/>
    <cellStyle name="Normal 36 7 3" xfId="7172" xr:uid="{BCC9AA8B-EEA9-4C03-9278-D0FF78909810}"/>
    <cellStyle name="Normal 36 7 3 2" xfId="12711" xr:uid="{66178C84-DE10-402C-BCCD-951FDDD2AC52}"/>
    <cellStyle name="Normal 36 7 3 3" xfId="18048" xr:uid="{E604E2A6-9FBD-4AE5-A3D6-DEF6A9AD38E0}"/>
    <cellStyle name="Normal 36 7 4" xfId="6469" xr:uid="{3F2352B6-53AF-4347-8C09-147A66E57FA4}"/>
    <cellStyle name="Normal 36 7 4 2" xfId="12008" xr:uid="{EB1C83AF-426E-404B-AF82-FD7170A5F519}"/>
    <cellStyle name="Normal 36 7 4 3" xfId="17345" xr:uid="{E347B937-DA66-461C-BC64-A8300A2F4E3B}"/>
    <cellStyle name="Normal 36 7 5" xfId="9932" xr:uid="{1CDA24F9-FD29-4228-A6FB-137DBB0BF4DA}"/>
    <cellStyle name="Normal 36 7 6" xfId="15936" xr:uid="{83040975-E093-4246-9380-EB53B8F31FBC}"/>
    <cellStyle name="Normal 36 8" xfId="5448" xr:uid="{29ED2F19-445A-496C-8D8D-29E2C299865B}"/>
    <cellStyle name="Normal 36 8 2" xfId="7788" xr:uid="{13501181-D73E-4FBE-B4BD-0CBFCD015EE5}"/>
    <cellStyle name="Normal 36 8 2 2" xfId="13327" xr:uid="{D078B9CE-B457-460A-B0FE-BE389488AB86}"/>
    <cellStyle name="Normal 36 8 2 3" xfId="18664" xr:uid="{532F7C35-FA74-4E09-AE66-04CCA084676B}"/>
    <cellStyle name="Normal 36 8 3" xfId="11041" xr:uid="{885C60AE-D60F-4EED-BEFB-6331D8443D66}"/>
    <cellStyle name="Normal 36 8 4" xfId="16502" xr:uid="{E97D068C-0F46-4BCB-B394-CC686C78FC83}"/>
    <cellStyle name="Normal 36 9" xfId="7032" xr:uid="{A4B945AC-F114-4651-95E9-2E1A70C0FE8E}"/>
    <cellStyle name="Normal 36 9 2" xfId="12571" xr:uid="{0A3178C4-7AC5-46F6-B258-8DB0777181E8}"/>
    <cellStyle name="Normal 36 9 3" xfId="17908" xr:uid="{542190B9-F436-4268-B1A2-00018A5B916D}"/>
    <cellStyle name="Normal 37" xfId="1098" xr:uid="{613E27D1-67F4-4E84-9991-23ED53A880E4}"/>
    <cellStyle name="Normal 37 10" xfId="6330" xr:uid="{8DA5C946-11F1-4E00-9A7E-8B1749E4955D}"/>
    <cellStyle name="Normal 37 10 2" xfId="11869" xr:uid="{A745A5F3-4571-40CD-BF73-F718580532F2}"/>
    <cellStyle name="Normal 37 10 3" xfId="17207" xr:uid="{0B899133-4A64-4868-B7FC-0FAED10821DC}"/>
    <cellStyle name="Normal 37 11" xfId="9459" xr:uid="{A1A63AA2-3CD3-4A1E-8CE7-64D031CDB426}"/>
    <cellStyle name="Normal 37 12" xfId="15798" xr:uid="{A5AF6FFB-7CB7-4F8A-88CB-345A701EBF8B}"/>
    <cellStyle name="Normal 37 13" xfId="19780" xr:uid="{1DC63DDD-B430-47A6-BB43-79DE64C0D35A}"/>
    <cellStyle name="Normal 37 14" xfId="3264" xr:uid="{8495EFDF-A467-47B5-83AF-66D0249576EE}"/>
    <cellStyle name="Normal 37 15" xfId="20876" xr:uid="{2481F91A-F6E9-48AC-84F0-627A6084D5A7}"/>
    <cellStyle name="Normal 37 2" xfId="1099" xr:uid="{E7F2D130-9899-43F7-94B4-EDDB2517A650}"/>
    <cellStyle name="Normal 37 2 10" xfId="15799" xr:uid="{21475A73-FC2B-4C4E-91A7-E6A70ADC990F}"/>
    <cellStyle name="Normal 37 2 11" xfId="3265" xr:uid="{238183BB-B09F-4EC0-8BF3-C120A1E74CFE}"/>
    <cellStyle name="Normal 37 2 12" xfId="20877" xr:uid="{40DE89F4-EBE1-4699-BDC8-A5FB0A06A0BE}"/>
    <cellStyle name="Normal 37 2 2" xfId="4331" xr:uid="{62CADE05-4CD1-4D85-8B18-2A21BD800964}"/>
    <cellStyle name="Normal 37 2 2 2" xfId="5867" xr:uid="{DF57D46B-8E71-41B5-AE37-130C02FE34D2}"/>
    <cellStyle name="Normal 37 2 2 2 2" xfId="8207" xr:uid="{82F8C712-5DF1-44A6-898E-0A91BDD487CF}"/>
    <cellStyle name="Normal 37 2 2 2 2 2" xfId="13746" xr:uid="{617380FA-AFFA-43B0-9D17-A0803A3E6B6B}"/>
    <cellStyle name="Normal 37 2 2 2 2 3" xfId="19083" xr:uid="{3C9A6F8E-EA26-4420-B146-C47CADD01264}"/>
    <cellStyle name="Normal 37 2 2 2 3" xfId="11406" xr:uid="{AA44C080-F1E4-4FA7-8CF8-E5538D20226B}"/>
    <cellStyle name="Normal 37 2 2 2 4" xfId="16785" xr:uid="{C8445DE4-44BC-4086-89FE-1BECE12F8AEF}"/>
    <cellStyle name="Normal 37 2 2 3" xfId="7315" xr:uid="{0C319FDC-9DAA-4FB5-BC21-2DA71498D387}"/>
    <cellStyle name="Normal 37 2 2 3 2" xfId="12854" xr:uid="{A6238202-69B8-48B7-8BA3-4D985E03AC05}"/>
    <cellStyle name="Normal 37 2 2 3 3" xfId="18191" xr:uid="{7627DF6E-A193-4A8A-B7C1-101532129417}"/>
    <cellStyle name="Normal 37 2 2 4" xfId="6612" xr:uid="{77B6B839-474E-48F0-BD12-D9B6E7265788}"/>
    <cellStyle name="Normal 37 2 2 4 2" xfId="12151" xr:uid="{0072A3E6-A78B-49EF-B445-97C27FEC1025}"/>
    <cellStyle name="Normal 37 2 2 4 3" xfId="17488" xr:uid="{455AA7D8-A2F2-4A3C-9578-EB6193C02448}"/>
    <cellStyle name="Normal 37 2 2 5" xfId="10079" xr:uid="{96C36891-008C-41D8-AFC6-A42BB1861654}"/>
    <cellStyle name="Normal 37 2 2 6" xfId="16079" xr:uid="{748579B0-BEDE-4DE6-9F56-EC2B4B914DDE}"/>
    <cellStyle name="Normal 37 2 3" xfId="4752" xr:uid="{8DB4715B-B68A-4FDA-A8B6-2EFD0849FB6A}"/>
    <cellStyle name="Normal 37 2 3 2" xfId="6007" xr:uid="{94A23DC0-EEA1-4594-B2A3-B348AE6EF142}"/>
    <cellStyle name="Normal 37 2 3 2 2" xfId="8347" xr:uid="{87E3870C-B35F-4D83-AB26-0FEC98197E84}"/>
    <cellStyle name="Normal 37 2 3 2 2 2" xfId="13886" xr:uid="{8B02E257-AE59-4345-A2E9-83253E87EC7E}"/>
    <cellStyle name="Normal 37 2 3 2 2 3" xfId="19223" xr:uid="{C55D96A7-B340-4622-A43A-C159A8E153A9}"/>
    <cellStyle name="Normal 37 2 3 2 3" xfId="11546" xr:uid="{1BB1A2E9-F145-4ACD-9F44-322576742798}"/>
    <cellStyle name="Normal 37 2 3 2 4" xfId="16925" xr:uid="{CAA4E602-5FA3-41A2-BA4B-BB057BEE1A4C}"/>
    <cellStyle name="Normal 37 2 3 3" xfId="7455" xr:uid="{5ECE5F4F-96D4-4361-B948-FD877FE11A68}"/>
    <cellStyle name="Normal 37 2 3 3 2" xfId="12994" xr:uid="{79FAC80A-175A-4A38-BAC8-E90378B4BAE8}"/>
    <cellStyle name="Normal 37 2 3 3 3" xfId="18331" xr:uid="{87F7112B-1E1B-46F0-8144-D7221AD34453}"/>
    <cellStyle name="Normal 37 2 3 4" xfId="6752" xr:uid="{59556A6B-95B8-466A-8007-85193EE669E0}"/>
    <cellStyle name="Normal 37 2 3 4 2" xfId="12291" xr:uid="{57D5DCBD-158E-4DCA-974E-7A83EC54EA22}"/>
    <cellStyle name="Normal 37 2 3 4 3" xfId="17628" xr:uid="{1A82E2B4-E4E6-43D5-A7DC-787DB153ED2A}"/>
    <cellStyle name="Normal 37 2 3 5" xfId="10484" xr:uid="{51CD67E1-2FE1-4C02-877A-1FA77BCEFB3E}"/>
    <cellStyle name="Normal 37 2 3 6" xfId="16219" xr:uid="{B5FC2E4B-15C3-43D3-ADEF-E3481A0B0370}"/>
    <cellStyle name="Normal 37 2 4" xfId="5130" xr:uid="{292A1443-5C4A-42F4-AD9C-3DB841FCDD31}"/>
    <cellStyle name="Normal 37 2 4 2" xfId="6188" xr:uid="{E5B5CC83-C945-49D5-90DC-1D225EEA81BD}"/>
    <cellStyle name="Normal 37 2 4 2 2" xfId="8528" xr:uid="{1830FF50-BA9E-4D13-AFC6-20392CA0258A}"/>
    <cellStyle name="Normal 37 2 4 2 2 2" xfId="14067" xr:uid="{D3A32A4E-2939-4C62-A996-A9D5EAD4E933}"/>
    <cellStyle name="Normal 37 2 4 2 2 3" xfId="19404" xr:uid="{1766D4C7-5074-470A-9F56-C3F8D5E62B6B}"/>
    <cellStyle name="Normal 37 2 4 2 3" xfId="11727" xr:uid="{57932DA2-A0CD-4FCC-8DD0-1629A3DCE2D2}"/>
    <cellStyle name="Normal 37 2 4 2 4" xfId="17065" xr:uid="{FFA1EDE3-C503-433C-969F-EA304911F8E2}"/>
    <cellStyle name="Normal 37 2 4 3" xfId="7595" xr:uid="{FDACB27B-5F6C-4556-8CE8-2CAB718F1B3B}"/>
    <cellStyle name="Normal 37 2 4 3 2" xfId="13134" xr:uid="{7992BDB4-953D-4D5B-9AE3-6C60D415B7EC}"/>
    <cellStyle name="Normal 37 2 4 3 3" xfId="18471" xr:uid="{FC989690-7807-4DC7-921C-D7CE2E633ED4}"/>
    <cellStyle name="Normal 37 2 4 4" xfId="6892" xr:uid="{424AD3AC-4C03-4DC0-AA5E-FF505425BA0B}"/>
    <cellStyle name="Normal 37 2 4 4 2" xfId="12431" xr:uid="{148A9FB0-4C04-4DCD-B119-0B6231A608D4}"/>
    <cellStyle name="Normal 37 2 4 4 3" xfId="17768" xr:uid="{F0BE2164-7DE8-409B-9D1B-B4C4F3DD85A7}"/>
    <cellStyle name="Normal 37 2 4 5" xfId="10834" xr:uid="{04E60C04-BD16-4C6F-B064-89D9CB548EB9}"/>
    <cellStyle name="Normal 37 2 4 6" xfId="16359" xr:uid="{3AB31CBB-48B4-4A75-BEE8-45AD099CA917}"/>
    <cellStyle name="Normal 37 2 5" xfId="4187" xr:uid="{AEB7749D-8783-4517-938F-94B875CBB5F1}"/>
    <cellStyle name="Normal 37 2 5 2" xfId="5727" xr:uid="{5F53AA7C-8223-4819-B8CD-6F9CD13D078B}"/>
    <cellStyle name="Normal 37 2 5 2 2" xfId="8067" xr:uid="{D908BB28-18E6-4B03-8576-D796915DFC90}"/>
    <cellStyle name="Normal 37 2 5 2 2 2" xfId="13606" xr:uid="{C5030823-42FE-49DF-ACFF-F49DB605ECD7}"/>
    <cellStyle name="Normal 37 2 5 2 2 3" xfId="18943" xr:uid="{A974DCDA-998D-458D-A17A-3D35D03609EB}"/>
    <cellStyle name="Normal 37 2 5 2 3" xfId="11266" xr:uid="{5F47B860-2FFB-4974-86C8-CDBE1638666E}"/>
    <cellStyle name="Normal 37 2 5 2 4" xfId="16645" xr:uid="{88C56A98-50A9-4EFF-9584-BAE9D8F41EC2}"/>
    <cellStyle name="Normal 37 2 5 3" xfId="7175" xr:uid="{83313220-A286-4A5D-BD85-469E19A024B0}"/>
    <cellStyle name="Normal 37 2 5 3 2" xfId="12714" xr:uid="{83905F90-689B-4B8D-AF6B-644A10ED974D}"/>
    <cellStyle name="Normal 37 2 5 3 3" xfId="18051" xr:uid="{402F23C3-041C-435D-98B5-688395E086D1}"/>
    <cellStyle name="Normal 37 2 5 4" xfId="6472" xr:uid="{8E01B20A-FA88-4964-85EB-0FF1B39BAD25}"/>
    <cellStyle name="Normal 37 2 5 4 2" xfId="12011" xr:uid="{7DFB4BF0-C32A-491E-85D1-259A12AE58EF}"/>
    <cellStyle name="Normal 37 2 5 4 3" xfId="17348" xr:uid="{68E2C721-C0A0-466E-9CEE-194EA5109B0B}"/>
    <cellStyle name="Normal 37 2 5 5" xfId="9935" xr:uid="{9F24C09C-5612-4BB1-A2CC-B72C46E41D71}"/>
    <cellStyle name="Normal 37 2 5 6" xfId="15939" xr:uid="{68A28FBF-4DBF-45E6-9B9D-E321196685FD}"/>
    <cellStyle name="Normal 37 2 6" xfId="5451" xr:uid="{6E3C1207-7BF6-487D-A220-0694A3F36C87}"/>
    <cellStyle name="Normal 37 2 6 2" xfId="7791" xr:uid="{8F9F1FAA-8701-47CA-881A-5F120521DD94}"/>
    <cellStyle name="Normal 37 2 6 2 2" xfId="13330" xr:uid="{EF8954E9-AF2E-4774-934D-D4C75DF56A1E}"/>
    <cellStyle name="Normal 37 2 6 2 3" xfId="18667" xr:uid="{6AD92B5D-8F7F-4909-852E-4B84E060C176}"/>
    <cellStyle name="Normal 37 2 6 3" xfId="11044" xr:uid="{8304F08B-9C49-416F-A61D-20F379AC3B0D}"/>
    <cellStyle name="Normal 37 2 6 4" xfId="16505" xr:uid="{537F4DC9-7F05-485B-9083-B2ECB1F42B12}"/>
    <cellStyle name="Normal 37 2 7" xfId="7035" xr:uid="{F588D60A-113F-4166-8F61-FC0C71480863}"/>
    <cellStyle name="Normal 37 2 7 2" xfId="12574" xr:uid="{72133EC8-B47C-434B-89B6-2414173CA698}"/>
    <cellStyle name="Normal 37 2 7 3" xfId="17911" xr:uid="{8D047B1D-1CD3-4BE8-BC9A-ED91032F2187}"/>
    <cellStyle name="Normal 37 2 8" xfId="6331" xr:uid="{40A7EAA3-B8EA-446F-86A2-64BCFD4B17B3}"/>
    <cellStyle name="Normal 37 2 8 2" xfId="11870" xr:uid="{2ECAC41C-FAE6-4B68-94D6-9AB7C8575C25}"/>
    <cellStyle name="Normal 37 2 8 3" xfId="17208" xr:uid="{689718E5-934D-4FC1-ACAA-D95CFE6FFE27}"/>
    <cellStyle name="Normal 37 2 9" xfId="9460" xr:uid="{18B406FF-5CBF-4BE8-B2AD-D10851E56FE3}"/>
    <cellStyle name="Normal 37 3" xfId="1100" xr:uid="{C8617DDD-AF4E-4472-A06A-39ADA7E77F34}"/>
    <cellStyle name="Normal 37 3 2" xfId="3266" xr:uid="{E016108E-B2BB-4673-901B-F9003228E9F7}"/>
    <cellStyle name="Normal 37 3 3" xfId="20878" xr:uid="{9AC54BAD-6C05-4F9C-972A-5406FA884AB5}"/>
    <cellStyle name="Normal 37 4" xfId="1101" xr:uid="{C7761F20-3026-4C76-9A5E-A221166B5F0F}"/>
    <cellStyle name="Normal 37 4 2" xfId="5866" xr:uid="{A73DAD79-26A4-422F-B06A-50AD65D9705B}"/>
    <cellStyle name="Normal 37 4 2 2" xfId="8206" xr:uid="{C00D8AAE-85F9-41A6-9011-157D20F06806}"/>
    <cellStyle name="Normal 37 4 2 2 2" xfId="13745" xr:uid="{922BD1EB-3D11-4CCE-BAB3-5A60A0380E14}"/>
    <cellStyle name="Normal 37 4 2 2 3" xfId="19082" xr:uid="{1323DBD3-9F07-40BF-BF45-D8D1A3A4FDE9}"/>
    <cellStyle name="Normal 37 4 2 3" xfId="11405" xr:uid="{BDB250E2-DCA1-4D1B-95B1-6CB2E60AD8CC}"/>
    <cellStyle name="Normal 37 4 2 4" xfId="16784" xr:uid="{C70DD84C-B7E6-43FC-9993-3B1BD5EE3891}"/>
    <cellStyle name="Normal 37 4 3" xfId="7314" xr:uid="{87FC04A2-7019-465D-9593-0CC5A6BC4EA0}"/>
    <cellStyle name="Normal 37 4 3 2" xfId="12853" xr:uid="{B19CA789-81A8-421D-ACF0-9DFFE94EEA2D}"/>
    <cellStyle name="Normal 37 4 3 3" xfId="18190" xr:uid="{873795FF-E82A-4521-B25A-5594F8F003E1}"/>
    <cellStyle name="Normal 37 4 4" xfId="6611" xr:uid="{2422A1EE-C2C9-43BE-965D-7C215A33A0FF}"/>
    <cellStyle name="Normal 37 4 4 2" xfId="12150" xr:uid="{B1CD65ED-A076-4E02-8047-E2FB879F8CAC}"/>
    <cellStyle name="Normal 37 4 4 3" xfId="17487" xr:uid="{C9B478AA-CE15-416C-9E94-2C54F7F7609C}"/>
    <cellStyle name="Normal 37 4 5" xfId="10078" xr:uid="{DDD1C458-4D78-4BC0-8833-3F7F2B44027A}"/>
    <cellStyle name="Normal 37 4 6" xfId="16078" xr:uid="{9323FE06-49B1-402C-923C-33353CB1397B}"/>
    <cellStyle name="Normal 37 4 7" xfId="4330" xr:uid="{D9CB607F-85C0-4663-9385-A371E6904079}"/>
    <cellStyle name="Normal 37 4 8" xfId="20879" xr:uid="{D08D291B-D455-4184-B9C0-BA3808399D46}"/>
    <cellStyle name="Normal 37 5" xfId="1102" xr:uid="{63F45980-1E4C-4C92-AA03-4B4B783B70A2}"/>
    <cellStyle name="Normal 37 5 2" xfId="6006" xr:uid="{2720C380-772C-4E5D-BC99-6659A63B2C64}"/>
    <cellStyle name="Normal 37 5 2 2" xfId="8346" xr:uid="{C4B1CEF5-5FFE-406D-B514-3779B51212F9}"/>
    <cellStyle name="Normal 37 5 2 2 2" xfId="13885" xr:uid="{EC7E1473-7897-4B05-848B-E3BA933BC7C8}"/>
    <cellStyle name="Normal 37 5 2 2 3" xfId="19222" xr:uid="{A783300B-9D0D-4EEA-A3DE-3A5597E7C663}"/>
    <cellStyle name="Normal 37 5 2 3" xfId="11545" xr:uid="{A6997B6F-F3D0-4EF1-8D2C-20B360F880A1}"/>
    <cellStyle name="Normal 37 5 2 4" xfId="16924" xr:uid="{443FAB03-8F99-49E2-8392-C266C8C80705}"/>
    <cellStyle name="Normal 37 5 3" xfId="7454" xr:uid="{E1B39EA9-3280-415F-91A5-9EF69810685C}"/>
    <cellStyle name="Normal 37 5 3 2" xfId="12993" xr:uid="{A62C4AF4-6AAE-4926-B5E8-A9838DF43E44}"/>
    <cellStyle name="Normal 37 5 3 3" xfId="18330" xr:uid="{1877FF55-47DF-485B-A667-B2D983EDDAC0}"/>
    <cellStyle name="Normal 37 5 4" xfId="6751" xr:uid="{404C40E6-A4F0-4E80-A795-FB400CC1607C}"/>
    <cellStyle name="Normal 37 5 4 2" xfId="12290" xr:uid="{56825242-EC04-4B91-9188-62A41C786EE1}"/>
    <cellStyle name="Normal 37 5 4 3" xfId="17627" xr:uid="{11DC3188-27C6-4586-B2FF-E2759238900E}"/>
    <cellStyle name="Normal 37 5 5" xfId="10483" xr:uid="{A24092E3-3916-4034-99A5-EA970ADFF75C}"/>
    <cellStyle name="Normal 37 5 6" xfId="16218" xr:uid="{DA58A69F-9E98-4D0F-9B9B-742FA21CCFA0}"/>
    <cellStyle name="Normal 37 5 7" xfId="4751" xr:uid="{3F18D72D-C556-4D14-B19D-95D44105DC3C}"/>
    <cellStyle name="Normal 37 5 8" xfId="20880" xr:uid="{63C97F11-724F-4771-B8E7-C036B486A2B0}"/>
    <cellStyle name="Normal 37 6" xfId="5129" xr:uid="{1286EAE9-0832-4ECC-B131-479752144EF7}"/>
    <cellStyle name="Normal 37 6 2" xfId="6187" xr:uid="{98137C08-C3FB-4AB2-949A-A2B49B572059}"/>
    <cellStyle name="Normal 37 6 2 2" xfId="8527" xr:uid="{97441D2A-F179-4C87-8D27-E135314F7F03}"/>
    <cellStyle name="Normal 37 6 2 2 2" xfId="14066" xr:uid="{1DC34DCA-1F8A-4ADD-8860-F00D31BBB176}"/>
    <cellStyle name="Normal 37 6 2 2 3" xfId="19403" xr:uid="{60D6430F-378B-49E4-810B-47CD25A4B036}"/>
    <cellStyle name="Normal 37 6 2 3" xfId="11726" xr:uid="{43EA4088-2EF4-437A-BA9F-BC04BEFE3E4C}"/>
    <cellStyle name="Normal 37 6 2 4" xfId="17064" xr:uid="{F4FD135C-8181-40FB-9184-E3DCA2BACD3A}"/>
    <cellStyle name="Normal 37 6 3" xfId="7594" xr:uid="{4ACA9EFE-F365-4320-9972-5854AD087ACB}"/>
    <cellStyle name="Normal 37 6 3 2" xfId="13133" xr:uid="{782CD73C-3BAB-49E1-A1AF-CAAD9F9A58DC}"/>
    <cellStyle name="Normal 37 6 3 3" xfId="18470" xr:uid="{59956CAF-A40D-45CF-8EB5-BF237ADF2402}"/>
    <cellStyle name="Normal 37 6 4" xfId="6891" xr:uid="{C1757988-3B48-491B-9062-5F8DBADCCA03}"/>
    <cellStyle name="Normal 37 6 4 2" xfId="12430" xr:uid="{C4152B40-1069-4087-A6BF-4E4C5004E4A9}"/>
    <cellStyle name="Normal 37 6 4 3" xfId="17767" xr:uid="{B721F320-D92B-47EA-A4D7-421642D71BEA}"/>
    <cellStyle name="Normal 37 6 5" xfId="10833" xr:uid="{64089CA5-BCD6-4AFC-8286-5C606450831A}"/>
    <cellStyle name="Normal 37 6 6" xfId="16358" xr:uid="{A246C2DB-D11F-475B-88B3-3B08168A091E}"/>
    <cellStyle name="Normal 37 7" xfId="4186" xr:uid="{0D7561C9-5F60-4122-8006-E7AD78986F07}"/>
    <cellStyle name="Normal 37 7 2" xfId="5726" xr:uid="{82E5C8AF-963F-4779-9F9E-F240240304C9}"/>
    <cellStyle name="Normal 37 7 2 2" xfId="8066" xr:uid="{335FB7EF-D5F6-42F5-8D68-F68884793075}"/>
    <cellStyle name="Normal 37 7 2 2 2" xfId="13605" xr:uid="{E65FFC71-38D6-4152-B83E-70B130ACC162}"/>
    <cellStyle name="Normal 37 7 2 2 3" xfId="18942" xr:uid="{CAFFD5F3-7764-403D-9566-3F4712C963B8}"/>
    <cellStyle name="Normal 37 7 2 3" xfId="11265" xr:uid="{4B15EDE0-DC8E-4919-9938-BD61699749AE}"/>
    <cellStyle name="Normal 37 7 2 4" xfId="16644" xr:uid="{63DF8D74-F673-4A27-A349-41EE0836F4E7}"/>
    <cellStyle name="Normal 37 7 3" xfId="7174" xr:uid="{64C0370D-9CC2-4073-80A9-70B452685717}"/>
    <cellStyle name="Normal 37 7 3 2" xfId="12713" xr:uid="{A7357486-EAA7-4B69-B345-A64396D83CAE}"/>
    <cellStyle name="Normal 37 7 3 3" xfId="18050" xr:uid="{61D80FD0-D58B-41B6-A734-FC35FFF629DA}"/>
    <cellStyle name="Normal 37 7 4" xfId="6471" xr:uid="{E7B4E24D-25CA-4102-8345-3D2D777F0E41}"/>
    <cellStyle name="Normal 37 7 4 2" xfId="12010" xr:uid="{B1F532DC-34B1-4BAA-A562-F8C231D298B8}"/>
    <cellStyle name="Normal 37 7 4 3" xfId="17347" xr:uid="{4763D361-20A8-423E-9EC7-9EFE5F759EF1}"/>
    <cellStyle name="Normal 37 7 5" xfId="9934" xr:uid="{3191C943-401E-45E0-8CB7-5B6D57F9D4EB}"/>
    <cellStyle name="Normal 37 7 6" xfId="15938" xr:uid="{09D60059-2D93-41AA-842C-E8AA3FB02370}"/>
    <cellStyle name="Normal 37 8" xfId="5450" xr:uid="{A7EA485C-F8DF-4148-8FAD-BBC9A298AFB0}"/>
    <cellStyle name="Normal 37 8 2" xfId="7790" xr:uid="{7D854050-28EA-43A6-A1A3-10995649079B}"/>
    <cellStyle name="Normal 37 8 2 2" xfId="13329" xr:uid="{16A8B739-6337-4B27-90DC-8EC2222DD7EE}"/>
    <cellStyle name="Normal 37 8 2 3" xfId="18666" xr:uid="{991B4F64-4436-4D68-AFDE-65D1189D3480}"/>
    <cellStyle name="Normal 37 8 3" xfId="11043" xr:uid="{20F4FFDD-4AA1-4960-BB55-341F7E077503}"/>
    <cellStyle name="Normal 37 8 4" xfId="16504" xr:uid="{C51A7873-B3FA-41DF-8529-835B4172AB80}"/>
    <cellStyle name="Normal 37 9" xfId="7034" xr:uid="{CCA66EDC-1722-4FC5-8D47-BF888BA5C9D1}"/>
    <cellStyle name="Normal 37 9 2" xfId="12573" xr:uid="{71830F2E-9738-4A51-A12D-AF9D29B5F1D6}"/>
    <cellStyle name="Normal 37 9 3" xfId="17910" xr:uid="{81EE046F-75E6-420A-9879-FC957BEEE8E1}"/>
    <cellStyle name="Normal 38" xfId="1103" xr:uid="{BD2BD052-C5D6-49A7-BF1D-0E927FB35210}"/>
    <cellStyle name="Normal 38 10" xfId="6332" xr:uid="{5BF6723A-E933-4C2E-8F1C-90DC3FA479D5}"/>
    <cellStyle name="Normal 38 10 2" xfId="11871" xr:uid="{DD45BFBA-75E6-4CC7-9968-5B2A763160F2}"/>
    <cellStyle name="Normal 38 10 3" xfId="17209" xr:uid="{FC73467C-CA01-48B8-A511-E98CBD53D744}"/>
    <cellStyle name="Normal 38 11" xfId="9461" xr:uid="{9D3C2A43-AA21-46E3-87CF-4B0243B3B7A3}"/>
    <cellStyle name="Normal 38 12" xfId="15800" xr:uid="{386663FD-22FD-4E24-AEDC-F2BC98653F72}"/>
    <cellStyle name="Normal 38 13" xfId="3267" xr:uid="{699DB08B-FB74-4230-8597-C593FF9E8478}"/>
    <cellStyle name="Normal 38 14" xfId="20881" xr:uid="{AD347B89-520F-4327-8CC5-B2E139FF77C6}"/>
    <cellStyle name="Normal 38 2" xfId="1104" xr:uid="{FC567E92-6904-4E82-B68F-EC7B7B068ECE}"/>
    <cellStyle name="Normal 38 2 10" xfId="15801" xr:uid="{654AD1C1-E819-4F42-9AFD-04486994B790}"/>
    <cellStyle name="Normal 38 2 11" xfId="3268" xr:uid="{520A5FC1-D248-4107-94DD-9DEC81CAF861}"/>
    <cellStyle name="Normal 38 2 12" xfId="20882" xr:uid="{32F7D1CF-2ECA-4023-A361-9DC5334A9639}"/>
    <cellStyle name="Normal 38 2 2" xfId="4333" xr:uid="{DD6649E7-1294-44FC-A370-F93F80001576}"/>
    <cellStyle name="Normal 38 2 2 2" xfId="5869" xr:uid="{22281A33-4E57-4541-8C5E-E1DF3B8EEE2F}"/>
    <cellStyle name="Normal 38 2 2 2 2" xfId="8209" xr:uid="{57AD9C51-7303-49A8-927E-D1C53DE226BB}"/>
    <cellStyle name="Normal 38 2 2 2 2 2" xfId="13748" xr:uid="{61185B3B-00F6-4959-B815-BD295BF09E85}"/>
    <cellStyle name="Normal 38 2 2 2 2 3" xfId="19085" xr:uid="{A5D10E72-7012-4107-88F3-062BD0035533}"/>
    <cellStyle name="Normal 38 2 2 2 3" xfId="11408" xr:uid="{95607C82-20DF-4A15-8F38-D782A1050F41}"/>
    <cellStyle name="Normal 38 2 2 2 4" xfId="16787" xr:uid="{E2CEE747-62E7-4765-9F09-341A42484F8D}"/>
    <cellStyle name="Normal 38 2 2 3" xfId="7317" xr:uid="{1013A317-64FD-4C72-A07E-F04C922F949F}"/>
    <cellStyle name="Normal 38 2 2 3 2" xfId="12856" xr:uid="{2CB91626-0239-49FE-A445-B2C410AD89CA}"/>
    <cellStyle name="Normal 38 2 2 3 3" xfId="18193" xr:uid="{852B8F16-EF62-4617-8336-8F7F00EB7A92}"/>
    <cellStyle name="Normal 38 2 2 4" xfId="6614" xr:uid="{958CC56F-373E-4525-940E-83BA6C07D460}"/>
    <cellStyle name="Normal 38 2 2 4 2" xfId="12153" xr:uid="{A80EBE23-719E-4FFC-AD2C-AC430B6FE6B6}"/>
    <cellStyle name="Normal 38 2 2 4 3" xfId="17490" xr:uid="{EDE26476-84C1-4D72-8507-47BA4197F2E3}"/>
    <cellStyle name="Normal 38 2 2 5" xfId="10081" xr:uid="{C4851850-1E0A-4178-BB09-B366A64B8516}"/>
    <cellStyle name="Normal 38 2 2 6" xfId="16081" xr:uid="{817E2CD1-BF8F-4F0C-B610-B88BEE3B2E08}"/>
    <cellStyle name="Normal 38 2 3" xfId="4754" xr:uid="{D4E82E71-7CAB-46BB-BE28-760C45B2D87F}"/>
    <cellStyle name="Normal 38 2 3 2" xfId="6009" xr:uid="{5FA0DD42-A3FB-435C-82BF-B4652DEA35D9}"/>
    <cellStyle name="Normal 38 2 3 2 2" xfId="8349" xr:uid="{EACB7636-EECF-4929-B9FC-4ECC82B2D40B}"/>
    <cellStyle name="Normal 38 2 3 2 2 2" xfId="13888" xr:uid="{D5DAC69C-F2D3-4575-9526-F39B5F23B8B7}"/>
    <cellStyle name="Normal 38 2 3 2 2 3" xfId="19225" xr:uid="{0B9D4C58-A846-4364-A8CF-41C257BA64AF}"/>
    <cellStyle name="Normal 38 2 3 2 3" xfId="11548" xr:uid="{32ABCB77-3B16-4526-8950-499968F1A9AC}"/>
    <cellStyle name="Normal 38 2 3 2 4" xfId="16927" xr:uid="{7A3E1A85-5A18-43BC-8E19-193E32584CFC}"/>
    <cellStyle name="Normal 38 2 3 3" xfId="7457" xr:uid="{70BF62F0-A071-4312-B802-117CB456ED37}"/>
    <cellStyle name="Normal 38 2 3 3 2" xfId="12996" xr:uid="{0E13F23B-0870-48CC-A51E-9AFE27DBE233}"/>
    <cellStyle name="Normal 38 2 3 3 3" xfId="18333" xr:uid="{2402AA03-EB03-4742-9A15-7FCB35D23A2C}"/>
    <cellStyle name="Normal 38 2 3 4" xfId="6754" xr:uid="{D4A041D1-7FE9-40AA-BF22-9FC176FE4B17}"/>
    <cellStyle name="Normal 38 2 3 4 2" xfId="12293" xr:uid="{87138F4C-4CAB-4A28-A53F-176163D001AA}"/>
    <cellStyle name="Normal 38 2 3 4 3" xfId="17630" xr:uid="{D1D2003C-36DB-475D-A71D-EF84C0CCAD20}"/>
    <cellStyle name="Normal 38 2 3 5" xfId="10486" xr:uid="{55D89BF1-97FA-4BB9-8470-A714932F1343}"/>
    <cellStyle name="Normal 38 2 3 6" xfId="16221" xr:uid="{E1ED8ABD-0A4E-492A-AA10-0C7A64616AEB}"/>
    <cellStyle name="Normal 38 2 4" xfId="5132" xr:uid="{3663565A-7189-4BE8-B398-090E7A071D8A}"/>
    <cellStyle name="Normal 38 2 4 2" xfId="6190" xr:uid="{9AAD8D89-E2B3-4F90-B88F-CE0C4DB11A42}"/>
    <cellStyle name="Normal 38 2 4 2 2" xfId="8530" xr:uid="{9D1B68BD-B348-48AF-8740-2FFE239BF963}"/>
    <cellStyle name="Normal 38 2 4 2 2 2" xfId="14069" xr:uid="{63D9DA4A-C263-4E53-BCB6-552AE892A771}"/>
    <cellStyle name="Normal 38 2 4 2 2 3" xfId="19406" xr:uid="{25F872F4-79A1-47C5-8B3F-598733DEF770}"/>
    <cellStyle name="Normal 38 2 4 2 3" xfId="11729" xr:uid="{55B20181-371B-4D1A-AB1C-8B96F19CBCD1}"/>
    <cellStyle name="Normal 38 2 4 2 4" xfId="17067" xr:uid="{C204C996-CD90-4B02-A31F-96B669F56581}"/>
    <cellStyle name="Normal 38 2 4 3" xfId="7597" xr:uid="{E5F8198F-9DDF-46FB-A6B9-3A1E15150637}"/>
    <cellStyle name="Normal 38 2 4 3 2" xfId="13136" xr:uid="{6CF96C95-DC07-44E4-9176-949B03497F90}"/>
    <cellStyle name="Normal 38 2 4 3 3" xfId="18473" xr:uid="{05F637CA-EA65-4158-A15A-3C63A50C1E54}"/>
    <cellStyle name="Normal 38 2 4 4" xfId="6894" xr:uid="{9E75F375-9F75-4577-B88E-474FAB47B51F}"/>
    <cellStyle name="Normal 38 2 4 4 2" xfId="12433" xr:uid="{7B55D58F-5FAF-4C56-B5E5-4FC9483DEF5D}"/>
    <cellStyle name="Normal 38 2 4 4 3" xfId="17770" xr:uid="{17F8DC53-A924-4A56-BB02-F940C7C05DFE}"/>
    <cellStyle name="Normal 38 2 4 5" xfId="10836" xr:uid="{CF0168BC-8CE9-4B97-A348-701F37F163E3}"/>
    <cellStyle name="Normal 38 2 4 6" xfId="16361" xr:uid="{3229C2A3-E992-4C14-AC77-2DD0F56593D6}"/>
    <cellStyle name="Normal 38 2 5" xfId="4189" xr:uid="{B2BF00FB-19EE-47F6-8778-D70657739893}"/>
    <cellStyle name="Normal 38 2 5 2" xfId="5729" xr:uid="{B4971EFB-EC2C-472B-8FFB-1CAA5BB258B9}"/>
    <cellStyle name="Normal 38 2 5 2 2" xfId="8069" xr:uid="{0D60723D-CE21-4E7F-BD84-50E4F67C4658}"/>
    <cellStyle name="Normal 38 2 5 2 2 2" xfId="13608" xr:uid="{EEBF4F19-D6DF-441C-8274-D8044DDD5E4D}"/>
    <cellStyle name="Normal 38 2 5 2 2 3" xfId="18945" xr:uid="{F2FF66D9-D60F-432B-90E7-2E86CEE60F99}"/>
    <cellStyle name="Normal 38 2 5 2 3" xfId="11268" xr:uid="{72F8B0F1-37AF-45AA-B483-DC3FF321D262}"/>
    <cellStyle name="Normal 38 2 5 2 4" xfId="16647" xr:uid="{1BC4F398-348C-414B-892F-64687CC9D70E}"/>
    <cellStyle name="Normal 38 2 5 3" xfId="7177" xr:uid="{14683C03-750D-432F-BCC4-D1F90AD69ACB}"/>
    <cellStyle name="Normal 38 2 5 3 2" xfId="12716" xr:uid="{94426CE8-AE8A-4FFF-BE67-B3541D0C4368}"/>
    <cellStyle name="Normal 38 2 5 3 3" xfId="18053" xr:uid="{D46AE2D7-C60D-45A7-A18B-65BF81737338}"/>
    <cellStyle name="Normal 38 2 5 4" xfId="6474" xr:uid="{744108D6-2272-4334-93BB-A489E118DF54}"/>
    <cellStyle name="Normal 38 2 5 4 2" xfId="12013" xr:uid="{8F058213-5601-45B5-9ED6-7EB9AB8FD711}"/>
    <cellStyle name="Normal 38 2 5 4 3" xfId="17350" xr:uid="{F354D07E-A40A-4AD1-8299-58A51FC70489}"/>
    <cellStyle name="Normal 38 2 5 5" xfId="9937" xr:uid="{78398836-C5C4-424C-8A32-A58B06904E87}"/>
    <cellStyle name="Normal 38 2 5 6" xfId="15941" xr:uid="{0AB1247D-5CFE-4909-AE37-6E2C9779AF98}"/>
    <cellStyle name="Normal 38 2 6" xfId="5453" xr:uid="{5D9EC789-B45E-422E-97EF-195A419829B3}"/>
    <cellStyle name="Normal 38 2 6 2" xfId="7793" xr:uid="{D7119FFD-7DC8-45BD-93E9-4BD9B7719E2F}"/>
    <cellStyle name="Normal 38 2 6 2 2" xfId="13332" xr:uid="{16896EA8-1637-4F0F-8996-5FC0AA372421}"/>
    <cellStyle name="Normal 38 2 6 2 3" xfId="18669" xr:uid="{45140D48-5AF7-447E-8924-F01C84867EE5}"/>
    <cellStyle name="Normal 38 2 6 3" xfId="11046" xr:uid="{0881D7AC-8D19-4F3A-8BA0-D13A2E112C8D}"/>
    <cellStyle name="Normal 38 2 6 4" xfId="16507" xr:uid="{0F6A609F-F60B-4110-AE49-C10696F3481A}"/>
    <cellStyle name="Normal 38 2 7" xfId="7037" xr:uid="{CCFF4753-9972-416B-A55C-96A4EFAE0B75}"/>
    <cellStyle name="Normal 38 2 7 2" xfId="12576" xr:uid="{16DFCD96-A045-4DAA-9184-2065C0CF2706}"/>
    <cellStyle name="Normal 38 2 7 3" xfId="17913" xr:uid="{037FF662-31F4-4D5D-952F-B15610034C0F}"/>
    <cellStyle name="Normal 38 2 8" xfId="6333" xr:uid="{7B73E85E-2F59-45C8-BC72-64523091431E}"/>
    <cellStyle name="Normal 38 2 8 2" xfId="11872" xr:uid="{2D853D1D-DAFD-4B7E-A7F2-422A57BC961C}"/>
    <cellStyle name="Normal 38 2 8 3" xfId="17210" xr:uid="{A0870597-3FBD-443C-8E6E-AC278A8BD528}"/>
    <cellStyle name="Normal 38 2 9" xfId="9462" xr:uid="{FD580A00-8669-4611-869F-D6D4EAB1D195}"/>
    <cellStyle name="Normal 38 3" xfId="3269" xr:uid="{A00BD797-C618-4EE6-A09E-6E1105AFED7D}"/>
    <cellStyle name="Normal 38 4" xfId="4332" xr:uid="{C655D5F7-3D5E-493A-A76C-C31CD7AF2979}"/>
    <cellStyle name="Normal 38 4 2" xfId="5868" xr:uid="{527F8980-483B-43F6-83E6-1EC090D0EA7D}"/>
    <cellStyle name="Normal 38 4 2 2" xfId="8208" xr:uid="{D7171D7A-52BC-4F95-89AC-CB62727F33E6}"/>
    <cellStyle name="Normal 38 4 2 2 2" xfId="13747" xr:uid="{214CAA0D-CF56-4421-948C-324EC6894F09}"/>
    <cellStyle name="Normal 38 4 2 2 3" xfId="19084" xr:uid="{D772FCEF-5B2F-4753-8CAD-019FA907C0E9}"/>
    <cellStyle name="Normal 38 4 2 3" xfId="11407" xr:uid="{0F9FDBDA-96C2-4705-98BD-4ADA7CC90605}"/>
    <cellStyle name="Normal 38 4 2 4" xfId="16786" xr:uid="{2E6F8936-2008-453E-892A-AD0012D24336}"/>
    <cellStyle name="Normal 38 4 3" xfId="7316" xr:uid="{6B6BAFB2-5EDF-4836-BA12-9421F7BFB445}"/>
    <cellStyle name="Normal 38 4 3 2" xfId="12855" xr:uid="{52473EA5-89E9-4BF9-A40C-043E21CFE31F}"/>
    <cellStyle name="Normal 38 4 3 3" xfId="18192" xr:uid="{C5F37BF2-D1B0-4F06-951F-FF01C691130D}"/>
    <cellStyle name="Normal 38 4 4" xfId="6613" xr:uid="{79D80C80-A0B9-41FF-B509-48CA7EE363E0}"/>
    <cellStyle name="Normal 38 4 4 2" xfId="12152" xr:uid="{90366B62-830D-4327-A95B-6C189DC0955D}"/>
    <cellStyle name="Normal 38 4 4 3" xfId="17489" xr:uid="{B36559A0-40CE-4EF2-BF77-7D46D0580A01}"/>
    <cellStyle name="Normal 38 4 5" xfId="10080" xr:uid="{13D67AE1-09DB-4F14-B79E-52D0D3B0F1ED}"/>
    <cellStyle name="Normal 38 4 6" xfId="16080" xr:uid="{F8C19846-80F2-4CB2-A20C-23C5CCA002D8}"/>
    <cellStyle name="Normal 38 5" xfId="4753" xr:uid="{78925275-9BC2-4281-89B3-70DA20B717D8}"/>
    <cellStyle name="Normal 38 5 2" xfId="6008" xr:uid="{13BE2B4E-F3B4-4267-AA2E-982993891053}"/>
    <cellStyle name="Normal 38 5 2 2" xfId="8348" xr:uid="{8176C6C6-BF86-4199-AB3F-16B88C645F9B}"/>
    <cellStyle name="Normal 38 5 2 2 2" xfId="13887" xr:uid="{8DBED5D3-3A0C-4415-AB86-D5EA673E51B6}"/>
    <cellStyle name="Normal 38 5 2 2 3" xfId="19224" xr:uid="{3D4C6D5F-DF70-48F4-8AB1-651B7E335011}"/>
    <cellStyle name="Normal 38 5 2 3" xfId="11547" xr:uid="{379F2FD6-044F-480E-BBD3-C19105BA08D4}"/>
    <cellStyle name="Normal 38 5 2 4" xfId="16926" xr:uid="{DB9882AD-8664-488E-845E-3A21F3AE81C6}"/>
    <cellStyle name="Normal 38 5 3" xfId="7456" xr:uid="{970E379D-AAA6-45DB-B711-26ADC5418524}"/>
    <cellStyle name="Normal 38 5 3 2" xfId="12995" xr:uid="{4C42A5F7-7230-40F0-B15F-20C8C5F9C7EA}"/>
    <cellStyle name="Normal 38 5 3 3" xfId="18332" xr:uid="{0893ADB4-1291-4A60-91F4-0D08605EFAB3}"/>
    <cellStyle name="Normal 38 5 4" xfId="6753" xr:uid="{398DE5A5-1712-40E6-921E-2670518358F3}"/>
    <cellStyle name="Normal 38 5 4 2" xfId="12292" xr:uid="{207C3A57-7937-4156-B551-06AD44ADFF12}"/>
    <cellStyle name="Normal 38 5 4 3" xfId="17629" xr:uid="{FB0341F0-099C-487C-930A-447661247D55}"/>
    <cellStyle name="Normal 38 5 5" xfId="10485" xr:uid="{DEF558B4-2FFA-485E-92BB-602F691B0EF6}"/>
    <cellStyle name="Normal 38 5 6" xfId="16220" xr:uid="{14732634-2072-45F1-A578-F39659945A01}"/>
    <cellStyle name="Normal 38 6" xfId="5131" xr:uid="{C9FA5E52-A3E0-4D0F-8BDA-2ABD982E8AB8}"/>
    <cellStyle name="Normal 38 6 2" xfId="6189" xr:uid="{34322B58-8D64-4A36-8FF6-6CD43CB53B45}"/>
    <cellStyle name="Normal 38 6 2 2" xfId="8529" xr:uid="{54B7D10E-2B06-4656-824A-EDC5BD7EC9A9}"/>
    <cellStyle name="Normal 38 6 2 2 2" xfId="14068" xr:uid="{FE90DCB9-CBCA-4CC5-9D24-5BB4AD1C02B6}"/>
    <cellStyle name="Normal 38 6 2 2 3" xfId="19405" xr:uid="{2663DB25-DF5C-4FAC-B489-171A7E6B76FB}"/>
    <cellStyle name="Normal 38 6 2 3" xfId="11728" xr:uid="{7470C35F-7B67-4EAB-BB6F-3FD7CE3E083F}"/>
    <cellStyle name="Normal 38 6 2 4" xfId="17066" xr:uid="{A2E1A1DD-FC90-4E41-A04C-2F1503248489}"/>
    <cellStyle name="Normal 38 6 3" xfId="7596" xr:uid="{9DE4F224-40BA-4BA3-B41C-FE211150578D}"/>
    <cellStyle name="Normal 38 6 3 2" xfId="13135" xr:uid="{F7C89668-9BA6-49FE-81A0-D4254F72C693}"/>
    <cellStyle name="Normal 38 6 3 3" xfId="18472" xr:uid="{240A5879-9DBC-409B-B228-69CBF621B33D}"/>
    <cellStyle name="Normal 38 6 4" xfId="6893" xr:uid="{D669D276-BFF7-46FE-879F-B6363B80C4FF}"/>
    <cellStyle name="Normal 38 6 4 2" xfId="12432" xr:uid="{D0611F9A-4731-43AC-A68E-700AE2C2144C}"/>
    <cellStyle name="Normal 38 6 4 3" xfId="17769" xr:uid="{0BEE6C9E-A38D-4DE9-920C-0BE28B2723A9}"/>
    <cellStyle name="Normal 38 6 5" xfId="10835" xr:uid="{E0BB8AD9-D4D7-4BC9-B6BE-6B9F747F3ADA}"/>
    <cellStyle name="Normal 38 6 6" xfId="16360" xr:uid="{E3C4D2AF-1968-4617-BD7B-8CBF3C4FFB24}"/>
    <cellStyle name="Normal 38 7" xfId="4188" xr:uid="{07F8CB0C-BAA7-43A7-AEA0-2F91A771B0D2}"/>
    <cellStyle name="Normal 38 7 2" xfId="5728" xr:uid="{024C168A-6C0C-4CAA-9CF9-47AFE9210330}"/>
    <cellStyle name="Normal 38 7 2 2" xfId="8068" xr:uid="{589E84E5-BE1A-4BD0-A9E7-2C330364F86E}"/>
    <cellStyle name="Normal 38 7 2 2 2" xfId="13607" xr:uid="{E1CD08A9-4389-46D8-9E0F-845407810CD2}"/>
    <cellStyle name="Normal 38 7 2 2 3" xfId="18944" xr:uid="{1B983DB9-CCE5-474F-9E27-92C8FC9A1CC9}"/>
    <cellStyle name="Normal 38 7 2 3" xfId="11267" xr:uid="{A60DD9A0-DB86-47F8-A803-506A339647AE}"/>
    <cellStyle name="Normal 38 7 2 4" xfId="16646" xr:uid="{183A43A5-5BCD-4617-9AED-4868F9D01F44}"/>
    <cellStyle name="Normal 38 7 3" xfId="7176" xr:uid="{8BB84A34-4E43-49E0-B267-ADF64D7EAEFE}"/>
    <cellStyle name="Normal 38 7 3 2" xfId="12715" xr:uid="{7D9699A9-9E36-413B-916F-043091BCD34F}"/>
    <cellStyle name="Normal 38 7 3 3" xfId="18052" xr:uid="{6C435C9A-DAD7-4F07-8C4A-95AD106D287C}"/>
    <cellStyle name="Normal 38 7 4" xfId="6473" xr:uid="{80A7B1E2-A9C1-4946-9237-3D5E2500F870}"/>
    <cellStyle name="Normal 38 7 4 2" xfId="12012" xr:uid="{39826C51-BEDB-4A9F-8E4A-1867A302BD41}"/>
    <cellStyle name="Normal 38 7 4 3" xfId="17349" xr:uid="{CA224969-87E4-4BE5-A1C6-3F64EC0AF26F}"/>
    <cellStyle name="Normal 38 7 5" xfId="9936" xr:uid="{D591D152-FDDE-4E21-9A21-18BEF7141846}"/>
    <cellStyle name="Normal 38 7 6" xfId="15940" xr:uid="{8FBABE00-6408-4436-9099-034717064FAB}"/>
    <cellStyle name="Normal 38 8" xfId="5452" xr:uid="{CCBE91C5-F51A-4379-848F-8D05C4ACB411}"/>
    <cellStyle name="Normal 38 8 2" xfId="7792" xr:uid="{5C4405CE-9241-4F10-ABCE-098DF8594041}"/>
    <cellStyle name="Normal 38 8 2 2" xfId="13331" xr:uid="{DB364E17-E571-4336-82AB-A8C0DC562D6A}"/>
    <cellStyle name="Normal 38 8 2 3" xfId="18668" xr:uid="{6FE01DB2-A35C-4EDB-AFFF-F77A58D1D7A8}"/>
    <cellStyle name="Normal 38 8 3" xfId="11045" xr:uid="{559D7F14-DB3F-4B91-BA92-3A6389E5CBF4}"/>
    <cellStyle name="Normal 38 8 4" xfId="16506" xr:uid="{D7773C01-A649-442A-9A87-3E3BEB7C1B4F}"/>
    <cellStyle name="Normal 38 9" xfId="7036" xr:uid="{64364EA0-1FCF-4771-A148-1F28528936C2}"/>
    <cellStyle name="Normal 38 9 2" xfId="12575" xr:uid="{9ED4C286-1FBB-4FF4-9A7E-97C22502BD8D}"/>
    <cellStyle name="Normal 38 9 3" xfId="17912" xr:uid="{31D7EB15-A8D4-42FA-8B36-F2E141A897F4}"/>
    <cellStyle name="Normal 39" xfId="1105" xr:uid="{7A487861-15C2-4DBB-B272-896E8A14B395}"/>
    <cellStyle name="Normal 39 2" xfId="1106" xr:uid="{595C84AF-A7FA-47F1-9AFF-0167E81AF4FA}"/>
    <cellStyle name="Normal 39 2 2" xfId="20884" xr:uid="{FAD888AF-2CC0-45A8-BCC9-994DB5F24E1C}"/>
    <cellStyle name="Normal 39 3" xfId="20883" xr:uid="{35B55F06-1C11-4494-B023-A7614CBEDCB7}"/>
    <cellStyle name="Normal 4" xfId="1107" xr:uid="{EBEB148C-F7DD-4D6A-BD16-3811AC99531F}"/>
    <cellStyle name="Normal 4 10" xfId="1108" xr:uid="{700B8461-13D1-4F21-BD59-C4E98C7C7C60}"/>
    <cellStyle name="Normal 4 10 2" xfId="20885" xr:uid="{B20542C7-94C5-4500-B46D-DE31D8C574AA}"/>
    <cellStyle name="Normal 4 2" xfId="1109" xr:uid="{C3178F4D-DD3E-497F-ADF4-F168B009E8C2}"/>
    <cellStyle name="Normal 4 2 2" xfId="3272" xr:uid="{F94AC745-2112-4734-A2E8-9805FF50A4FC}"/>
    <cellStyle name="Normal 4 2 2 2" xfId="4757" xr:uid="{622511D5-0ACD-4E86-BE0D-A64BD5D8C9C6}"/>
    <cellStyle name="Normal 4 2 2 2 2" xfId="10489" xr:uid="{BD37315A-F66C-41E8-B26C-786B893BA794}"/>
    <cellStyle name="Normal 4 2 2 3" xfId="9465" xr:uid="{F2128B3D-F707-4D36-B8BD-591239BD1778}"/>
    <cellStyle name="Normal 4 2 3" xfId="4756" xr:uid="{CF9C093B-57F8-4BCC-9482-DCD5054876AF}"/>
    <cellStyle name="Normal 4 2 3 2" xfId="10488" xr:uid="{E214C5EA-69E4-4489-9D40-72766C4A3AFA}"/>
    <cellStyle name="Normal 4 2 4" xfId="9464" xr:uid="{42724593-B37F-4DB0-B0D6-C18B8B316546}"/>
    <cellStyle name="Normal 4 2 5" xfId="3271" xr:uid="{F96C2CE1-6D8B-42AB-AA2B-6A4153D1B982}"/>
    <cellStyle name="Normal 4 3" xfId="1110" xr:uid="{37FA872A-81F8-44B9-8C70-81F04F7DD4C4}"/>
    <cellStyle name="Normal 4 3 2" xfId="3274" xr:uid="{146716E7-A2DF-4805-B3E7-7F6A28A9527A}"/>
    <cellStyle name="Normal 4 3 2 10" xfId="6334" xr:uid="{376C4461-2E94-492E-A222-997BD2043A81}"/>
    <cellStyle name="Normal 4 3 2 10 2" xfId="11873" xr:uid="{431A8486-19A2-4822-9664-1FEEC04887FF}"/>
    <cellStyle name="Normal 4 3 2 10 3" xfId="17211" xr:uid="{B78DBB9D-29F7-487A-A4CD-24C02C871B23}"/>
    <cellStyle name="Normal 4 3 2 11" xfId="9467" xr:uid="{17869D61-B556-4B74-B009-BA629C4D2479}"/>
    <cellStyle name="Normal 4 3 2 12" xfId="15802" xr:uid="{C52698C2-83B2-4B6A-B9C1-56ABC636D23B}"/>
    <cellStyle name="Normal 4 3 2 2" xfId="3275" xr:uid="{29145B9B-8E01-4D44-964D-E87AFCA0F73E}"/>
    <cellStyle name="Normal 4 3 2 2 10" xfId="15803" xr:uid="{41DF8EDE-673F-4E80-A9B3-B224E22960E3}"/>
    <cellStyle name="Normal 4 3 2 2 2" xfId="4335" xr:uid="{4264C75A-6444-4B68-9AF1-55A8B6A841EE}"/>
    <cellStyle name="Normal 4 3 2 2 2 2" xfId="5871" xr:uid="{5922D6F3-E8EF-40F5-B85B-DB50C49D1A26}"/>
    <cellStyle name="Normal 4 3 2 2 2 2 2" xfId="8211" xr:uid="{AA799946-10F6-4DCD-96B0-22E5F831E07D}"/>
    <cellStyle name="Normal 4 3 2 2 2 2 2 2" xfId="13750" xr:uid="{9427CEAE-99D2-450F-A2EA-31D589F2F11E}"/>
    <cellStyle name="Normal 4 3 2 2 2 2 2 3" xfId="19087" xr:uid="{21FADC33-7D47-4C62-85C6-799854981DE3}"/>
    <cellStyle name="Normal 4 3 2 2 2 2 3" xfId="11410" xr:uid="{32BAB928-79F5-4D2D-8A4F-3A86F94C63A5}"/>
    <cellStyle name="Normal 4 3 2 2 2 2 4" xfId="16789" xr:uid="{69CF18A2-1F13-4DC4-BD8B-2EA9DB8E7306}"/>
    <cellStyle name="Normal 4 3 2 2 2 3" xfId="7319" xr:uid="{D54D9303-F8CD-4DB5-A2B0-D8385494F34C}"/>
    <cellStyle name="Normal 4 3 2 2 2 3 2" xfId="12858" xr:uid="{3E0F3145-0CF8-42A4-86C2-28C9B16984D6}"/>
    <cellStyle name="Normal 4 3 2 2 2 3 3" xfId="18195" xr:uid="{61D1B192-5AF7-4CF7-9D5E-BEEF97F11D56}"/>
    <cellStyle name="Normal 4 3 2 2 2 4" xfId="6616" xr:uid="{6C731F05-4298-4F7B-B938-D2542D1D0216}"/>
    <cellStyle name="Normal 4 3 2 2 2 4 2" xfId="12155" xr:uid="{7794B250-6BC5-47B5-B245-1E4BDB922DC4}"/>
    <cellStyle name="Normal 4 3 2 2 2 4 3" xfId="17492" xr:uid="{BEB9FB0C-B781-407A-80BD-B1C38ABFD31D}"/>
    <cellStyle name="Normal 4 3 2 2 2 5" xfId="10083" xr:uid="{BCD40CCD-FA89-4A02-9916-2633AC3D21CE}"/>
    <cellStyle name="Normal 4 3 2 2 2 6" xfId="16083" xr:uid="{8758225E-D572-4A00-BA19-AA76B63AFA28}"/>
    <cellStyle name="Normal 4 3 2 2 3" xfId="4760" xr:uid="{E7C976EB-8D52-4EE9-97F7-0DB9F2FF98B5}"/>
    <cellStyle name="Normal 4 3 2 2 3 2" xfId="6011" xr:uid="{AED1F245-BA69-49DF-8AC2-C0FC694A85E3}"/>
    <cellStyle name="Normal 4 3 2 2 3 2 2" xfId="8351" xr:uid="{4FBA6C7C-ACEC-4CCB-8587-9F728A85934C}"/>
    <cellStyle name="Normal 4 3 2 2 3 2 2 2" xfId="13890" xr:uid="{B9892F6B-6D0F-44D3-A5C5-058880C53FEF}"/>
    <cellStyle name="Normal 4 3 2 2 3 2 2 3" xfId="19227" xr:uid="{845A5604-4585-4B24-B5C7-7A362CDAA0F9}"/>
    <cellStyle name="Normal 4 3 2 2 3 2 3" xfId="11550" xr:uid="{7565F047-5204-476D-A938-C44BA34D177A}"/>
    <cellStyle name="Normal 4 3 2 2 3 2 4" xfId="16929" xr:uid="{CCF4CC3D-EAB9-45D3-B9D4-410EBF25A325}"/>
    <cellStyle name="Normal 4 3 2 2 3 3" xfId="7459" xr:uid="{0AB5CA15-1E65-4938-B047-6F87ECC8085C}"/>
    <cellStyle name="Normal 4 3 2 2 3 3 2" xfId="12998" xr:uid="{4730325C-CFBA-433F-90EA-3A66772D8B7B}"/>
    <cellStyle name="Normal 4 3 2 2 3 3 3" xfId="18335" xr:uid="{81655582-F4A4-4A2E-BF1E-C04BB59AD060}"/>
    <cellStyle name="Normal 4 3 2 2 3 4" xfId="6756" xr:uid="{E9DA2BFD-1B85-4F23-A70C-30377F3AD561}"/>
    <cellStyle name="Normal 4 3 2 2 3 4 2" xfId="12295" xr:uid="{56E63649-3789-4C05-BF70-A8B1CF98F5B8}"/>
    <cellStyle name="Normal 4 3 2 2 3 4 3" xfId="17632" xr:uid="{645C02D6-FBA3-4E19-BF7D-A7CC40D725ED}"/>
    <cellStyle name="Normal 4 3 2 2 3 5" xfId="10492" xr:uid="{A0A91EC6-0D82-41AC-955B-0D6A427E438D}"/>
    <cellStyle name="Normal 4 3 2 2 3 6" xfId="16223" xr:uid="{557554C8-E123-44FF-B315-5AF6BA10A77A}"/>
    <cellStyle name="Normal 4 3 2 2 4" xfId="5134" xr:uid="{9C406BDC-2DE4-449E-9C73-B283F5913AFE}"/>
    <cellStyle name="Normal 4 3 2 2 4 2" xfId="6192" xr:uid="{CD8087AB-DAD9-465F-987B-15BCBBBCAF0A}"/>
    <cellStyle name="Normal 4 3 2 2 4 2 2" xfId="8532" xr:uid="{6F341078-A49E-4852-8B0F-2B8C82D8AD8E}"/>
    <cellStyle name="Normal 4 3 2 2 4 2 2 2" xfId="14071" xr:uid="{12B92FE0-616F-443A-A288-E1DF403FE0EB}"/>
    <cellStyle name="Normal 4 3 2 2 4 2 2 3" xfId="19408" xr:uid="{6B96297F-DA5C-4813-A4FD-8D1375ED271C}"/>
    <cellStyle name="Normal 4 3 2 2 4 2 3" xfId="11731" xr:uid="{BA0B4E94-2C26-433E-A0F5-BBF882B38A17}"/>
    <cellStyle name="Normal 4 3 2 2 4 2 4" xfId="17069" xr:uid="{C6317BBD-A6B3-441C-A4D5-82D091153B87}"/>
    <cellStyle name="Normal 4 3 2 2 4 3" xfId="7599" xr:uid="{C4141714-A15F-4023-B613-CC94567BD364}"/>
    <cellStyle name="Normal 4 3 2 2 4 3 2" xfId="13138" xr:uid="{9C96EDE3-3C2D-48D3-8B8D-4989F3D04498}"/>
    <cellStyle name="Normal 4 3 2 2 4 3 3" xfId="18475" xr:uid="{64BFDE1C-3315-447C-B23F-3FF211527CCE}"/>
    <cellStyle name="Normal 4 3 2 2 4 4" xfId="6896" xr:uid="{AEA70583-3828-411B-94F4-FD25F864A8A6}"/>
    <cellStyle name="Normal 4 3 2 2 4 4 2" xfId="12435" xr:uid="{4DF124F9-B1CB-4368-8A22-6D5325F9400A}"/>
    <cellStyle name="Normal 4 3 2 2 4 4 3" xfId="17772" xr:uid="{893B8FB8-3F35-4566-A9EC-7200F0D1BE0D}"/>
    <cellStyle name="Normal 4 3 2 2 4 5" xfId="10838" xr:uid="{E415985A-8238-4ABB-919C-6A0D799EC4C1}"/>
    <cellStyle name="Normal 4 3 2 2 4 6" xfId="16363" xr:uid="{DA429498-3D71-452E-975E-68F4B1ACF781}"/>
    <cellStyle name="Normal 4 3 2 2 5" xfId="4191" xr:uid="{016C5C58-45FD-415D-9091-EB7131A608B4}"/>
    <cellStyle name="Normal 4 3 2 2 5 2" xfId="5731" xr:uid="{8E27F90E-A9E2-4D9A-BDBB-536E3B9E509B}"/>
    <cellStyle name="Normal 4 3 2 2 5 2 2" xfId="8071" xr:uid="{2A06F009-893C-4C94-A727-6F36B23B877E}"/>
    <cellStyle name="Normal 4 3 2 2 5 2 2 2" xfId="13610" xr:uid="{44972235-535A-4A24-8FBA-E4A0305F374F}"/>
    <cellStyle name="Normal 4 3 2 2 5 2 2 3" xfId="18947" xr:uid="{ED1ED448-0608-4BB3-826D-7671C3EBA308}"/>
    <cellStyle name="Normal 4 3 2 2 5 2 3" xfId="11270" xr:uid="{0B3BBC92-587F-4415-A58F-15AA1DCDC44A}"/>
    <cellStyle name="Normal 4 3 2 2 5 2 4" xfId="16649" xr:uid="{7B62A741-CDB9-40B1-B2C4-22B6BEBEC490}"/>
    <cellStyle name="Normal 4 3 2 2 5 3" xfId="7179" xr:uid="{EBF8DDAA-5D58-4F18-B9B8-E67976774E53}"/>
    <cellStyle name="Normal 4 3 2 2 5 3 2" xfId="12718" xr:uid="{0CF71357-F2EA-4EE8-B6DE-0AAE79CDFEB4}"/>
    <cellStyle name="Normal 4 3 2 2 5 3 3" xfId="18055" xr:uid="{1B8F919F-146E-424F-A6F4-D90BA9487C37}"/>
    <cellStyle name="Normal 4 3 2 2 5 4" xfId="6476" xr:uid="{7BBFAE15-99E8-4E54-84FA-AEFF5388FE93}"/>
    <cellStyle name="Normal 4 3 2 2 5 4 2" xfId="12015" xr:uid="{D8E4F509-15BD-4AAF-BB1B-E8CA4FA2737C}"/>
    <cellStyle name="Normal 4 3 2 2 5 4 3" xfId="17352" xr:uid="{F4A83B06-EAF1-49F0-9EB5-7CDA9E9CA6FE}"/>
    <cellStyle name="Normal 4 3 2 2 5 5" xfId="9939" xr:uid="{2C7497EE-36CA-4510-857B-D6E9E663350F}"/>
    <cellStyle name="Normal 4 3 2 2 5 6" xfId="15943" xr:uid="{8AE5398B-42A4-4DB1-B03F-8B3591663DD5}"/>
    <cellStyle name="Normal 4 3 2 2 6" xfId="5455" xr:uid="{F785AC6B-5112-44DE-BEF3-7B2A6F1AC68A}"/>
    <cellStyle name="Normal 4 3 2 2 6 2" xfId="7795" xr:uid="{CCB20AF9-6B33-4FD2-B0D0-1A23419B849A}"/>
    <cellStyle name="Normal 4 3 2 2 6 2 2" xfId="13334" xr:uid="{6FB4B221-2450-47AB-970A-5DECD2228A32}"/>
    <cellStyle name="Normal 4 3 2 2 6 2 3" xfId="18671" xr:uid="{B69813E4-17FE-4FA9-B6C2-4B34C053FA79}"/>
    <cellStyle name="Normal 4 3 2 2 6 3" xfId="11048" xr:uid="{CDAD674E-9149-48D2-BB4C-4989CD36AF24}"/>
    <cellStyle name="Normal 4 3 2 2 6 4" xfId="16509" xr:uid="{7104856B-1BFD-4C1B-8B1D-ABEAD3D49B2E}"/>
    <cellStyle name="Normal 4 3 2 2 7" xfId="7039" xr:uid="{FDE09FE1-785E-484F-B27C-8F4D65803450}"/>
    <cellStyle name="Normal 4 3 2 2 7 2" xfId="12578" xr:uid="{FE5C136E-D84C-4DAE-99E6-BDB025A5261F}"/>
    <cellStyle name="Normal 4 3 2 2 7 3" xfId="17915" xr:uid="{1B8F6534-D190-481E-A63D-04A754ED3BF3}"/>
    <cellStyle name="Normal 4 3 2 2 8" xfId="6335" xr:uid="{A267AA4A-CD61-49AC-8B80-884547F066A4}"/>
    <cellStyle name="Normal 4 3 2 2 8 2" xfId="11874" xr:uid="{C363A006-3DB2-4CBF-97C7-CC0CBF60A8A6}"/>
    <cellStyle name="Normal 4 3 2 2 8 3" xfId="17212" xr:uid="{D3ED97D3-1E27-417F-8AF3-B5BB67112D49}"/>
    <cellStyle name="Normal 4 3 2 2 9" xfId="9468" xr:uid="{2FE009AA-D668-4A88-99E1-67BA0BD1A1B4}"/>
    <cellStyle name="Normal 4 3 2 3" xfId="3276" xr:uid="{B9541CC4-379D-48EA-B650-E6E0DB5EE0E5}"/>
    <cellStyle name="Normal 4 3 2 4" xfId="4334" xr:uid="{18D78290-9063-4D83-8912-391F0E2FB73C}"/>
    <cellStyle name="Normal 4 3 2 4 2" xfId="5870" xr:uid="{C6EEA91A-9D1B-4C3D-A40E-14700C4D3D24}"/>
    <cellStyle name="Normal 4 3 2 4 2 2" xfId="8210" xr:uid="{9D867DBF-E838-421E-8E0B-07E9378C9EF9}"/>
    <cellStyle name="Normal 4 3 2 4 2 2 2" xfId="13749" xr:uid="{C86E46F6-2D32-42BC-994E-0629836B399A}"/>
    <cellStyle name="Normal 4 3 2 4 2 2 3" xfId="19086" xr:uid="{142BB8DE-C9AB-428C-9D47-88501B168A21}"/>
    <cellStyle name="Normal 4 3 2 4 2 3" xfId="11409" xr:uid="{5CA5DB3E-C368-4AFD-B7E6-6EDE5ADE195A}"/>
    <cellStyle name="Normal 4 3 2 4 2 4" xfId="16788" xr:uid="{8ADDF766-16A1-45A9-B709-42270075E82D}"/>
    <cellStyle name="Normal 4 3 2 4 3" xfId="7318" xr:uid="{A94F6AA3-2526-4262-A6DC-8DA904763E53}"/>
    <cellStyle name="Normal 4 3 2 4 3 2" xfId="12857" xr:uid="{1103B966-266B-426A-A3E3-C589D5286859}"/>
    <cellStyle name="Normal 4 3 2 4 3 3" xfId="18194" xr:uid="{A1105E3D-9E12-4D62-B3FF-2911D39C65C0}"/>
    <cellStyle name="Normal 4 3 2 4 4" xfId="6615" xr:uid="{E97AE001-8EE2-4B1E-8049-B385C94F6144}"/>
    <cellStyle name="Normal 4 3 2 4 4 2" xfId="12154" xr:uid="{6E25CED2-02E6-4182-A715-B91F7C77D547}"/>
    <cellStyle name="Normal 4 3 2 4 4 3" xfId="17491" xr:uid="{4AACACB6-E959-4C96-B845-DB635BBE38C7}"/>
    <cellStyle name="Normal 4 3 2 4 5" xfId="10082" xr:uid="{DD33B1B2-1F83-47B7-86ED-3F27A37BE616}"/>
    <cellStyle name="Normal 4 3 2 4 6" xfId="16082" xr:uid="{DDF807D8-F87D-4A0C-A93A-61B28C17E35E}"/>
    <cellStyle name="Normal 4 3 2 5" xfId="4759" xr:uid="{F28BE93F-8109-44D9-BD75-D2D375B6B8F1}"/>
    <cellStyle name="Normal 4 3 2 5 2" xfId="6010" xr:uid="{6EE80530-B7B7-4BA3-9F7E-1432EEFBB635}"/>
    <cellStyle name="Normal 4 3 2 5 2 2" xfId="8350" xr:uid="{808D706E-4F26-453D-9A40-F4F0131E8941}"/>
    <cellStyle name="Normal 4 3 2 5 2 2 2" xfId="13889" xr:uid="{1E80EEEE-E7DA-4C43-A2E5-EAF47AA1B67F}"/>
    <cellStyle name="Normal 4 3 2 5 2 2 3" xfId="19226" xr:uid="{7270030B-2F74-4AC3-BDB7-4F7680C17C7A}"/>
    <cellStyle name="Normal 4 3 2 5 2 3" xfId="11549" xr:uid="{A24656D0-645E-47B2-9D4E-68514CB03474}"/>
    <cellStyle name="Normal 4 3 2 5 2 4" xfId="16928" xr:uid="{C89DF803-84A4-41D5-8F07-9890538AE2DE}"/>
    <cellStyle name="Normal 4 3 2 5 3" xfId="7458" xr:uid="{E7E7EBDC-F12C-465E-8AA9-BDB181BAD777}"/>
    <cellStyle name="Normal 4 3 2 5 3 2" xfId="12997" xr:uid="{58906F68-BD33-4001-AA9B-A27B8D005E04}"/>
    <cellStyle name="Normal 4 3 2 5 3 3" xfId="18334" xr:uid="{F0D0A906-B29C-442C-B5F0-89D96D88E1EA}"/>
    <cellStyle name="Normal 4 3 2 5 4" xfId="6755" xr:uid="{20B68187-8BEA-4B3F-972F-DC79DC3B17B3}"/>
    <cellStyle name="Normal 4 3 2 5 4 2" xfId="12294" xr:uid="{CABF2FC7-545E-488E-93A3-33BB3F0C4CDB}"/>
    <cellStyle name="Normal 4 3 2 5 4 3" xfId="17631" xr:uid="{57F0F02E-8556-4B1E-98F7-7C4E6D420143}"/>
    <cellStyle name="Normal 4 3 2 5 5" xfId="10491" xr:uid="{615EED72-1166-4C5C-A36C-396444995B0F}"/>
    <cellStyle name="Normal 4 3 2 5 6" xfId="16222" xr:uid="{AECE373E-16DB-4825-B8D3-DC70211F73CA}"/>
    <cellStyle name="Normal 4 3 2 6" xfId="5133" xr:uid="{E1AC0BBF-F615-4598-9FCE-EDBB5B82E29F}"/>
    <cellStyle name="Normal 4 3 2 6 2" xfId="6191" xr:uid="{3EE10BE0-9974-4016-8145-90EACDFF9201}"/>
    <cellStyle name="Normal 4 3 2 6 2 2" xfId="8531" xr:uid="{29F12394-6F2E-4D02-886E-13DD7E258462}"/>
    <cellStyle name="Normal 4 3 2 6 2 2 2" xfId="14070" xr:uid="{2B9D95A9-6024-4C08-A246-6BA6E4C4669E}"/>
    <cellStyle name="Normal 4 3 2 6 2 2 3" xfId="19407" xr:uid="{3629AFEF-B8D4-4E57-9657-548430725838}"/>
    <cellStyle name="Normal 4 3 2 6 2 3" xfId="11730" xr:uid="{52B69FEC-DB53-414E-835E-E25F29707207}"/>
    <cellStyle name="Normal 4 3 2 6 2 4" xfId="17068" xr:uid="{6AE0E052-BC7E-4C32-8A3D-17E1B0D8C5CC}"/>
    <cellStyle name="Normal 4 3 2 6 3" xfId="7598" xr:uid="{4CFDC006-6489-498E-B1E4-75F8A6BC185C}"/>
    <cellStyle name="Normal 4 3 2 6 3 2" xfId="13137" xr:uid="{8EF18001-B592-4C27-B035-26A766E2826A}"/>
    <cellStyle name="Normal 4 3 2 6 3 3" xfId="18474" xr:uid="{C68C4A88-8FF6-419E-A676-BB4B4F4F4A94}"/>
    <cellStyle name="Normal 4 3 2 6 4" xfId="6895" xr:uid="{2DDBE3E6-5C07-4FA3-82B8-7949173EADBA}"/>
    <cellStyle name="Normal 4 3 2 6 4 2" xfId="12434" xr:uid="{A7803746-159C-41A7-8F45-18F23A22A568}"/>
    <cellStyle name="Normal 4 3 2 6 4 3" xfId="17771" xr:uid="{1BE4AD66-DADC-4DA1-8554-90A36C7C60A5}"/>
    <cellStyle name="Normal 4 3 2 6 5" xfId="10837" xr:uid="{97136B94-874B-4D23-9392-276E7874250F}"/>
    <cellStyle name="Normal 4 3 2 6 6" xfId="16362" xr:uid="{25C9E83D-DA0C-43D7-A8E9-466EE120C4A2}"/>
    <cellStyle name="Normal 4 3 2 7" xfId="4190" xr:uid="{9D87F393-E54F-43ED-BEA6-530BB3097CFC}"/>
    <cellStyle name="Normal 4 3 2 7 2" xfId="5730" xr:uid="{66AEB300-DDB0-4B6F-8616-3490C61FC04D}"/>
    <cellStyle name="Normal 4 3 2 7 2 2" xfId="8070" xr:uid="{E85551E5-C2E4-46DC-BF04-CC1BB47EF913}"/>
    <cellStyle name="Normal 4 3 2 7 2 2 2" xfId="13609" xr:uid="{6EA22BFB-F43A-422F-BC66-65AF5BE7D4E2}"/>
    <cellStyle name="Normal 4 3 2 7 2 2 3" xfId="18946" xr:uid="{2BC10A6F-1238-47C0-A650-947A35DDC6C0}"/>
    <cellStyle name="Normal 4 3 2 7 2 3" xfId="11269" xr:uid="{25ADB864-7781-48D8-9F9C-6B582FB9B9EE}"/>
    <cellStyle name="Normal 4 3 2 7 2 4" xfId="16648" xr:uid="{CD69FB1F-51D9-4D16-A0E2-4AB85CDB0FD2}"/>
    <cellStyle name="Normal 4 3 2 7 3" xfId="7178" xr:uid="{DA179FDF-2E38-4B49-8965-22E24FD08F69}"/>
    <cellStyle name="Normal 4 3 2 7 3 2" xfId="12717" xr:uid="{B38F1646-3EC4-4905-A380-C0D2AB52AC5C}"/>
    <cellStyle name="Normal 4 3 2 7 3 3" xfId="18054" xr:uid="{1A88A037-BDB2-4D79-95D7-72D1F1BAB492}"/>
    <cellStyle name="Normal 4 3 2 7 4" xfId="6475" xr:uid="{B3603F99-D7A8-4BEF-80FB-004621C8B1AD}"/>
    <cellStyle name="Normal 4 3 2 7 4 2" xfId="12014" xr:uid="{36DC4D4B-4103-4215-98D5-1B3A3F05B254}"/>
    <cellStyle name="Normal 4 3 2 7 4 3" xfId="17351" xr:uid="{41150D5F-5D53-431C-9C8D-6005C0059A7A}"/>
    <cellStyle name="Normal 4 3 2 7 5" xfId="9938" xr:uid="{3361F1A7-C8A7-4DC1-B33A-F09D880A8705}"/>
    <cellStyle name="Normal 4 3 2 7 6" xfId="15942" xr:uid="{464A0BF5-1409-4F2C-B157-66A30B30A556}"/>
    <cellStyle name="Normal 4 3 2 8" xfId="5454" xr:uid="{458AADBD-9172-4ACA-AAE7-8133E8B03F68}"/>
    <cellStyle name="Normal 4 3 2 8 2" xfId="7794" xr:uid="{E9E1B363-EA39-4A18-BDFE-76D52011C349}"/>
    <cellStyle name="Normal 4 3 2 8 2 2" xfId="13333" xr:uid="{8D55D3BB-FDDA-4516-8006-9781D997A22B}"/>
    <cellStyle name="Normal 4 3 2 8 2 3" xfId="18670" xr:uid="{64304F97-413F-4227-9326-71795C0B37AF}"/>
    <cellStyle name="Normal 4 3 2 8 3" xfId="11047" xr:uid="{3E9EBD42-E361-4C7A-8B07-22C93DF188E9}"/>
    <cellStyle name="Normal 4 3 2 8 4" xfId="16508" xr:uid="{869F55F9-6BD5-47B9-98D8-67FB1864B1BE}"/>
    <cellStyle name="Normal 4 3 2 9" xfId="7038" xr:uid="{62434B50-3E33-478E-8EEF-7EE510A9B99A}"/>
    <cellStyle name="Normal 4 3 2 9 2" xfId="12577" xr:uid="{D2BFEED3-8E11-4628-A0BC-17D040445CD8}"/>
    <cellStyle name="Normal 4 3 2 9 3" xfId="17914" xr:uid="{F7E27001-E7D9-4EC0-846E-4AD9B1B7D251}"/>
    <cellStyle name="Normal 4 3 3" xfId="3277" xr:uid="{54D9D100-0A8A-41B9-9B7A-C41C0A2201A3}"/>
    <cellStyle name="Normal 4 3 3 2" xfId="4761" xr:uid="{2816D664-A70A-4622-878C-106465692479}"/>
    <cellStyle name="Normal 4 3 3 2 2" xfId="10493" xr:uid="{6C506841-E0A5-4737-A5D9-A8C40C92686D}"/>
    <cellStyle name="Normal 4 3 3 3" xfId="9469" xr:uid="{164D5904-120A-4B43-AF2F-9291A295C176}"/>
    <cellStyle name="Normal 4 3 4" xfId="4758" xr:uid="{65FA6C1B-C4E5-4AC7-B5C5-EA4D09799380}"/>
    <cellStyle name="Normal 4 3 4 2" xfId="10490" xr:uid="{A56FE1F0-DA7A-4CAA-B9C6-C7EF618E0212}"/>
    <cellStyle name="Normal 4 3 5" xfId="9466" xr:uid="{CE780213-B308-4C7F-B868-16B951CD92B1}"/>
    <cellStyle name="Normal 4 3 6" xfId="3273" xr:uid="{9E868BB3-0F8F-41F4-92A1-D580DA026071}"/>
    <cellStyle name="Normal 4 4" xfId="1111" xr:uid="{C5F99AC8-6656-4E5E-8026-41A55DE2DB36}"/>
    <cellStyle name="Normal 4 4 2" xfId="3279" xr:uid="{A8DFEF43-D721-4565-A5CE-8FBBFB6FD182}"/>
    <cellStyle name="Normal 4 4 3" xfId="3280" xr:uid="{96E9C895-BDC4-47D9-9BD7-138AF81BEE64}"/>
    <cellStyle name="Normal 4 4 4" xfId="3278" xr:uid="{8D97BABE-C226-4157-B181-6AF7F2551FE7}"/>
    <cellStyle name="Normal 4 4 5" xfId="20886" xr:uid="{0778A9F1-E6E7-4694-BEBF-25CA52DBBA3A}"/>
    <cellStyle name="Normal 4 5" xfId="1112" xr:uid="{E95524E7-585B-46AC-9A07-43ED281FB2FA}"/>
    <cellStyle name="Normal 4 5 2" xfId="3282" xr:uid="{F504BE88-52BA-4F9A-852D-82A55752C9EB}"/>
    <cellStyle name="Normal 4 5 2 2" xfId="4763" xr:uid="{5877EE0E-ED16-4C84-8B1C-FDB4069C1DF5}"/>
    <cellStyle name="Normal 4 5 2 2 2" xfId="10495" xr:uid="{583FB6FE-E553-4B71-B4E0-78FF345D6580}"/>
    <cellStyle name="Normal 4 5 2 3" xfId="9471" xr:uid="{346C6437-9AB8-4A82-9D0B-BC41E13DE5D7}"/>
    <cellStyle name="Normal 4 5 3" xfId="4762" xr:uid="{CA2B9D43-C84B-47D6-A7BE-ED9EFF2AE4E7}"/>
    <cellStyle name="Normal 4 5 3 2" xfId="10494" xr:uid="{664C2E9C-B39B-45FA-8B2A-87C5093D29A0}"/>
    <cellStyle name="Normal 4 5 4" xfId="9470" xr:uid="{0BE5E5C1-36AB-4D30-AF3D-DD5DAC0317D7}"/>
    <cellStyle name="Normal 4 5 5" xfId="3281" xr:uid="{4CF8A3D7-DB3F-4D4C-8C21-765A4449EB8E}"/>
    <cellStyle name="Normal 4 6" xfId="3283" xr:uid="{AEA5350F-3C96-4B3F-B96B-F35829B8C321}"/>
    <cellStyle name="Normal 4 6 2" xfId="4764" xr:uid="{BFBD8EC8-8C5C-4EF6-83DB-056F9DB61F44}"/>
    <cellStyle name="Normal 4 6 2 2" xfId="10496" xr:uid="{F9CEDE59-FEFE-4550-A930-42F6CCE57CF4}"/>
    <cellStyle name="Normal 4 6 3" xfId="9472" xr:uid="{480394AF-7345-4ADA-A217-DA53FDE21456}"/>
    <cellStyle name="Normal 4 7" xfId="4755" xr:uid="{AA215530-40E2-44F1-9C6F-95C5850E3BEA}"/>
    <cellStyle name="Normal 4 7 2" xfId="10487" xr:uid="{E93A16A6-9507-4E6C-B1D3-6FD040262D88}"/>
    <cellStyle name="Normal 4 8" xfId="9463" xr:uid="{228CB650-430E-446E-978D-3104D2263B03}"/>
    <cellStyle name="Normal 4 9" xfId="3270" xr:uid="{28D6923E-E0AF-4177-8156-F0D48F0B0F4A}"/>
    <cellStyle name="Normal 40" xfId="1113" xr:uid="{51A14FD0-9DBD-4381-AC3B-E4AEDAA8DE1F}"/>
    <cellStyle name="Normal 40 2" xfId="1114" xr:uid="{7F25D7A2-8A1A-4166-BBFD-5CA4D6F355A3}"/>
    <cellStyle name="Normal 40 2 2" xfId="20888" xr:uid="{BFBA63C9-D6CD-47C1-B4BF-F1BE92F3526C}"/>
    <cellStyle name="Normal 40 3" xfId="20887" xr:uid="{3D2BE0C7-5360-4CF6-8629-5E5BE3C86D1C}"/>
    <cellStyle name="Normal 41" xfId="1115" xr:uid="{4866CA02-EFDF-4EAF-8288-8E94551BBE3C}"/>
    <cellStyle name="Normal 41 2" xfId="1116" xr:uid="{AB0277AB-6BDF-4D10-ADDC-051CFF031A2F}"/>
    <cellStyle name="Normal 41 2 2" xfId="20890" xr:uid="{131B27A4-A274-49CB-B417-B21B2A4B279D}"/>
    <cellStyle name="Normal 41 3" xfId="20889" xr:uid="{ED7E585C-200E-4944-B586-CB6F7D3B7B97}"/>
    <cellStyle name="Normal 42" xfId="1117" xr:uid="{79561D7B-D6BC-4C9F-96B9-9D31E626790C}"/>
    <cellStyle name="Normal 42 2" xfId="1118" xr:uid="{6D0775D7-0C70-4C08-BF2E-B09E85739B23}"/>
    <cellStyle name="Normal 42 2 2" xfId="20892" xr:uid="{A7193913-D95F-43DB-B0A9-86D01363775B}"/>
    <cellStyle name="Normal 42 3" xfId="20891" xr:uid="{1FDA25D4-0247-4FF4-9243-1C220D30A924}"/>
    <cellStyle name="Normal 43" xfId="1119" xr:uid="{81C4D129-05F4-428A-8096-C19452935BAE}"/>
    <cellStyle name="Normal 43 2" xfId="1120" xr:uid="{8F57148B-843D-4836-9212-4A0ABFB95D04}"/>
    <cellStyle name="Normal 43 2 2" xfId="20894" xr:uid="{52BF5B94-2A3B-4AE0-BB64-48C9A9219A44}"/>
    <cellStyle name="Normal 43 3" xfId="20893" xr:uid="{80072389-8A77-4177-A9C8-19045CB91674}"/>
    <cellStyle name="Normal 44" xfId="1121" xr:uid="{D5F0264E-68CC-4642-95F1-DF64237863B1}"/>
    <cellStyle name="Normal 44 2" xfId="1122" xr:uid="{7CA38D9E-8A15-4BA8-AA58-BF237FDA66C1}"/>
    <cellStyle name="Normal 44 2 2" xfId="20896" xr:uid="{3818A163-4AE0-40ED-A587-71B8BFFFFC20}"/>
    <cellStyle name="Normal 44 3" xfId="20895" xr:uid="{3546B2B2-16C7-49D6-9DD2-3C6E650C5C8F}"/>
    <cellStyle name="Normal 45" xfId="1123" xr:uid="{A3424E49-E34F-4840-9420-D2D56A01B7B5}"/>
    <cellStyle name="Normal 45 2" xfId="1124" xr:uid="{7198293D-909B-417C-9272-C964EB71DEEB}"/>
    <cellStyle name="Normal 45 2 2" xfId="20898" xr:uid="{5308C4AF-E5E6-4EFB-B2BB-091D6F134800}"/>
    <cellStyle name="Normal 45 3" xfId="20897" xr:uid="{6E65D303-E511-4977-B16A-E5458895A899}"/>
    <cellStyle name="Normal 46" xfId="1125" xr:uid="{C871CD8C-CAD3-4FC2-868E-CAD6B9A9BCEB}"/>
    <cellStyle name="Normal 46 2" xfId="1126" xr:uid="{C067BDEB-8484-47F7-A48A-D60E74F76A57}"/>
    <cellStyle name="Normal 46 2 2" xfId="20900" xr:uid="{C2453557-D323-4032-9FC8-70A9760E905B}"/>
    <cellStyle name="Normal 46 3" xfId="19781" xr:uid="{0CEA0B70-057A-4C31-BDB2-81A1FCA8570F}"/>
    <cellStyle name="Normal 46 4" xfId="20899" xr:uid="{102BD133-8384-48D7-A15B-6F0297DA8B8D}"/>
    <cellStyle name="Normal 47" xfId="1127" xr:uid="{45DBB259-B506-4830-99F0-2001A0B0C8B1}"/>
    <cellStyle name="Normal 47 2" xfId="1128" xr:uid="{041AF60C-4FAD-4ED6-9EF6-3CC75C3EF731}"/>
    <cellStyle name="Normal 47 2 2" xfId="20902" xr:uid="{2512EADF-A1D7-417A-B487-16D93B59123B}"/>
    <cellStyle name="Normal 47 3" xfId="19782" xr:uid="{76597DB3-6097-4286-9D67-5AB99A88D3F0}"/>
    <cellStyle name="Normal 47 4" xfId="20901" xr:uid="{789BB039-3A2D-42FB-BF3E-E4FB1AF77782}"/>
    <cellStyle name="Normal 48" xfId="1129" xr:uid="{BD306D1C-4DC0-4D6A-AE5A-A1F2681E5B15}"/>
    <cellStyle name="Normal 48 2" xfId="1130" xr:uid="{1F8E4CD6-B387-4B2E-BEAD-77231C23E524}"/>
    <cellStyle name="Normal 48 2 2" xfId="20904" xr:uid="{71AEEB0E-0CBD-4A58-ADB1-7A0143F80C35}"/>
    <cellStyle name="Normal 48 3" xfId="20903" xr:uid="{9D64F020-0362-4DB8-A9D9-3AF49ECE05B2}"/>
    <cellStyle name="Normal 49" xfId="1131" xr:uid="{5F8A61AE-B5B8-46C6-8426-A97B46339E3D}"/>
    <cellStyle name="Normal 49 2" xfId="1132" xr:uid="{B95B86E4-19F7-44B4-9BE3-447A1EE58A1E}"/>
    <cellStyle name="Normal 49 2 2" xfId="20906" xr:uid="{E17FF834-5F15-44C2-82CE-A4AE302869D8}"/>
    <cellStyle name="Normal 49 3" xfId="20905" xr:uid="{7DDFBBAA-AF02-4CED-A80B-F1BC8DA7D6A4}"/>
    <cellStyle name="Normal 5" xfId="1133" xr:uid="{D585DF9F-F488-46BB-B44E-8827EABC1E5F}"/>
    <cellStyle name="Normal 5 10" xfId="3284" xr:uid="{D04E90C9-629E-4108-BB1C-61ED1FA81E96}"/>
    <cellStyle name="Normal 5 2" xfId="1134" xr:uid="{D8286E80-CAFC-475A-AD4C-2AF384666509}"/>
    <cellStyle name="Normal 5 2 2" xfId="1135" xr:uid="{78012628-2F6B-4DAC-A62A-99874ACBC393}"/>
    <cellStyle name="Normal 5 2 2 10" xfId="6336" xr:uid="{79FF012A-63FE-49AE-9F99-B831802D161E}"/>
    <cellStyle name="Normal 5 2 2 10 2" xfId="11875" xr:uid="{3E1038AC-EC01-439D-8E6A-349C01838725}"/>
    <cellStyle name="Normal 5 2 2 10 3" xfId="17213" xr:uid="{B01AD3CD-2E97-4688-AE8C-85515B2E4BFB}"/>
    <cellStyle name="Normal 5 2 2 11" xfId="9474" xr:uid="{DEDDD84D-9E14-4078-8E7C-229465198547}"/>
    <cellStyle name="Normal 5 2 2 12" xfId="15804" xr:uid="{6A0EA5C9-E88B-492F-9823-85BF59AD7A81}"/>
    <cellStyle name="Normal 5 2 2 13" xfId="3286" xr:uid="{162FF10F-C806-4599-ADB6-12C5A9EF6093}"/>
    <cellStyle name="Normal 5 2 2 14" xfId="20908" xr:uid="{EEAC34FD-5B75-4ECE-A896-36DFE8ED7BED}"/>
    <cellStyle name="Normal 5 2 2 2" xfId="3287" xr:uid="{F3E760FC-E426-46BA-BE19-E11009657296}"/>
    <cellStyle name="Normal 5 2 2 2 10" xfId="15805" xr:uid="{7F12953C-FA95-4123-9DC2-334B32FDDD66}"/>
    <cellStyle name="Normal 5 2 2 2 2" xfId="4337" xr:uid="{3BBDA082-CAF8-453C-97EF-081BE7E86D7E}"/>
    <cellStyle name="Normal 5 2 2 2 2 2" xfId="5873" xr:uid="{9F30B630-89D6-4640-864F-B97280AF5B86}"/>
    <cellStyle name="Normal 5 2 2 2 2 2 2" xfId="8213" xr:uid="{F014C12A-78D6-4DDE-AEEB-2E4CECC4F44A}"/>
    <cellStyle name="Normal 5 2 2 2 2 2 2 2" xfId="13752" xr:uid="{C18712BB-C31C-4560-B9AD-5F0EB7CEB92F}"/>
    <cellStyle name="Normal 5 2 2 2 2 2 2 3" xfId="19089" xr:uid="{411D2C9F-1ECE-4C55-8EAA-0EB3782F189C}"/>
    <cellStyle name="Normal 5 2 2 2 2 2 3" xfId="11412" xr:uid="{787DC089-C201-48F0-9EB9-E9FEE2ECF3DD}"/>
    <cellStyle name="Normal 5 2 2 2 2 2 4" xfId="16791" xr:uid="{567F420E-31AF-4A4D-A4D3-72E729B26646}"/>
    <cellStyle name="Normal 5 2 2 2 2 3" xfId="7321" xr:uid="{BF17FE68-3B33-4E93-A866-4D715D39E497}"/>
    <cellStyle name="Normal 5 2 2 2 2 3 2" xfId="12860" xr:uid="{C222425E-10B2-47D7-B323-231A97CAC4DC}"/>
    <cellStyle name="Normal 5 2 2 2 2 3 3" xfId="18197" xr:uid="{6B8B54B3-1185-42EA-A0B6-5F2B3D554918}"/>
    <cellStyle name="Normal 5 2 2 2 2 4" xfId="6618" xr:uid="{9E95529E-1A03-4D1B-A858-6F5888409E7E}"/>
    <cellStyle name="Normal 5 2 2 2 2 4 2" xfId="12157" xr:uid="{B591C0C0-4699-40F5-82BA-F6950CB85533}"/>
    <cellStyle name="Normal 5 2 2 2 2 4 3" xfId="17494" xr:uid="{A1BD388A-9D12-4F74-943A-5820173DE6D4}"/>
    <cellStyle name="Normal 5 2 2 2 2 5" xfId="10085" xr:uid="{AA675352-DA46-4244-BCED-F789B016FFC6}"/>
    <cellStyle name="Normal 5 2 2 2 2 6" xfId="16085" xr:uid="{6B734BEB-280A-4F5C-9EFF-CA0F83AC7AF3}"/>
    <cellStyle name="Normal 5 2 2 2 3" xfId="4767" xr:uid="{0CF9A3D7-BB05-4BC6-97B7-0D71D340035D}"/>
    <cellStyle name="Normal 5 2 2 2 3 2" xfId="6013" xr:uid="{8C36BC4F-0E74-48F1-B910-BDF683075960}"/>
    <cellStyle name="Normal 5 2 2 2 3 2 2" xfId="8353" xr:uid="{3A97F67A-28C2-444C-BAD4-B63567E7FC62}"/>
    <cellStyle name="Normal 5 2 2 2 3 2 2 2" xfId="13892" xr:uid="{6D45E9F0-0CF2-4FED-BC1B-3BDD1B04C15B}"/>
    <cellStyle name="Normal 5 2 2 2 3 2 2 3" xfId="19229" xr:uid="{343D2625-491A-4774-A68C-DAF073CD968D}"/>
    <cellStyle name="Normal 5 2 2 2 3 2 3" xfId="11552" xr:uid="{546BF48E-EF1E-400E-A6EA-09E4961D989F}"/>
    <cellStyle name="Normal 5 2 2 2 3 2 4" xfId="16931" xr:uid="{B735F9E0-2684-46DA-ACE5-1E4749C369A8}"/>
    <cellStyle name="Normal 5 2 2 2 3 3" xfId="7461" xr:uid="{1ACFF9B7-EEAD-46EF-B366-BE8FA8F39075}"/>
    <cellStyle name="Normal 5 2 2 2 3 3 2" xfId="13000" xr:uid="{A446D4A7-6E6E-4274-A3DF-78733C798B8D}"/>
    <cellStyle name="Normal 5 2 2 2 3 3 3" xfId="18337" xr:uid="{293C976B-CB09-4CAA-8B34-8D01C365765D}"/>
    <cellStyle name="Normal 5 2 2 2 3 4" xfId="6758" xr:uid="{A78ED862-9E0B-43CC-BF59-9EA3ECDA1D00}"/>
    <cellStyle name="Normal 5 2 2 2 3 4 2" xfId="12297" xr:uid="{F5903D88-75D9-42E7-8049-453B8B1BC6DF}"/>
    <cellStyle name="Normal 5 2 2 2 3 4 3" xfId="17634" xr:uid="{DFBF2529-E321-44EA-919D-3B428385D2D8}"/>
    <cellStyle name="Normal 5 2 2 2 3 5" xfId="10499" xr:uid="{A7853145-ED21-4C3A-A806-4B73619DB633}"/>
    <cellStyle name="Normal 5 2 2 2 3 6" xfId="16225" xr:uid="{CF0CCCEC-730C-4E51-B3F5-F3DE6A3BF187}"/>
    <cellStyle name="Normal 5 2 2 2 4" xfId="5136" xr:uid="{32B1A047-92D5-4F01-966D-5112CD94727E}"/>
    <cellStyle name="Normal 5 2 2 2 4 2" xfId="6194" xr:uid="{3D4D5EB0-A311-425D-9D78-C9D27B917A5B}"/>
    <cellStyle name="Normal 5 2 2 2 4 2 2" xfId="8534" xr:uid="{2D264FA6-55AD-4E46-9585-EEBEC44746F0}"/>
    <cellStyle name="Normal 5 2 2 2 4 2 2 2" xfId="14073" xr:uid="{DE61179B-7FE2-4BAD-B76F-74AFD9BEAC33}"/>
    <cellStyle name="Normal 5 2 2 2 4 2 2 3" xfId="19410" xr:uid="{728847DC-CBEA-49A5-A638-7476C16A1BAC}"/>
    <cellStyle name="Normal 5 2 2 2 4 2 3" xfId="11733" xr:uid="{A5D02705-249C-4ED5-BFA3-32EE28FBE631}"/>
    <cellStyle name="Normal 5 2 2 2 4 2 4" xfId="17071" xr:uid="{5772412C-3490-485E-9826-C910509C7840}"/>
    <cellStyle name="Normal 5 2 2 2 4 3" xfId="7601" xr:uid="{5889F424-0CCC-4130-AD60-F345C38E708A}"/>
    <cellStyle name="Normal 5 2 2 2 4 3 2" xfId="13140" xr:uid="{42605FEC-F349-4751-BB82-18AD0BB20164}"/>
    <cellStyle name="Normal 5 2 2 2 4 3 3" xfId="18477" xr:uid="{78732086-3FA0-436D-A64A-7CC469FCBF17}"/>
    <cellStyle name="Normal 5 2 2 2 4 4" xfId="6898" xr:uid="{ACE90CA6-9834-408C-AC9C-AF72737C07D4}"/>
    <cellStyle name="Normal 5 2 2 2 4 4 2" xfId="12437" xr:uid="{EE9E7833-EEF6-4B88-A451-CE77DB43D4C6}"/>
    <cellStyle name="Normal 5 2 2 2 4 4 3" xfId="17774" xr:uid="{D1E353F9-4B7A-44F3-B3BE-58013A58A314}"/>
    <cellStyle name="Normal 5 2 2 2 4 5" xfId="10840" xr:uid="{479782CC-861D-4571-8364-7A2203701809}"/>
    <cellStyle name="Normal 5 2 2 2 4 6" xfId="16365" xr:uid="{E646F127-E82E-4C49-85DB-F603B0E0C5E5}"/>
    <cellStyle name="Normal 5 2 2 2 5" xfId="4193" xr:uid="{84A16151-6B5E-416F-B0F0-C488FA73B6F1}"/>
    <cellStyle name="Normal 5 2 2 2 5 2" xfId="5733" xr:uid="{D124A34B-5C69-4D95-9F88-A5F1438CBC0D}"/>
    <cellStyle name="Normal 5 2 2 2 5 2 2" xfId="8073" xr:uid="{E2E9DA72-2C30-42B3-A3CB-376B922D7830}"/>
    <cellStyle name="Normal 5 2 2 2 5 2 2 2" xfId="13612" xr:uid="{6878186D-B4FE-4B87-8F1B-3F7558D40932}"/>
    <cellStyle name="Normal 5 2 2 2 5 2 2 3" xfId="18949" xr:uid="{6AE7A222-1102-4BD6-9E1D-743C871135C8}"/>
    <cellStyle name="Normal 5 2 2 2 5 2 3" xfId="11272" xr:uid="{AEB69D17-39C0-4190-908F-0840A209AAD0}"/>
    <cellStyle name="Normal 5 2 2 2 5 2 4" xfId="16651" xr:uid="{BD0215B0-5B57-4C01-88CA-0BCFB2AFFEF9}"/>
    <cellStyle name="Normal 5 2 2 2 5 3" xfId="7181" xr:uid="{3D2CAD0B-DE63-4A27-B52D-BE375AA15417}"/>
    <cellStyle name="Normal 5 2 2 2 5 3 2" xfId="12720" xr:uid="{E27BB06D-DA0D-4BC2-8CE4-A757CE7ADC4C}"/>
    <cellStyle name="Normal 5 2 2 2 5 3 3" xfId="18057" xr:uid="{A8805A80-474E-4E74-9C59-36805D3827F7}"/>
    <cellStyle name="Normal 5 2 2 2 5 4" xfId="6478" xr:uid="{C06ABE04-925F-4AEA-96AC-8D490F19F10E}"/>
    <cellStyle name="Normal 5 2 2 2 5 4 2" xfId="12017" xr:uid="{87178CE6-F3BC-4C3D-B654-B3ED32C2A929}"/>
    <cellStyle name="Normal 5 2 2 2 5 4 3" xfId="17354" xr:uid="{AD363D36-2BF0-4CF9-9F98-641B49618234}"/>
    <cellStyle name="Normal 5 2 2 2 5 5" xfId="9941" xr:uid="{1601842C-BCA4-4664-83AB-F4F5CC768742}"/>
    <cellStyle name="Normal 5 2 2 2 5 6" xfId="15945" xr:uid="{5750D20F-B2FB-4E95-9E31-D99EFCBE9534}"/>
    <cellStyle name="Normal 5 2 2 2 6" xfId="5457" xr:uid="{599BCE56-16DF-4800-867F-ACEF265AE1CD}"/>
    <cellStyle name="Normal 5 2 2 2 6 2" xfId="7797" xr:uid="{EB2FD209-477E-4A4E-A8DB-5ABF57AE5E3B}"/>
    <cellStyle name="Normal 5 2 2 2 6 2 2" xfId="13336" xr:uid="{F5AB4CD9-C576-4CC6-8CBF-55799A0A5767}"/>
    <cellStyle name="Normal 5 2 2 2 6 2 3" xfId="18673" xr:uid="{672D1378-7951-48A5-BD62-120C06558E82}"/>
    <cellStyle name="Normal 5 2 2 2 6 3" xfId="11050" xr:uid="{B04B5088-57E6-4C59-9B58-69653B2C1770}"/>
    <cellStyle name="Normal 5 2 2 2 6 4" xfId="16511" xr:uid="{A7E9A8AB-3D4E-415A-930B-124F7236C00B}"/>
    <cellStyle name="Normal 5 2 2 2 7" xfId="7041" xr:uid="{7C0E1660-D785-41EE-858C-875A64126461}"/>
    <cellStyle name="Normal 5 2 2 2 7 2" xfId="12580" xr:uid="{DE820C99-E4BF-4E28-8AFE-766CE69388B6}"/>
    <cellStyle name="Normal 5 2 2 2 7 3" xfId="17917" xr:uid="{E5F6275B-2A11-47CA-8575-1A919A5BEBA4}"/>
    <cellStyle name="Normal 5 2 2 2 8" xfId="6337" xr:uid="{F10B84F4-FBA3-4BFA-9EBB-0DCAFA348928}"/>
    <cellStyle name="Normal 5 2 2 2 8 2" xfId="11876" xr:uid="{1A161804-2077-4082-BBAD-B013C3256C6F}"/>
    <cellStyle name="Normal 5 2 2 2 8 3" xfId="17214" xr:uid="{C8712080-C954-4CF8-9933-498D6BC0EF46}"/>
    <cellStyle name="Normal 5 2 2 2 9" xfId="9475" xr:uid="{743A0851-E26B-4EBB-A5A7-1D7AFB867741}"/>
    <cellStyle name="Normal 5 2 2 3" xfId="3288" xr:uid="{4D798D12-448B-42D9-8C3D-085B694D988C}"/>
    <cellStyle name="Normal 5 2 2 4" xfId="4336" xr:uid="{B344C741-7D06-44E0-A7E5-87B4061A8975}"/>
    <cellStyle name="Normal 5 2 2 4 2" xfId="5872" xr:uid="{1AEEBE7E-23A6-40F6-8267-3CCDB682E882}"/>
    <cellStyle name="Normal 5 2 2 4 2 2" xfId="8212" xr:uid="{A8895470-8F8B-46CE-BC28-8D41DD1743FE}"/>
    <cellStyle name="Normal 5 2 2 4 2 2 2" xfId="13751" xr:uid="{D594FB6A-357F-4408-893E-A660930B6550}"/>
    <cellStyle name="Normal 5 2 2 4 2 2 3" xfId="19088" xr:uid="{978AFD05-2119-471F-B6B6-3D1D67E78832}"/>
    <cellStyle name="Normal 5 2 2 4 2 3" xfId="11411" xr:uid="{4009DC53-5908-4A33-B012-0D698BC58318}"/>
    <cellStyle name="Normal 5 2 2 4 2 4" xfId="16790" xr:uid="{B9101E40-2398-4507-BA96-DDE758A4E4C9}"/>
    <cellStyle name="Normal 5 2 2 4 3" xfId="7320" xr:uid="{ED23409E-6CDC-44B9-B126-C414F400C311}"/>
    <cellStyle name="Normal 5 2 2 4 3 2" xfId="12859" xr:uid="{EAC1F6BD-0F9F-4C6B-A6BD-958404357DD4}"/>
    <cellStyle name="Normal 5 2 2 4 3 3" xfId="18196" xr:uid="{8EF48933-2976-48FF-AF92-F75E2E36D24F}"/>
    <cellStyle name="Normal 5 2 2 4 4" xfId="6617" xr:uid="{9BDF5AF7-DCFE-40A1-9558-BFA0D450BF65}"/>
    <cellStyle name="Normal 5 2 2 4 4 2" xfId="12156" xr:uid="{4C9F3D50-F3CC-42A5-AC69-86F7193DD132}"/>
    <cellStyle name="Normal 5 2 2 4 4 3" xfId="17493" xr:uid="{8D1E1389-10DF-4409-8834-56DE2D256264}"/>
    <cellStyle name="Normal 5 2 2 4 5" xfId="10084" xr:uid="{874D1F7F-D162-4624-A361-FBC9273B354B}"/>
    <cellStyle name="Normal 5 2 2 4 6" xfId="16084" xr:uid="{CA1C577E-DC0F-475F-A0E1-9A18335C4C07}"/>
    <cellStyle name="Normal 5 2 2 5" xfId="4766" xr:uid="{256367A2-EF75-4F07-856F-2AAC26696498}"/>
    <cellStyle name="Normal 5 2 2 5 2" xfId="6012" xr:uid="{C41E11C9-70FA-469B-BDE9-9642AA398DFF}"/>
    <cellStyle name="Normal 5 2 2 5 2 2" xfId="8352" xr:uid="{F3B4FCA0-9A8B-4B28-AA3B-0ED5103C197A}"/>
    <cellStyle name="Normal 5 2 2 5 2 2 2" xfId="13891" xr:uid="{2C2B04BB-9395-4216-87E9-9BD380120876}"/>
    <cellStyle name="Normal 5 2 2 5 2 2 3" xfId="19228" xr:uid="{0E17CDD9-621E-4494-B18F-007CD2F1FC4E}"/>
    <cellStyle name="Normal 5 2 2 5 2 3" xfId="11551" xr:uid="{EB2B9764-D36D-40F3-83F1-8D9B83839448}"/>
    <cellStyle name="Normal 5 2 2 5 2 4" xfId="16930" xr:uid="{EC5CF081-8A13-4C4C-BB57-3F4380FF6ED8}"/>
    <cellStyle name="Normal 5 2 2 5 3" xfId="7460" xr:uid="{FE7C4D15-7CB2-4B56-AAB4-988C9A6BDFFD}"/>
    <cellStyle name="Normal 5 2 2 5 3 2" xfId="12999" xr:uid="{17C8FDE3-0F6F-44AB-872D-0BA52A15C086}"/>
    <cellStyle name="Normal 5 2 2 5 3 3" xfId="18336" xr:uid="{81E2E4FC-9E74-4005-9AC0-7F5593D47259}"/>
    <cellStyle name="Normal 5 2 2 5 4" xfId="6757" xr:uid="{79698F81-4FD9-459B-A89E-56750FE05398}"/>
    <cellStyle name="Normal 5 2 2 5 4 2" xfId="12296" xr:uid="{556FE4F2-B8A1-4AB3-A7C2-907DFEB9BA37}"/>
    <cellStyle name="Normal 5 2 2 5 4 3" xfId="17633" xr:uid="{632E90F5-E95C-42DC-B1C7-90FC1571C42A}"/>
    <cellStyle name="Normal 5 2 2 5 5" xfId="10498" xr:uid="{C14A51EE-0A57-4E16-A6EF-6F3ADF922C01}"/>
    <cellStyle name="Normal 5 2 2 5 6" xfId="16224" xr:uid="{05A83793-D3BB-4977-B961-3BA2466AB04F}"/>
    <cellStyle name="Normal 5 2 2 6" xfId="5135" xr:uid="{B0EB47CD-C80C-4937-A00B-1552E4EEC3E3}"/>
    <cellStyle name="Normal 5 2 2 6 2" xfId="6193" xr:uid="{C3CFF116-26A0-43A1-8934-0FB4593FA27B}"/>
    <cellStyle name="Normal 5 2 2 6 2 2" xfId="8533" xr:uid="{1C0E0A26-3427-4874-B312-3C8C82344F3D}"/>
    <cellStyle name="Normal 5 2 2 6 2 2 2" xfId="14072" xr:uid="{D1CF0B39-A1D4-4C2D-A1EE-EDD578EC7446}"/>
    <cellStyle name="Normal 5 2 2 6 2 2 3" xfId="19409" xr:uid="{8E5080C9-BB3B-485E-92D2-7DC073F2CE70}"/>
    <cellStyle name="Normal 5 2 2 6 2 3" xfId="11732" xr:uid="{698D2F8E-4D71-4DBA-B3D7-DB9FF289E567}"/>
    <cellStyle name="Normal 5 2 2 6 2 4" xfId="17070" xr:uid="{4A4C980E-E4F0-45E3-8C98-286F35D017E0}"/>
    <cellStyle name="Normal 5 2 2 6 3" xfId="7600" xr:uid="{DA4F1C36-E449-488F-A963-E6067A708F56}"/>
    <cellStyle name="Normal 5 2 2 6 3 2" xfId="13139" xr:uid="{9DB80133-2404-422B-BD9A-8FEC314E13E7}"/>
    <cellStyle name="Normal 5 2 2 6 3 3" xfId="18476" xr:uid="{C58DB4AE-0EDB-4771-B3A8-597A618725A4}"/>
    <cellStyle name="Normal 5 2 2 6 4" xfId="6897" xr:uid="{45DDE131-0CCF-4F84-A8CE-289F68769097}"/>
    <cellStyle name="Normal 5 2 2 6 4 2" xfId="12436" xr:uid="{6E468F22-3CA5-4275-A361-55B4E6EB746A}"/>
    <cellStyle name="Normal 5 2 2 6 4 3" xfId="17773" xr:uid="{6D2AA117-8C2A-4427-9F76-107F0FE9842B}"/>
    <cellStyle name="Normal 5 2 2 6 5" xfId="10839" xr:uid="{7B2570E1-9B50-4762-8905-F67AFB5B024E}"/>
    <cellStyle name="Normal 5 2 2 6 6" xfId="16364" xr:uid="{EA9193D7-F459-446A-96EF-6F7B195421A3}"/>
    <cellStyle name="Normal 5 2 2 7" xfId="4192" xr:uid="{45C8DCC1-6C72-4D26-A898-8522AFD5F7AA}"/>
    <cellStyle name="Normal 5 2 2 7 2" xfId="5732" xr:uid="{50877462-F9C7-47C1-B2D8-C8BA41FD623C}"/>
    <cellStyle name="Normal 5 2 2 7 2 2" xfId="8072" xr:uid="{2CBBC95F-EA74-496D-8939-E57644328AC8}"/>
    <cellStyle name="Normal 5 2 2 7 2 2 2" xfId="13611" xr:uid="{9E27DFAB-936E-4220-BD96-01BAD0BB6D17}"/>
    <cellStyle name="Normal 5 2 2 7 2 2 3" xfId="18948" xr:uid="{9EB14C31-C542-4E67-85F6-42D2EC4B0CC1}"/>
    <cellStyle name="Normal 5 2 2 7 2 3" xfId="11271" xr:uid="{6223A4B9-8128-4137-8681-D0B9EAC8E38B}"/>
    <cellStyle name="Normal 5 2 2 7 2 4" xfId="16650" xr:uid="{BD162309-9A11-4749-947E-BBED13D2B08B}"/>
    <cellStyle name="Normal 5 2 2 7 3" xfId="7180" xr:uid="{CD0DD454-D5E7-45BC-8BEF-68F2BD40E72F}"/>
    <cellStyle name="Normal 5 2 2 7 3 2" xfId="12719" xr:uid="{3AE8111F-7DCB-4AFF-BEA4-84BE606D5F78}"/>
    <cellStyle name="Normal 5 2 2 7 3 3" xfId="18056" xr:uid="{B4991843-CD8C-4369-9FC6-9AE9A936FECD}"/>
    <cellStyle name="Normal 5 2 2 7 4" xfId="6477" xr:uid="{3C820852-8903-436E-BB4A-8CC2B6C3D2E2}"/>
    <cellStyle name="Normal 5 2 2 7 4 2" xfId="12016" xr:uid="{78106AD8-0CDB-4F57-8E96-B542D147B2C2}"/>
    <cellStyle name="Normal 5 2 2 7 4 3" xfId="17353" xr:uid="{070E97A1-6683-49E8-98EB-9544CB1AD2B9}"/>
    <cellStyle name="Normal 5 2 2 7 5" xfId="9940" xr:uid="{93A699CE-A5C9-48DD-A045-57F4ED276167}"/>
    <cellStyle name="Normal 5 2 2 7 6" xfId="15944" xr:uid="{16F283FF-D8EE-462B-A453-36DDB6F94372}"/>
    <cellStyle name="Normal 5 2 2 8" xfId="5456" xr:uid="{0C5D65BD-B436-4132-B5CD-792355BF01B7}"/>
    <cellStyle name="Normal 5 2 2 8 2" xfId="7796" xr:uid="{BCC33E7F-94D9-474F-9655-10A72C9F6406}"/>
    <cellStyle name="Normal 5 2 2 8 2 2" xfId="13335" xr:uid="{09C52A83-7A72-4152-8301-D5635BA01CA1}"/>
    <cellStyle name="Normal 5 2 2 8 2 3" xfId="18672" xr:uid="{B1A3F363-8B86-4FE0-A857-ECD2F4D05F57}"/>
    <cellStyle name="Normal 5 2 2 8 3" xfId="11049" xr:uid="{AA1F40C4-9BD7-444A-B9E9-DE73E59F3E4D}"/>
    <cellStyle name="Normal 5 2 2 8 4" xfId="16510" xr:uid="{1F212184-C004-4F70-B675-0643E63C6898}"/>
    <cellStyle name="Normal 5 2 2 9" xfId="7040" xr:uid="{45198E24-A84D-4661-8852-CED38C27839F}"/>
    <cellStyle name="Normal 5 2 2 9 2" xfId="12579" xr:uid="{307CC1A5-B461-467B-B937-25231DCD4EED}"/>
    <cellStyle name="Normal 5 2 2 9 3" xfId="17916" xr:uid="{CA470AF8-0A75-41BE-AA76-82089B68E3C9}"/>
    <cellStyle name="Normal 5 2 3" xfId="3289" xr:uid="{CFFAC15B-3B85-4E33-93F9-80B609D9FC5E}"/>
    <cellStyle name="Normal 5 2 4" xfId="3290" xr:uid="{E94EB354-82D2-4BEB-93F2-A76306DD41EC}"/>
    <cellStyle name="Normal 5 2 5" xfId="3285" xr:uid="{61980F64-36B7-458D-AE2A-923736716783}"/>
    <cellStyle name="Normal 5 2 6" xfId="20907" xr:uid="{4E6F3E4A-7321-4F34-A9C3-A8940135F1D7}"/>
    <cellStyle name="Normal 5 3" xfId="3291" xr:uid="{E321854E-8991-4768-90D2-73A93B7005F9}"/>
    <cellStyle name="Normal 5 3 2" xfId="3292" xr:uid="{EDFEDB34-F3CF-4B5D-81BA-4EB33EEF51F7}"/>
    <cellStyle name="Normal 5 3 2 2" xfId="4769" xr:uid="{A0F5B527-C477-442D-B665-520F0875D7CC}"/>
    <cellStyle name="Normal 5 3 2 2 2" xfId="10501" xr:uid="{3D56F939-8219-4349-B637-44EDF0FDB64F}"/>
    <cellStyle name="Normal 5 3 2 3" xfId="9477" xr:uid="{EE536966-506A-4F95-9854-AC1475B235DC}"/>
    <cellStyle name="Normal 5 3 3" xfId="4768" xr:uid="{C45A7E5C-BC39-4FC5-B154-007387A60708}"/>
    <cellStyle name="Normal 5 3 3 2" xfId="10500" xr:uid="{3D1F4731-CE67-4B10-9463-1682280C21D4}"/>
    <cellStyle name="Normal 5 3 4" xfId="9476" xr:uid="{FF1CCD18-2F8B-423F-AE01-58B284954F4A}"/>
    <cellStyle name="Normal 5 35" xfId="1136" xr:uid="{F7B8A92F-6289-4EF6-A8A9-356329B10060}"/>
    <cellStyle name="Normal 5 35 2" xfId="20909" xr:uid="{CA499FE8-58AB-431D-B5E1-A9EACF86192C}"/>
    <cellStyle name="Normal 5 4" xfId="3293" xr:uid="{14E8A371-AF1F-4C18-8ECC-D5A07F2E5D80}"/>
    <cellStyle name="Normal 5 4 2" xfId="3294" xr:uid="{E3BD80C6-A501-42AB-AF0D-5B2AA232E71C}"/>
    <cellStyle name="Normal 5 4 3" xfId="3295" xr:uid="{3E7AB91A-1900-4586-B49C-DC701F77105E}"/>
    <cellStyle name="Normal 5 4 3 2" xfId="4770" xr:uid="{13E84809-8431-4721-9C81-37E5E8F0AED7}"/>
    <cellStyle name="Normal 5 4 3 2 2" xfId="10502" xr:uid="{0961C8B0-1875-4885-BADC-F1C086C003CC}"/>
    <cellStyle name="Normal 5 4 3 3" xfId="9478" xr:uid="{C0322077-91DD-4DD0-9D65-3D1503AE2926}"/>
    <cellStyle name="Normal 5 47" xfId="1137" xr:uid="{7AC443DF-E049-4EEE-9919-167386D0FBBC}"/>
    <cellStyle name="Normal 5 47 2" xfId="20910" xr:uid="{AD4F2E71-6554-4E4B-838F-FA4983A17E60}"/>
    <cellStyle name="Normal 5 5" xfId="3296" xr:uid="{0C3FDDB7-3D63-4E31-9BB4-0FC504E68ECE}"/>
    <cellStyle name="Normal 5 5 10" xfId="6338" xr:uid="{7F1BA81C-6468-4BD6-85D7-F66315DD942F}"/>
    <cellStyle name="Normal 5 5 10 2" xfId="11877" xr:uid="{4EEE9FAE-5825-4740-AD82-EC45D727019F}"/>
    <cellStyle name="Normal 5 5 10 3" xfId="17215" xr:uid="{BCD6393B-3A98-435F-BBD2-0A02C3FB572E}"/>
    <cellStyle name="Normal 5 5 11" xfId="9479" xr:uid="{CC1EB8B0-D228-41DA-B0F7-937AC8ABF68F}"/>
    <cellStyle name="Normal 5 5 12" xfId="15806" xr:uid="{1642420B-E49B-41C5-BDC4-14AB8772428B}"/>
    <cellStyle name="Normal 5 5 2" xfId="3297" xr:uid="{549D4161-F9A6-4119-92A5-BAFDF1757066}"/>
    <cellStyle name="Normal 5 5 2 10" xfId="15807" xr:uid="{C0A2B5B6-533C-4261-B3BB-533A77794946}"/>
    <cellStyle name="Normal 5 5 2 2" xfId="4339" xr:uid="{336468C2-F2F0-4F19-8DA9-90DA8049C5C1}"/>
    <cellStyle name="Normal 5 5 2 2 2" xfId="5875" xr:uid="{66AEE102-1780-4EDE-993D-E4A89EA64F02}"/>
    <cellStyle name="Normal 5 5 2 2 2 2" xfId="8215" xr:uid="{7373A339-1B93-42BA-9316-8E8EBA219F56}"/>
    <cellStyle name="Normal 5 5 2 2 2 2 2" xfId="13754" xr:uid="{47179CBE-3921-4044-835C-D2A2575DFB47}"/>
    <cellStyle name="Normal 5 5 2 2 2 2 3" xfId="19091" xr:uid="{452A418C-EE8B-4944-BE81-00D82D63EE41}"/>
    <cellStyle name="Normal 5 5 2 2 2 3" xfId="11414" xr:uid="{472D0FAB-D529-4CF3-BFC2-AF21DAF1F81C}"/>
    <cellStyle name="Normal 5 5 2 2 2 4" xfId="16793" xr:uid="{EB70400A-5533-4B08-BA75-D1EDC8A6FB6E}"/>
    <cellStyle name="Normal 5 5 2 2 3" xfId="7323" xr:uid="{975BC306-A468-40F3-9317-F3D48E0C5898}"/>
    <cellStyle name="Normal 5 5 2 2 3 2" xfId="12862" xr:uid="{C46A9CE1-CEF1-4E83-B43E-E5D3589977B1}"/>
    <cellStyle name="Normal 5 5 2 2 3 3" xfId="18199" xr:uid="{31F47667-B017-4FFA-B970-6B3EB90EA7C3}"/>
    <cellStyle name="Normal 5 5 2 2 4" xfId="6620" xr:uid="{5500F2FB-1443-49DC-A570-9D458861496F}"/>
    <cellStyle name="Normal 5 5 2 2 4 2" xfId="12159" xr:uid="{88C0389B-AE97-4C0B-8F48-1DD250350A37}"/>
    <cellStyle name="Normal 5 5 2 2 4 3" xfId="17496" xr:uid="{57570093-9B45-4241-A532-B1E33C53C0D8}"/>
    <cellStyle name="Normal 5 5 2 2 5" xfId="10087" xr:uid="{6121C75C-57F7-447C-837E-F3D8FFF585F4}"/>
    <cellStyle name="Normal 5 5 2 2 6" xfId="16087" xr:uid="{807688B5-1168-4224-A748-0B7FBF41F5A9}"/>
    <cellStyle name="Normal 5 5 2 3" xfId="4772" xr:uid="{A47A5BBA-B247-4A9B-9DF7-E5DFA71623DA}"/>
    <cellStyle name="Normal 5 5 2 3 2" xfId="6015" xr:uid="{86FC8E3E-0218-4E30-8FE8-B94C2C0EAC45}"/>
    <cellStyle name="Normal 5 5 2 3 2 2" xfId="8355" xr:uid="{996A23E6-9FCE-44C0-B15F-B01198FB6C9E}"/>
    <cellStyle name="Normal 5 5 2 3 2 2 2" xfId="13894" xr:uid="{752FA6A4-B252-4DB7-B886-7C0A50299EFE}"/>
    <cellStyle name="Normal 5 5 2 3 2 2 3" xfId="19231" xr:uid="{6079C60C-6133-4673-B125-7B733EC42402}"/>
    <cellStyle name="Normal 5 5 2 3 2 3" xfId="11554" xr:uid="{4F3E4997-A087-497A-AFF3-A40E3F170AF7}"/>
    <cellStyle name="Normal 5 5 2 3 2 4" xfId="16933" xr:uid="{06E66452-5D14-4AF6-A830-145A3606F751}"/>
    <cellStyle name="Normal 5 5 2 3 3" xfId="7463" xr:uid="{05A6F325-C0C7-4817-9290-907915B6B5BF}"/>
    <cellStyle name="Normal 5 5 2 3 3 2" xfId="13002" xr:uid="{49E17B58-D419-4847-84F7-7F032459A914}"/>
    <cellStyle name="Normal 5 5 2 3 3 3" xfId="18339" xr:uid="{05AD2631-5FCF-484B-84E8-4FBC0F11F4E2}"/>
    <cellStyle name="Normal 5 5 2 3 4" xfId="6760" xr:uid="{1B7FB838-CCC8-4D70-A3B1-DD397D33183B}"/>
    <cellStyle name="Normal 5 5 2 3 4 2" xfId="12299" xr:uid="{A16209F9-9DA4-4808-AD83-A1B71206ECFF}"/>
    <cellStyle name="Normal 5 5 2 3 4 3" xfId="17636" xr:uid="{4A2B6509-61BB-4229-8F70-2E38AD84A1C0}"/>
    <cellStyle name="Normal 5 5 2 3 5" xfId="10504" xr:uid="{3747FFF2-9998-4AD7-92D4-31C7BD0E536E}"/>
    <cellStyle name="Normal 5 5 2 3 6" xfId="16227" xr:uid="{D774E764-B86D-4B9F-8245-C3A48CDDA75B}"/>
    <cellStyle name="Normal 5 5 2 4" xfId="5138" xr:uid="{D88108C7-E575-4B99-8F0F-6A826D15B3BD}"/>
    <cellStyle name="Normal 5 5 2 4 2" xfId="6196" xr:uid="{E86B80F9-D978-4CF2-8217-7E484C324814}"/>
    <cellStyle name="Normal 5 5 2 4 2 2" xfId="8536" xr:uid="{A0118349-BE4E-4397-9C03-96023B87A2A2}"/>
    <cellStyle name="Normal 5 5 2 4 2 2 2" xfId="14075" xr:uid="{3C4B07AC-BDB0-476C-84FC-427792A8F269}"/>
    <cellStyle name="Normal 5 5 2 4 2 2 3" xfId="19412" xr:uid="{5299B6D6-522F-401E-898C-AD6F788D4848}"/>
    <cellStyle name="Normal 5 5 2 4 2 3" xfId="11735" xr:uid="{BA9625C0-6B03-433F-BE35-07247CDEAAA1}"/>
    <cellStyle name="Normal 5 5 2 4 2 4" xfId="17073" xr:uid="{60635E92-9731-4F03-980B-8613A0CF3E83}"/>
    <cellStyle name="Normal 5 5 2 4 3" xfId="7603" xr:uid="{15911362-68E6-469C-8B24-7014FAE90F97}"/>
    <cellStyle name="Normal 5 5 2 4 3 2" xfId="13142" xr:uid="{6C77C7D0-E320-4561-82EE-5C1E31870495}"/>
    <cellStyle name="Normal 5 5 2 4 3 3" xfId="18479" xr:uid="{EE404E94-0FB1-4084-B671-74943C42F1FF}"/>
    <cellStyle name="Normal 5 5 2 4 4" xfId="6900" xr:uid="{24C29EC8-77E7-4BC2-A1AA-3BB3162C6E42}"/>
    <cellStyle name="Normal 5 5 2 4 4 2" xfId="12439" xr:uid="{2C0BA1BF-A73A-483E-A32D-25CE5C4B6D62}"/>
    <cellStyle name="Normal 5 5 2 4 4 3" xfId="17776" xr:uid="{5F545DBE-C90B-47F3-9924-75217E614BB3}"/>
    <cellStyle name="Normal 5 5 2 4 5" xfId="10842" xr:uid="{154F96C0-BC65-4443-8B79-EB8E06F06B91}"/>
    <cellStyle name="Normal 5 5 2 4 6" xfId="16367" xr:uid="{C737740E-1355-49C8-B085-1966255B1034}"/>
    <cellStyle name="Normal 5 5 2 5" xfId="4195" xr:uid="{C357F5B5-E173-4111-8B8B-C0B6300DE687}"/>
    <cellStyle name="Normal 5 5 2 5 2" xfId="5735" xr:uid="{A0BB1EB6-66DF-4B07-9820-91AA41EE3739}"/>
    <cellStyle name="Normal 5 5 2 5 2 2" xfId="8075" xr:uid="{A6344426-2D64-4AB2-88AC-C922DE75B8F2}"/>
    <cellStyle name="Normal 5 5 2 5 2 2 2" xfId="13614" xr:uid="{F9785FD8-7747-466B-B367-E60027E1083B}"/>
    <cellStyle name="Normal 5 5 2 5 2 2 3" xfId="18951" xr:uid="{8DCB7DD7-F6B3-49BF-847B-8DFA9E2F3A19}"/>
    <cellStyle name="Normal 5 5 2 5 2 3" xfId="11274" xr:uid="{D85889CF-0434-4CD8-B2F0-0E8FBCE3D798}"/>
    <cellStyle name="Normal 5 5 2 5 2 4" xfId="16653" xr:uid="{71279543-AB09-4F2B-BFCD-C7614950486D}"/>
    <cellStyle name="Normal 5 5 2 5 3" xfId="7183" xr:uid="{4161DA3C-6C1E-419F-B3B2-C3C506A42032}"/>
    <cellStyle name="Normal 5 5 2 5 3 2" xfId="12722" xr:uid="{EECB537E-C544-4FCB-9466-FD071BC8F376}"/>
    <cellStyle name="Normal 5 5 2 5 3 3" xfId="18059" xr:uid="{F451E73F-F4ED-40A5-846D-E22B3790CED7}"/>
    <cellStyle name="Normal 5 5 2 5 4" xfId="6480" xr:uid="{47E436DF-6F44-47A1-A35B-9AB110753467}"/>
    <cellStyle name="Normal 5 5 2 5 4 2" xfId="12019" xr:uid="{04B1C3F9-83AF-4EF2-9627-1B0F2EF97162}"/>
    <cellStyle name="Normal 5 5 2 5 4 3" xfId="17356" xr:uid="{FA474D5B-7944-441F-95C9-F1D442D31492}"/>
    <cellStyle name="Normal 5 5 2 5 5" xfId="9943" xr:uid="{0367A226-9B22-4C4A-B9CE-97B2C6594D34}"/>
    <cellStyle name="Normal 5 5 2 5 6" xfId="15947" xr:uid="{DC2CC87E-06D1-4F67-8D6F-84A4FF06849D}"/>
    <cellStyle name="Normal 5 5 2 6" xfId="5459" xr:uid="{95695EAE-5E64-48BD-8CB2-A7DD4800330D}"/>
    <cellStyle name="Normal 5 5 2 6 2" xfId="7799" xr:uid="{A5E4D357-8700-4683-BB96-CDE3A2CD4291}"/>
    <cellStyle name="Normal 5 5 2 6 2 2" xfId="13338" xr:uid="{3569092F-E297-48C1-8CC2-36D1BAB14FF2}"/>
    <cellStyle name="Normal 5 5 2 6 2 3" xfId="18675" xr:uid="{6A69651E-7104-4B06-8382-02DFB9A1C138}"/>
    <cellStyle name="Normal 5 5 2 6 3" xfId="11052" xr:uid="{11FD3DF0-54EB-4F97-B1E9-3D3AC5DC03B3}"/>
    <cellStyle name="Normal 5 5 2 6 4" xfId="16513" xr:uid="{AB151551-02AA-4D92-B0E9-9896B66500E2}"/>
    <cellStyle name="Normal 5 5 2 7" xfId="7043" xr:uid="{B8A75EAD-4F3C-4BBF-8310-6EDB4B35A141}"/>
    <cellStyle name="Normal 5 5 2 7 2" xfId="12582" xr:uid="{F72A528D-F97B-4886-83C7-AE876C790EBA}"/>
    <cellStyle name="Normal 5 5 2 7 3" xfId="17919" xr:uid="{33E54698-8B6C-44BE-AA82-71C22F870108}"/>
    <cellStyle name="Normal 5 5 2 8" xfId="6339" xr:uid="{FD3FADEE-AAF0-4D49-A47D-EA27170F06B9}"/>
    <cellStyle name="Normal 5 5 2 8 2" xfId="11878" xr:uid="{2D79E155-381B-422D-9E19-9B2FB8A0D760}"/>
    <cellStyle name="Normal 5 5 2 8 3" xfId="17216" xr:uid="{44410F34-4CC6-43D5-9A2C-6C6BA81D2F57}"/>
    <cellStyle name="Normal 5 5 2 9" xfId="9480" xr:uid="{75AADA28-AE82-4CEB-A0FE-D1C8EE89372D}"/>
    <cellStyle name="Normal 5 5 3" xfId="3298" xr:uid="{0458C375-5E2B-43F5-A054-ED47059B350E}"/>
    <cellStyle name="Normal 5 5 4" xfId="4338" xr:uid="{C7E99584-87C7-4F6C-B51A-DDB0E2919262}"/>
    <cellStyle name="Normal 5 5 4 2" xfId="5874" xr:uid="{87A0DD06-5AAC-4A7D-873E-02BF50DB905B}"/>
    <cellStyle name="Normal 5 5 4 2 2" xfId="8214" xr:uid="{150FA356-794F-4784-98D5-40672DFD3EDD}"/>
    <cellStyle name="Normal 5 5 4 2 2 2" xfId="13753" xr:uid="{BC1D983C-0909-494B-9FA1-964EB27941A9}"/>
    <cellStyle name="Normal 5 5 4 2 2 3" xfId="19090" xr:uid="{BA50770A-FDDA-40C6-A993-D2A0C281375F}"/>
    <cellStyle name="Normal 5 5 4 2 3" xfId="11413" xr:uid="{332A7B64-F225-4C4C-8943-A9461CFBD10E}"/>
    <cellStyle name="Normal 5 5 4 2 4" xfId="16792" xr:uid="{4DEA0A94-F8E6-4426-B083-D0EA2F8E41D1}"/>
    <cellStyle name="Normal 5 5 4 3" xfId="7322" xr:uid="{5208C026-056D-44F6-80C7-8F1EEBA4DF06}"/>
    <cellStyle name="Normal 5 5 4 3 2" xfId="12861" xr:uid="{EC3BF743-5BB0-4598-961E-E2C828EB7DE9}"/>
    <cellStyle name="Normal 5 5 4 3 3" xfId="18198" xr:uid="{9ADFA451-A6E4-4A0F-8226-8C76E8EDB6F8}"/>
    <cellStyle name="Normal 5 5 4 4" xfId="6619" xr:uid="{1D118731-D09C-40AB-9FF6-8F6D4B47D18E}"/>
    <cellStyle name="Normal 5 5 4 4 2" xfId="12158" xr:uid="{FF1793B9-2E68-44CC-8DAD-609CE08EF86B}"/>
    <cellStyle name="Normal 5 5 4 4 3" xfId="17495" xr:uid="{78814B3B-D4A8-4C46-BC45-C25391626697}"/>
    <cellStyle name="Normal 5 5 4 5" xfId="10086" xr:uid="{680F4C2A-A0D9-4541-9C4F-F57846509317}"/>
    <cellStyle name="Normal 5 5 4 6" xfId="16086" xr:uid="{FEC7D810-5D34-4012-A5FC-189BC777CAA1}"/>
    <cellStyle name="Normal 5 5 5" xfId="4771" xr:uid="{848F675D-95BD-4450-87BB-8012C41AD42B}"/>
    <cellStyle name="Normal 5 5 5 2" xfId="6014" xr:uid="{6EB6ABBD-1CBF-454F-BDDB-011069551543}"/>
    <cellStyle name="Normal 5 5 5 2 2" xfId="8354" xr:uid="{4C4D67E5-451D-4510-9BC3-0B30F04A6808}"/>
    <cellStyle name="Normal 5 5 5 2 2 2" xfId="13893" xr:uid="{52E654A5-6FDE-462A-997F-FC7D91692C76}"/>
    <cellStyle name="Normal 5 5 5 2 2 3" xfId="19230" xr:uid="{583D2B39-8420-4292-A9CD-A0B21F4DA784}"/>
    <cellStyle name="Normal 5 5 5 2 3" xfId="11553" xr:uid="{5E1C8223-8FE9-4A89-9A48-22232146C4AA}"/>
    <cellStyle name="Normal 5 5 5 2 4" xfId="16932" xr:uid="{1ABE7AC3-BEAA-43B9-80CE-43D67B30C881}"/>
    <cellStyle name="Normal 5 5 5 3" xfId="7462" xr:uid="{1FDE335B-BBBC-48BE-88ED-467238446E8F}"/>
    <cellStyle name="Normal 5 5 5 3 2" xfId="13001" xr:uid="{48C54058-686D-4601-8C64-C5918AF9A670}"/>
    <cellStyle name="Normal 5 5 5 3 3" xfId="18338" xr:uid="{551AAD20-7A16-4EB6-A34F-7995B4DB56FC}"/>
    <cellStyle name="Normal 5 5 5 4" xfId="6759" xr:uid="{D08D6E39-8225-4AA4-A6DC-CBCE48E8A58B}"/>
    <cellStyle name="Normal 5 5 5 4 2" xfId="12298" xr:uid="{65AB750A-5C5D-4BD8-A113-383357E232DD}"/>
    <cellStyle name="Normal 5 5 5 4 3" xfId="17635" xr:uid="{B08D2257-BBA4-4155-B503-6CEE7E02F864}"/>
    <cellStyle name="Normal 5 5 5 5" xfId="10503" xr:uid="{8567B70D-7FD4-426B-9754-31447811B4D4}"/>
    <cellStyle name="Normal 5 5 5 6" xfId="16226" xr:uid="{116689AC-E3BD-4EF6-B913-B8E919F056DC}"/>
    <cellStyle name="Normal 5 5 6" xfId="5137" xr:uid="{38E8E5A5-21C8-403E-994B-7F6571940DA6}"/>
    <cellStyle name="Normal 5 5 6 2" xfId="6195" xr:uid="{99BCCD6B-5C86-486E-B16A-F20F17E675C9}"/>
    <cellStyle name="Normal 5 5 6 2 2" xfId="8535" xr:uid="{63087446-F839-41C7-9A8E-DA7CB125A8EE}"/>
    <cellStyle name="Normal 5 5 6 2 2 2" xfId="14074" xr:uid="{343EE739-2297-4465-98AD-B2667A351FF6}"/>
    <cellStyle name="Normal 5 5 6 2 2 3" xfId="19411" xr:uid="{AF942842-E094-454C-90FF-A83FB27B9A2D}"/>
    <cellStyle name="Normal 5 5 6 2 3" xfId="11734" xr:uid="{74C15FD1-DADC-4789-AB09-5DA67A86C73E}"/>
    <cellStyle name="Normal 5 5 6 2 4" xfId="17072" xr:uid="{9FB2DE99-C222-4D13-8ECA-2D9C6B6D5464}"/>
    <cellStyle name="Normal 5 5 6 3" xfId="7602" xr:uid="{25569832-489D-426C-A16D-7F7B7722CAB9}"/>
    <cellStyle name="Normal 5 5 6 3 2" xfId="13141" xr:uid="{A6D7EA80-B0DB-4591-A92D-D3F3E422273E}"/>
    <cellStyle name="Normal 5 5 6 3 3" xfId="18478" xr:uid="{B78B05C5-4A3D-49B4-A633-E36428B84B01}"/>
    <cellStyle name="Normal 5 5 6 4" xfId="6899" xr:uid="{924C728F-C8F9-4F06-B9AB-F5B8EE39364C}"/>
    <cellStyle name="Normal 5 5 6 4 2" xfId="12438" xr:uid="{57BD08C5-54D0-4AD0-8CED-5F434ECBEBFB}"/>
    <cellStyle name="Normal 5 5 6 4 3" xfId="17775" xr:uid="{B8BD8AA6-8E85-41D5-A06F-A80BAF83828D}"/>
    <cellStyle name="Normal 5 5 6 5" xfId="10841" xr:uid="{9141398F-EF43-432C-B5E5-E9E281ED562D}"/>
    <cellStyle name="Normal 5 5 6 6" xfId="16366" xr:uid="{20B2585C-BA79-4B47-9B1A-8A73EAE618B6}"/>
    <cellStyle name="Normal 5 5 7" xfId="4194" xr:uid="{A7C2139E-D970-4A61-AAE8-D92D73D3E11D}"/>
    <cellStyle name="Normal 5 5 7 2" xfId="5734" xr:uid="{18C4A205-3D80-47AD-A43B-D2D0669D9CF9}"/>
    <cellStyle name="Normal 5 5 7 2 2" xfId="8074" xr:uid="{308CC692-9712-400C-B338-186B31E2D057}"/>
    <cellStyle name="Normal 5 5 7 2 2 2" xfId="13613" xr:uid="{B355DF28-FEA4-4D99-A1D6-344E7571B86D}"/>
    <cellStyle name="Normal 5 5 7 2 2 3" xfId="18950" xr:uid="{C08A7C16-E78A-4024-ABD8-4AE7718A5155}"/>
    <cellStyle name="Normal 5 5 7 2 3" xfId="11273" xr:uid="{78EB4CA3-535D-4443-B61F-75009F02917B}"/>
    <cellStyle name="Normal 5 5 7 2 4" xfId="16652" xr:uid="{5D52B1E6-ECBA-48E0-A7A5-36568542CE3D}"/>
    <cellStyle name="Normal 5 5 7 3" xfId="7182" xr:uid="{3AE0B60A-AA26-4366-BF03-C252555C5FDB}"/>
    <cellStyle name="Normal 5 5 7 3 2" xfId="12721" xr:uid="{90848F44-D1C8-41F3-9077-C362CF7B6AFE}"/>
    <cellStyle name="Normal 5 5 7 3 3" xfId="18058" xr:uid="{642AA216-FD58-4FEF-8A1F-C037F48434A0}"/>
    <cellStyle name="Normal 5 5 7 4" xfId="6479" xr:uid="{5B2C00AA-CA72-49AC-8269-6F26C791FF3A}"/>
    <cellStyle name="Normal 5 5 7 4 2" xfId="12018" xr:uid="{3004D14C-D055-44A0-B598-AABFA52D0CE9}"/>
    <cellStyle name="Normal 5 5 7 4 3" xfId="17355" xr:uid="{82D5E0AF-7AD6-475F-945B-02693AE4F198}"/>
    <cellStyle name="Normal 5 5 7 5" xfId="9942" xr:uid="{9ACA2439-B7C1-4D0A-861B-DB26FA60B494}"/>
    <cellStyle name="Normal 5 5 7 6" xfId="15946" xr:uid="{ADE54D44-B102-451D-97C2-F98CC43AA395}"/>
    <cellStyle name="Normal 5 5 8" xfId="5458" xr:uid="{DB68C14F-C4DE-4139-AF46-CF691399B841}"/>
    <cellStyle name="Normal 5 5 8 2" xfId="7798" xr:uid="{919808E1-3814-40CE-A5F6-7E5872A1FEEE}"/>
    <cellStyle name="Normal 5 5 8 2 2" xfId="13337" xr:uid="{D4F074D3-1044-4A9F-BA83-29B143244CB9}"/>
    <cellStyle name="Normal 5 5 8 2 3" xfId="18674" xr:uid="{C60BA476-078B-483B-B2F8-0FD1CAC500F0}"/>
    <cellStyle name="Normal 5 5 8 3" xfId="11051" xr:uid="{739A1D4C-9FBA-4A38-9028-CBEEF26F821B}"/>
    <cellStyle name="Normal 5 5 8 4" xfId="16512" xr:uid="{DC9F496A-6D47-41F6-B4ED-4EC14A99747F}"/>
    <cellStyle name="Normal 5 5 9" xfId="7042" xr:uid="{43015611-CEDD-4C4A-93CB-E3A40690CB78}"/>
    <cellStyle name="Normal 5 5 9 2" xfId="12581" xr:uid="{7A7E1868-FB5B-4F8A-9409-8EE35BACD5FA}"/>
    <cellStyle name="Normal 5 5 9 3" xfId="17918" xr:uid="{C686C9F3-6E05-4309-9F21-2365C4BED182}"/>
    <cellStyle name="Normal 5 58" xfId="1138" xr:uid="{F3C4C898-514A-4FC1-80D9-99E9C13CC3D9}"/>
    <cellStyle name="Normal 5 58 2" xfId="20911" xr:uid="{1B370D63-4D41-4074-BF3C-ECC89193E351}"/>
    <cellStyle name="Normal 5 6" xfId="3299" xr:uid="{5EF45E4F-7457-4CAB-A6D5-90C38FA7E7C8}"/>
    <cellStyle name="Normal 5 6 2" xfId="4773" xr:uid="{D41862F2-8BAE-469E-8802-CF8B94D4E1DF}"/>
    <cellStyle name="Normal 5 6 2 2" xfId="10505" xr:uid="{E5A2CED5-1D33-464C-818F-A4A6C9221618}"/>
    <cellStyle name="Normal 5 6 3" xfId="9481" xr:uid="{66F7787D-F978-4A32-B52F-08C2B1C1FDA5}"/>
    <cellStyle name="Normal 5 66" xfId="1139" xr:uid="{821AB878-52C0-41A7-A289-9F87A447402A}"/>
    <cellStyle name="Normal 5 66 2" xfId="20912" xr:uid="{F2DD24C7-2040-4303-B80C-5A76DDBB8197}"/>
    <cellStyle name="Normal 5 7" xfId="4765" xr:uid="{A8134968-F9C6-4415-95F2-9F352C27C5E9}"/>
    <cellStyle name="Normal 5 7 2" xfId="10497" xr:uid="{199E1D3D-BD0A-4163-A353-1D7AE0D73A4D}"/>
    <cellStyle name="Normal 5 8" xfId="9473" xr:uid="{87F0FE94-553F-400E-B587-17920F53ED2C}"/>
    <cellStyle name="Normal 5 9" xfId="19783" xr:uid="{81DC6E6A-E5D0-4478-9D45-6DA9AE63D3BB}"/>
    <cellStyle name="Normal 5_zahtevek" xfId="19784" xr:uid="{285A04CB-A702-4165-8387-7DB37F07B4EA}"/>
    <cellStyle name="Normal 50" xfId="1140" xr:uid="{FAC76D26-2B57-455D-8AB1-EB933DDA2CF9}"/>
    <cellStyle name="Normal 50 2" xfId="1141" xr:uid="{A75AF853-49CA-4042-8B08-A372833C01B2}"/>
    <cellStyle name="Normal 50 2 2" xfId="20914" xr:uid="{B1B6EEA3-7C87-4F3D-8BC6-5C7D7F56B733}"/>
    <cellStyle name="Normal 50 3" xfId="20913" xr:uid="{107CE8D2-F70F-4B6C-9FE9-CF9F2C68C877}"/>
    <cellStyle name="Normal 51" xfId="1142" xr:uid="{46865FA9-F6DD-4581-9B7A-E96AB26AAA7C}"/>
    <cellStyle name="Normal 51 2" xfId="1143" xr:uid="{E7D74034-E627-4AD6-924E-0DFD6559602E}"/>
    <cellStyle name="Normal 51 2 2" xfId="20916" xr:uid="{9A680B18-D59D-493E-BB2A-FEC0A3129D7E}"/>
    <cellStyle name="Normal 51 3" xfId="20915" xr:uid="{DFF60BF4-8A6E-4B0E-B56A-101C005316BF}"/>
    <cellStyle name="Normal 52" xfId="1144" xr:uid="{BDA07AEB-4FA0-44BB-96D8-F2F3E05EBFD6}"/>
    <cellStyle name="Normal 52 2" xfId="20917" xr:uid="{9BDADCF6-FB41-4CE8-81CB-A29D49B5060B}"/>
    <cellStyle name="Normal 53" xfId="1145" xr:uid="{D0B4A169-3E9D-43AD-9F3E-7C20D161E60A}"/>
    <cellStyle name="Normal 53 2" xfId="1146" xr:uid="{D033F895-D9CD-4932-870D-0320389A245C}"/>
    <cellStyle name="Normal 53 2 2" xfId="20919" xr:uid="{29CCE6AC-47D5-481F-B396-3C8F5C58A2C4}"/>
    <cellStyle name="Normal 53 3" xfId="20918" xr:uid="{556EDDC4-C850-4EAA-8494-325A2B001297}"/>
    <cellStyle name="Normal 54" xfId="1147" xr:uid="{AC972211-AF3E-4335-90EC-0E6E1FCA0372}"/>
    <cellStyle name="Normal 54 2" xfId="20920" xr:uid="{46614D03-A248-4DF4-B00B-0722CFC978FA}"/>
    <cellStyle name="Normal 55" xfId="1148" xr:uid="{2541826F-8892-4077-8CBB-B301DD829C5B}"/>
    <cellStyle name="Normal 55 2" xfId="20921" xr:uid="{19A2C045-C5EA-4FD2-8535-6EE598E34065}"/>
    <cellStyle name="Normal 56" xfId="1149" xr:uid="{57BA3FC7-F1A9-4511-A835-5CDBDC51AC54}"/>
    <cellStyle name="Normal 56 2" xfId="20922" xr:uid="{BD4825D6-7CFC-4B1D-B097-62B6C7965E3D}"/>
    <cellStyle name="Normal 57" xfId="1150" xr:uid="{E6BD2C8C-E83E-42CA-8746-5786ED090B9F}"/>
    <cellStyle name="Normal 57 2" xfId="1151" xr:uid="{B67EA033-6556-494F-9AEB-25578A6DD7A4}"/>
    <cellStyle name="Normal 57 2 2" xfId="20924" xr:uid="{658013EC-A373-4886-A15F-CBF992172B27}"/>
    <cellStyle name="Normal 57 3" xfId="20923" xr:uid="{2C91B456-C659-4201-9F42-CA99300E85DC}"/>
    <cellStyle name="Normal 58" xfId="1152" xr:uid="{B612C072-2D7C-400D-8540-0E4B2D8F56D8}"/>
    <cellStyle name="Normal 58 2" xfId="1153" xr:uid="{AC30A7EB-9223-4F13-96DA-1BC98501C26D}"/>
    <cellStyle name="Normal 58 2 2" xfId="20926" xr:uid="{73CB171A-7B86-4DCB-BD86-D8056ACA6ED3}"/>
    <cellStyle name="Normal 58 3" xfId="20925" xr:uid="{A50B8E1F-9295-47EC-93B8-FC20681E2E51}"/>
    <cellStyle name="Normal 59" xfId="1154" xr:uid="{A0B87B0A-40C1-4864-9AFD-B690B163404D}"/>
    <cellStyle name="Normal 59 2" xfId="20927" xr:uid="{B2F53731-2757-4BCD-A175-2C80C4ADA4CB}"/>
    <cellStyle name="Normal 6" xfId="1155" xr:uid="{3674064B-E521-4C90-BEAC-BE1FB382A3DD}"/>
    <cellStyle name="Normal 6 2" xfId="1156" xr:uid="{FDAB960C-1D4D-4C56-85B8-92ED2E98B9CC}"/>
    <cellStyle name="Normal 6 2 2" xfId="3302" xr:uid="{F13A4EF3-C0D0-4F6B-9229-95A812E64EB3}"/>
    <cellStyle name="Normal 6 2 3" xfId="3303" xr:uid="{EA8556BA-ED4A-4FBD-91B8-F4262484D070}"/>
    <cellStyle name="Normal 6 2 4" xfId="3301" xr:uid="{80BFF6F8-9C15-4D86-AD21-1D21C74B7C7C}"/>
    <cellStyle name="Normal 6 2 5" xfId="20928" xr:uid="{A9650BE6-3EF3-4DF9-B956-CA61BB08DBA1}"/>
    <cellStyle name="Normal 6 3" xfId="1157" xr:uid="{6A35F332-0D01-44C9-B253-CC35342630E0}"/>
    <cellStyle name="Normal 6 3 2" xfId="3305" xr:uid="{AF28D52A-8474-4686-9DE3-F89EEE0324FC}"/>
    <cellStyle name="Normal 6 3 2 2" xfId="4776" xr:uid="{1A0B64AD-CA9E-4D19-A07B-6286C7D35EB1}"/>
    <cellStyle name="Normal 6 3 2 2 2" xfId="10508" xr:uid="{77034F08-5D25-4F91-9F25-86FA2AE7DEDB}"/>
    <cellStyle name="Normal 6 3 2 3" xfId="9484" xr:uid="{D55DB5DD-9A01-4A11-9513-BDBB75849335}"/>
    <cellStyle name="Normal 6 3 3" xfId="4775" xr:uid="{8EFB5E36-81A5-43C1-A118-BCF2F8F29650}"/>
    <cellStyle name="Normal 6 3 3 2" xfId="10507" xr:uid="{6408AC4F-34B2-47A2-B2B1-ACB8E6F5619A}"/>
    <cellStyle name="Normal 6 3 4" xfId="9483" xr:uid="{5CB981BB-7958-43AB-B14C-A8E0724D0914}"/>
    <cellStyle name="Normal 6 3 5" xfId="19786" xr:uid="{080D32BC-70FC-4B6F-9A02-E067C15843B6}"/>
    <cellStyle name="Normal 6 3 6" xfId="3304" xr:uid="{6805F2CB-E6E2-4346-BE56-2E068CD2B1EA}"/>
    <cellStyle name="Normal 6 3 7" xfId="20929" xr:uid="{80E3C439-96ED-4198-BC94-B1BCDD86F763}"/>
    <cellStyle name="Normal 6 4" xfId="3306" xr:uid="{B0D4BAD2-B0C7-4942-9EC6-FC161B9DC517}"/>
    <cellStyle name="Normal 6 4 2" xfId="4777" xr:uid="{222743D7-F6DC-495E-B5C8-53DE14CDFB3C}"/>
    <cellStyle name="Normal 6 4 2 2" xfId="10509" xr:uid="{7C74AFE6-0303-472B-89F5-0B446106BFA3}"/>
    <cellStyle name="Normal 6 4 3" xfId="9485" xr:uid="{E100E6B5-C5C0-46E8-B737-1F62FA14AE8D}"/>
    <cellStyle name="Normal 6 5" xfId="4774" xr:uid="{5B50AFAB-2BCD-4ED5-9ED6-CCCA430EF262}"/>
    <cellStyle name="Normal 6 5 2" xfId="10506" xr:uid="{D2BE741F-359D-46B2-8D61-72606BD0E15D}"/>
    <cellStyle name="Normal 6 6" xfId="9482" xr:uid="{112B676D-0C71-42C4-8E97-3C39FBB59338}"/>
    <cellStyle name="Normal 6 7" xfId="19785" xr:uid="{EA39321F-8604-448E-980A-82AD065044CE}"/>
    <cellStyle name="Normal 6 8" xfId="3300" xr:uid="{C2BBB034-D4C3-4F2E-B253-94E9CD50AC26}"/>
    <cellStyle name="Normal 60" xfId="1158" xr:uid="{550AD855-C0A1-4275-B77F-68E72B2A9E32}"/>
    <cellStyle name="Normal 60 2" xfId="20930" xr:uid="{FB7D19FD-5659-42B1-9F19-29C18B549029}"/>
    <cellStyle name="Normal 61" xfId="1159" xr:uid="{695FEA7A-4A9D-4875-80EB-FF799596E9C4}"/>
    <cellStyle name="Normal 61 2" xfId="20931" xr:uid="{E5AB77BF-9A76-484E-B010-9EC1C4B0790A}"/>
    <cellStyle name="Normal 62" xfId="1160" xr:uid="{0DF9E50A-85D9-48EF-A66D-E4E8FEE502F8}"/>
    <cellStyle name="Normal 62 2" xfId="20932" xr:uid="{524A9ACD-FC25-45E9-BE5C-43DF98ABD1F3}"/>
    <cellStyle name="Normal 63" xfId="1161" xr:uid="{E6ACAABE-09F8-49B4-8E3E-D94E3451151E}"/>
    <cellStyle name="Normal 63 2" xfId="20933" xr:uid="{029368DA-DE9F-4092-BFA9-F6A83825ECB1}"/>
    <cellStyle name="Normal 64" xfId="1162" xr:uid="{20ACF830-F646-4BF4-890B-F3C18B7AAF99}"/>
    <cellStyle name="Normal 64 2" xfId="20934" xr:uid="{039525E0-47D0-43DE-A961-13CA0AC2A0C4}"/>
    <cellStyle name="Normal 65" xfId="1163" xr:uid="{D94617A1-71C4-4C58-AA5B-FF1512D2E910}"/>
    <cellStyle name="Normal 65 2" xfId="20935" xr:uid="{8614BFE6-4DE0-45EC-9A70-956723F7C768}"/>
    <cellStyle name="Normal 66" xfId="1164" xr:uid="{3160CD23-AEFE-42BE-9A45-D30864E982E3}"/>
    <cellStyle name="Normal 66 2" xfId="20936" xr:uid="{9E61410B-A975-4CF8-BD24-61EDA5EEDC18}"/>
    <cellStyle name="Normal 67" xfId="1165" xr:uid="{A287F565-8D43-4EDC-8A81-122BA3594669}"/>
    <cellStyle name="Normal 67 2" xfId="20937" xr:uid="{F654A37A-E870-4520-9725-7E5019E0DF7A}"/>
    <cellStyle name="Normal 68" xfId="1166" xr:uid="{7ADF59CF-961D-4F47-8CDA-E2D8EE99C446}"/>
    <cellStyle name="Normal 68 2" xfId="20938" xr:uid="{97C6E19A-D2D9-4B59-AB51-3F273000C5BA}"/>
    <cellStyle name="Normal 69" xfId="1167" xr:uid="{5874E2F5-E156-4EE3-920A-8C2DFDB406CC}"/>
    <cellStyle name="Normal 69 2" xfId="20939" xr:uid="{B956AC58-65F7-45B5-9195-0AED158332F7}"/>
    <cellStyle name="Normal 7" xfId="1168" xr:uid="{E0C422A8-9948-48CD-9DE3-2016AE55411E}"/>
    <cellStyle name="Normal 7 10" xfId="1169" xr:uid="{BB2441A1-EC23-4712-ADC5-A011B4F62971}"/>
    <cellStyle name="Normal 7 10 2" xfId="20941" xr:uid="{B0002228-D44D-4D0E-A136-33023370487E}"/>
    <cellStyle name="Normal 7 11" xfId="1170" xr:uid="{37FDA61C-C583-43FC-9D84-758B62D5AC97}"/>
    <cellStyle name="Normal 7 11 2" xfId="20942" xr:uid="{0BC1F6D0-452D-4699-9B1D-508149C77001}"/>
    <cellStyle name="Normal 7 12" xfId="1171" xr:uid="{07608548-1893-4533-91E5-CF6BED842B17}"/>
    <cellStyle name="Normal 7 12 2" xfId="20943" xr:uid="{3F5BE83C-1F45-482A-A545-8F9292EA157F}"/>
    <cellStyle name="Normal 7 13" xfId="1172" xr:uid="{449C9667-A88D-4073-83B2-1493B8ADFF9A}"/>
    <cellStyle name="Normal 7 13 2" xfId="20944" xr:uid="{A3F16EDA-FB06-4BF0-BAF7-73E6D3C9C78D}"/>
    <cellStyle name="Normal 7 14" xfId="1173" xr:uid="{A63AAC0C-D7CB-4523-A730-EC77CB0DE6C5}"/>
    <cellStyle name="Normal 7 14 2" xfId="20945" xr:uid="{B8EB4A3A-6635-480F-B7D9-AF070D2F22BC}"/>
    <cellStyle name="Normal 7 15" xfId="1174" xr:uid="{1D9A8F6D-4C71-4118-AEDA-38904D26B1CD}"/>
    <cellStyle name="Normal 7 15 2" xfId="20946" xr:uid="{D6D99CB7-E155-4ED7-9D9E-0FBF990BF38E}"/>
    <cellStyle name="Normal 7 16" xfId="1175" xr:uid="{8D35B434-6EA9-49ED-B5C9-C2C012F265C0}"/>
    <cellStyle name="Normal 7 16 2" xfId="20947" xr:uid="{2AFBF001-7990-4C2E-832D-08AE60012FF6}"/>
    <cellStyle name="Normal 7 17" xfId="1176" xr:uid="{9D2260F3-4CDA-4A52-8B02-224EF322DD32}"/>
    <cellStyle name="Normal 7 17 2" xfId="20948" xr:uid="{A10F0FF9-7BAD-4690-B3CE-8C58B1D75382}"/>
    <cellStyle name="Normal 7 18" xfId="3307" xr:uid="{CC8264A3-F477-40B3-A6AA-606D66FC7352}"/>
    <cellStyle name="Normal 7 19" xfId="20940" xr:uid="{8CD749A3-1C09-46C8-ACAE-73F434146005}"/>
    <cellStyle name="Normal 7 2" xfId="1177" xr:uid="{22156889-DE9D-4E4C-84D3-0BECC698AA61}"/>
    <cellStyle name="Normal 7 2 2" xfId="3309" xr:uid="{99C34C19-DA2A-4CF8-A5ED-4BA1469F5978}"/>
    <cellStyle name="Normal 7 2 2 2" xfId="4780" xr:uid="{B68AA9E6-CD87-4C3B-A71E-7A7339973ACE}"/>
    <cellStyle name="Normal 7 2 2 2 2" xfId="10512" xr:uid="{65782A84-BCAD-42C5-A66E-2254626B96E6}"/>
    <cellStyle name="Normal 7 2 2 3" xfId="9488" xr:uid="{C089B96C-8B66-4535-B7E3-14EEB9B80130}"/>
    <cellStyle name="Normal 7 2 3" xfId="4779" xr:uid="{314519D6-1223-4FE9-92FB-F8388698FDDD}"/>
    <cellStyle name="Normal 7 2 3 2" xfId="10511" xr:uid="{8212523F-B04A-4CB0-A619-D82F211D8B6B}"/>
    <cellStyle name="Normal 7 2 4" xfId="9487" xr:uid="{58881BB0-FD44-4345-A881-9D743EE51720}"/>
    <cellStyle name="Normal 7 2 5" xfId="3308" xr:uid="{672B6E7A-1A28-4A2B-BED2-454B261FCF8B}"/>
    <cellStyle name="Normal 7 3" xfId="1178" xr:uid="{FCECFBC7-40A1-4121-999E-1D13B88CC0A1}"/>
    <cellStyle name="Normal 7 3 2" xfId="3311" xr:uid="{EB1E2819-2209-46EA-A86B-01A2FBE34793}"/>
    <cellStyle name="Normal 7 3 2 2" xfId="4782" xr:uid="{42E9A066-1223-443F-8190-DE3553082A8D}"/>
    <cellStyle name="Normal 7 3 2 2 2" xfId="10514" xr:uid="{596F6B42-FB76-4929-B9CE-B87C907D1BE1}"/>
    <cellStyle name="Normal 7 3 2 3" xfId="9490" xr:uid="{87C86884-9C5B-4B39-B261-F3B0A92CEE77}"/>
    <cellStyle name="Normal 7 3 3" xfId="4781" xr:uid="{851FD474-08CA-4C8F-8B20-58754201B16F}"/>
    <cellStyle name="Normal 7 3 3 2" xfId="10513" xr:uid="{7C401B66-2165-4016-9FD3-E2E80F5EFC75}"/>
    <cellStyle name="Normal 7 3 4" xfId="9489" xr:uid="{8D3DEC54-60A7-4C95-B8D7-536D631B03AC}"/>
    <cellStyle name="Normal 7 3 5" xfId="3310" xr:uid="{D31AD8E7-5715-4DBD-8EB1-7D10C6895078}"/>
    <cellStyle name="Normal 7 4" xfId="1179" xr:uid="{20EA5096-EB1A-4FA7-8AEB-7112F1FC9149}"/>
    <cellStyle name="Normal 7 4 2" xfId="3313" xr:uid="{1D8382B5-C5B8-445E-8A9C-D6F5DF392C07}"/>
    <cellStyle name="Normal 7 4 2 2" xfId="4784" xr:uid="{FB6A0E3C-E8B4-47B4-B901-F2BB215261FF}"/>
    <cellStyle name="Normal 7 4 2 2 2" xfId="10516" xr:uid="{2B660DEB-95F9-4C80-A0F9-81175531E277}"/>
    <cellStyle name="Normal 7 4 2 3" xfId="9492" xr:uid="{216E9AF6-CE69-49BD-9B32-44B513112CAC}"/>
    <cellStyle name="Normal 7 4 3" xfId="4783" xr:uid="{15D17ECE-4ACA-4669-83DC-16389B29CCC7}"/>
    <cellStyle name="Normal 7 4 3 2" xfId="10515" xr:uid="{58ED577D-6294-4286-BF4A-986490C62C93}"/>
    <cellStyle name="Normal 7 4 4" xfId="9491" xr:uid="{45599BF6-84A9-48A5-911F-45740E21EF61}"/>
    <cellStyle name="Normal 7 4 5" xfId="3312" xr:uid="{0074EBD0-1017-43D8-B035-08C81F87A534}"/>
    <cellStyle name="Normal 7 5" xfId="1180" xr:uid="{E454CF76-7553-482C-B549-F39907502C8A}"/>
    <cellStyle name="Normal 7 5 2" xfId="3315" xr:uid="{6EEC0747-6494-4233-8FAD-8FE025081E3B}"/>
    <cellStyle name="Normal 7 5 3" xfId="3316" xr:uid="{4EF55B62-DDB1-45AF-AFC5-0353092989B5}"/>
    <cellStyle name="Normal 7 5 4" xfId="3314" xr:uid="{94476434-7BA3-43DD-9783-9554FE4E935B}"/>
    <cellStyle name="Normal 7 5 5" xfId="20949" xr:uid="{8087A5A4-8657-4D59-9886-58B6B240CD8C}"/>
    <cellStyle name="Normal 7 6" xfId="1181" xr:uid="{448BF002-F187-427B-B180-C2EC9EE9BD10}"/>
    <cellStyle name="Normal 7 6 2" xfId="4785" xr:uid="{C092E9D9-FDEA-49F1-B2F9-00285874D210}"/>
    <cellStyle name="Normal 7 6 2 2" xfId="10517" xr:uid="{A5EF0747-D017-41E8-B88F-B05D66CF5537}"/>
    <cellStyle name="Normal 7 6 3" xfId="9493" xr:uid="{0B936160-7F47-4F69-86B2-211114C47CDF}"/>
    <cellStyle name="Normal 7 6 4" xfId="3317" xr:uid="{4B404D42-684A-4A8A-B80B-48677F48700A}"/>
    <cellStyle name="Normal 7 6 5" xfId="20950" xr:uid="{B34EBF32-FF8C-491D-809D-D13CF258A95B}"/>
    <cellStyle name="Normal 7 7" xfId="1182" xr:uid="{2854B661-7901-4585-AC72-8237BD80B587}"/>
    <cellStyle name="Normal 7 7 2" xfId="10510" xr:uid="{8BE0783A-09D3-4EDA-9201-FF2ED0C5D049}"/>
    <cellStyle name="Normal 7 7 3" xfId="4778" xr:uid="{7E4B2A2D-280B-4BFF-AC34-9D9FE5E5ED2F}"/>
    <cellStyle name="Normal 7 7 4" xfId="20951" xr:uid="{CC52866E-A9B8-444B-A156-9E2FEB6E53C7}"/>
    <cellStyle name="Normal 7 8" xfId="1183" xr:uid="{8DCBC802-AA5C-4E7B-B01E-E6F2FD73C0F6}"/>
    <cellStyle name="Normal 7 8 2" xfId="9486" xr:uid="{EA4975E5-DE3E-4C08-882D-645F3C9302F3}"/>
    <cellStyle name="Normal 7 8 3" xfId="20952" xr:uid="{7A6A32E9-554B-4881-92FD-9D37E98D3FD9}"/>
    <cellStyle name="Normal 7 9" xfId="1184" xr:uid="{FD7D8D2C-8D45-4F59-9B73-36CF4F19EA0A}"/>
    <cellStyle name="Normal 7 9 2" xfId="19787" xr:uid="{079300E3-22CA-453B-BEE7-0C0A52C2170D}"/>
    <cellStyle name="Normal 7 9 3" xfId="20953" xr:uid="{28BC5E20-3026-402F-995A-5F43CADA8FA6}"/>
    <cellStyle name="Normal 7_2009_06_03_tender_politin_PARCELACIJA - S formom" xfId="1185" xr:uid="{9BC8C3F7-6B7C-435C-99F5-017671799369}"/>
    <cellStyle name="Normal 70" xfId="1186" xr:uid="{812EA29C-6E51-41E5-854C-C647028EC0DB}"/>
    <cellStyle name="Normal 70 2" xfId="20954" xr:uid="{234CBF24-00F7-4699-8838-5F45A3266467}"/>
    <cellStyle name="Normal 71" xfId="1187" xr:uid="{77AB1654-B010-47B1-8C42-996F7F1A060E}"/>
    <cellStyle name="Normal 71 2" xfId="20955" xr:uid="{CACF6ACF-2EF5-45B4-86AF-5B2376641800}"/>
    <cellStyle name="Normal 72" xfId="1188" xr:uid="{B2AF1FCD-1119-4767-9314-C12BE65A86FE}"/>
    <cellStyle name="Normal 72 2" xfId="20956" xr:uid="{EE5E0EB8-493D-4E19-ACC7-63D1D604B4AF}"/>
    <cellStyle name="Normal 73" xfId="1189" xr:uid="{09DF9005-81EB-4E4F-8405-2184ECD72866}"/>
    <cellStyle name="Normal 73 2" xfId="20957" xr:uid="{E69339A4-5890-47CC-9122-98198F3B682A}"/>
    <cellStyle name="Normal 74" xfId="1190" xr:uid="{1469388A-FD9A-45EE-8229-F4A434F93674}"/>
    <cellStyle name="Normal 74 2" xfId="20958" xr:uid="{EF2EBE4C-8CD5-4421-BF28-56117BBAEBAB}"/>
    <cellStyle name="Normal 75" xfId="1191" xr:uid="{6D07FCAC-4FC0-4B18-865A-EBCCFB43D90A}"/>
    <cellStyle name="Normal 75 2" xfId="20959" xr:uid="{C68D4263-FB22-4813-BF12-6F3BF0D59DC8}"/>
    <cellStyle name="Normal 76" xfId="1192" xr:uid="{74172499-3AFF-4758-9C2F-E886D49D13B7}"/>
    <cellStyle name="Normal 76 2" xfId="20960" xr:uid="{66A24829-4FD3-46A4-91F3-88F834F53AD0}"/>
    <cellStyle name="Normal 77" xfId="1193" xr:uid="{59C90B41-E5FA-4759-94E5-83661550E821}"/>
    <cellStyle name="Normal 77 2" xfId="20961" xr:uid="{5B3785F8-E4DE-4254-86B9-4CE3C47A2F6C}"/>
    <cellStyle name="Normal 78" xfId="1194" xr:uid="{C5A88C40-460A-43D7-A688-8AA54287A636}"/>
    <cellStyle name="Normal 78 2" xfId="20962" xr:uid="{2F643FFA-0DE8-4AF2-AF56-E10CE45EC507}"/>
    <cellStyle name="Normal 79" xfId="1195" xr:uid="{DED21223-2D27-467C-BE5F-479C90425510}"/>
    <cellStyle name="Normal 79 2" xfId="20963" xr:uid="{283A5627-AB2A-4D41-B86B-85540CC25119}"/>
    <cellStyle name="Normal 8" xfId="1196" xr:uid="{FAA3DDA8-78B3-44B1-BBE6-4263712FA5D7}"/>
    <cellStyle name="Normal 8 10" xfId="19788" xr:uid="{1BDCC75A-6E93-43BF-A0E2-326AD7CBFC2D}"/>
    <cellStyle name="Normal 8 11" xfId="3318" xr:uid="{9755B9FF-C53F-4B93-B9A9-7067CCD1466B}"/>
    <cellStyle name="Normal 8 2" xfId="1197" xr:uid="{02737A4D-AC3E-4500-835C-3E6AA4C9C7B4}"/>
    <cellStyle name="Normal 8 2 2" xfId="3320" xr:uid="{BB2E8E00-1631-410B-B2E3-5D3193D40379}"/>
    <cellStyle name="Normal 8 2 2 10" xfId="6340" xr:uid="{F531F23B-8DC9-48DA-9939-C003C8ABA8E9}"/>
    <cellStyle name="Normal 8 2 2 10 2" xfId="11879" xr:uid="{FC935E6D-8BA2-47CB-A65B-C6CAEDBBE280}"/>
    <cellStyle name="Normal 8 2 2 10 3" xfId="17217" xr:uid="{279356E7-5107-40CE-875D-1E675F36D677}"/>
    <cellStyle name="Normal 8 2 2 11" xfId="9496" xr:uid="{9B865F03-2E9B-487C-87C9-E043ECE9C696}"/>
    <cellStyle name="Normal 8 2 2 12" xfId="15808" xr:uid="{1D9D0CE1-F373-4B4D-B920-1BB8EAC19622}"/>
    <cellStyle name="Normal 8 2 2 2" xfId="3321" xr:uid="{9E642622-A66E-4E9E-A0FF-438FA04CDF52}"/>
    <cellStyle name="Normal 8 2 2 2 10" xfId="15809" xr:uid="{445B48FF-F0C6-4772-94E4-454C055AE8F3}"/>
    <cellStyle name="Normal 8 2 2 2 2" xfId="4341" xr:uid="{B2746B7C-2B38-41E1-9760-EA7977921F73}"/>
    <cellStyle name="Normal 8 2 2 2 2 2" xfId="5877" xr:uid="{F75B8F9C-C034-4742-95C0-CD63DE69D38E}"/>
    <cellStyle name="Normal 8 2 2 2 2 2 2" xfId="8217" xr:uid="{0652E3AB-E338-47E3-A528-0A2F4E8B06F6}"/>
    <cellStyle name="Normal 8 2 2 2 2 2 2 2" xfId="13756" xr:uid="{6161C0B3-06D2-43CB-AAC8-BBC89614ACE7}"/>
    <cellStyle name="Normal 8 2 2 2 2 2 2 3" xfId="19093" xr:uid="{D3147ACA-48C7-442A-A1E2-42ED77A41941}"/>
    <cellStyle name="Normal 8 2 2 2 2 2 3" xfId="11416" xr:uid="{A0E4C5FC-3DFE-4488-A449-B4F24234797B}"/>
    <cellStyle name="Normal 8 2 2 2 2 2 4" xfId="16795" xr:uid="{8DC9E0E0-BC0B-4F00-8229-8F1C63C9D832}"/>
    <cellStyle name="Normal 8 2 2 2 2 3" xfId="7325" xr:uid="{856A471B-29AE-4C76-9FEE-879C6C153617}"/>
    <cellStyle name="Normal 8 2 2 2 2 3 2" xfId="12864" xr:uid="{50D559E7-EF64-43F5-9BFA-A61BFC96E47D}"/>
    <cellStyle name="Normal 8 2 2 2 2 3 3" xfId="18201" xr:uid="{BBEF1644-BCC2-4B94-B8EB-5F94B810A491}"/>
    <cellStyle name="Normal 8 2 2 2 2 4" xfId="6622" xr:uid="{E01B4CBC-D7B2-4AF0-BE00-4836ECD1C75F}"/>
    <cellStyle name="Normal 8 2 2 2 2 4 2" xfId="12161" xr:uid="{B8203CB9-3902-4AE2-B487-8CE944E4FEDD}"/>
    <cellStyle name="Normal 8 2 2 2 2 4 3" xfId="17498" xr:uid="{3C381C98-6466-4692-814A-5E68A493A3E7}"/>
    <cellStyle name="Normal 8 2 2 2 2 5" xfId="10089" xr:uid="{18DBB074-51C8-4F2B-8AED-3FBBB31DE299}"/>
    <cellStyle name="Normal 8 2 2 2 2 6" xfId="16089" xr:uid="{5D3E3D82-81F7-4429-B1D1-AFAAC55ADCAD}"/>
    <cellStyle name="Normal 8 2 2 2 3" xfId="4789" xr:uid="{5DE4BDA3-8331-4654-A1B8-6AD029281558}"/>
    <cellStyle name="Normal 8 2 2 2 3 2" xfId="6017" xr:uid="{B633711D-8A1A-4C01-A0DE-93C15FA42CDC}"/>
    <cellStyle name="Normal 8 2 2 2 3 2 2" xfId="8357" xr:uid="{5A8C5EE9-34B2-4186-8F1F-996CF73824EC}"/>
    <cellStyle name="Normal 8 2 2 2 3 2 2 2" xfId="13896" xr:uid="{52411BB2-CF08-4C83-872F-62E0D0192193}"/>
    <cellStyle name="Normal 8 2 2 2 3 2 2 3" xfId="19233" xr:uid="{F74197DA-FC2D-401C-9819-7622A7C0B626}"/>
    <cellStyle name="Normal 8 2 2 2 3 2 3" xfId="11556" xr:uid="{5E0AC429-6C90-4E57-9BFB-DEA1D4758258}"/>
    <cellStyle name="Normal 8 2 2 2 3 2 4" xfId="16935" xr:uid="{BD612957-1955-4A4E-9747-08ED9507E1EC}"/>
    <cellStyle name="Normal 8 2 2 2 3 3" xfId="7465" xr:uid="{F3DFA856-74B4-4D89-9332-8B9C2093C1F8}"/>
    <cellStyle name="Normal 8 2 2 2 3 3 2" xfId="13004" xr:uid="{052D7C9D-E105-4D5A-BD5C-F20BDCE95AA4}"/>
    <cellStyle name="Normal 8 2 2 2 3 3 3" xfId="18341" xr:uid="{8DA59200-965A-4480-8BA8-7ED7C287EDFB}"/>
    <cellStyle name="Normal 8 2 2 2 3 4" xfId="6762" xr:uid="{C8134C35-48F3-49BC-9699-DFAEB49C2CE8}"/>
    <cellStyle name="Normal 8 2 2 2 3 4 2" xfId="12301" xr:uid="{C909DB01-4191-4C82-86B3-86F70472C890}"/>
    <cellStyle name="Normal 8 2 2 2 3 4 3" xfId="17638" xr:uid="{0D8B6F07-B56B-4B44-9E70-B77E282B6577}"/>
    <cellStyle name="Normal 8 2 2 2 3 5" xfId="10521" xr:uid="{59D04AA2-9F53-46B0-ABD6-34962FE2E17F}"/>
    <cellStyle name="Normal 8 2 2 2 3 6" xfId="16229" xr:uid="{8CD2AE43-2EEE-4029-8294-893E9AA6C0CD}"/>
    <cellStyle name="Normal 8 2 2 2 4" xfId="5140" xr:uid="{B2208E20-B1F3-4843-B808-6B041BC67AFB}"/>
    <cellStyle name="Normal 8 2 2 2 4 2" xfId="6198" xr:uid="{6A6A1C8A-2F16-4FD2-982F-5A26B6FDA6DC}"/>
    <cellStyle name="Normal 8 2 2 2 4 2 2" xfId="8538" xr:uid="{F05B7B35-7F3A-4286-B76E-65C3293974E5}"/>
    <cellStyle name="Normal 8 2 2 2 4 2 2 2" xfId="14077" xr:uid="{6A7E8E2C-41E1-43AA-950B-A2004C555A80}"/>
    <cellStyle name="Normal 8 2 2 2 4 2 2 3" xfId="19414" xr:uid="{773647A4-355C-493F-8E84-667BDF169987}"/>
    <cellStyle name="Normal 8 2 2 2 4 2 3" xfId="11737" xr:uid="{E4B5DC50-A07F-43BF-B348-7E5B4202DEF2}"/>
    <cellStyle name="Normal 8 2 2 2 4 2 4" xfId="17075" xr:uid="{53E3E951-68BF-48CE-90DC-5262930E2A2D}"/>
    <cellStyle name="Normal 8 2 2 2 4 3" xfId="7605" xr:uid="{440191C1-99A9-4D38-8144-5F895CDDF9C0}"/>
    <cellStyle name="Normal 8 2 2 2 4 3 2" xfId="13144" xr:uid="{A7BA103B-97A0-416F-8DBB-AD38AF2DB5B4}"/>
    <cellStyle name="Normal 8 2 2 2 4 3 3" xfId="18481" xr:uid="{53982B6E-AB68-4423-B75B-3BF45BF0C935}"/>
    <cellStyle name="Normal 8 2 2 2 4 4" xfId="6902" xr:uid="{F2312C32-F592-476F-A189-FBEE0ECA21D0}"/>
    <cellStyle name="Normal 8 2 2 2 4 4 2" xfId="12441" xr:uid="{06C444D0-2393-4500-9B75-5277D6053691}"/>
    <cellStyle name="Normal 8 2 2 2 4 4 3" xfId="17778" xr:uid="{D2C95F7A-2809-4C26-9264-1BB67A54A8A4}"/>
    <cellStyle name="Normal 8 2 2 2 4 5" xfId="10844" xr:uid="{7094E871-10DF-4260-835C-7193132ADD8A}"/>
    <cellStyle name="Normal 8 2 2 2 4 6" xfId="16369" xr:uid="{057EB47C-51CA-4768-86C3-705D006BBBE6}"/>
    <cellStyle name="Normal 8 2 2 2 5" xfId="4197" xr:uid="{4664BAD8-64C9-43F0-AFBC-315AD7F4EBC4}"/>
    <cellStyle name="Normal 8 2 2 2 5 2" xfId="5737" xr:uid="{29D21CF1-7C18-4B17-B129-8EE079EEC51B}"/>
    <cellStyle name="Normal 8 2 2 2 5 2 2" xfId="8077" xr:uid="{04728A19-C004-4955-A686-BD58C4255AFD}"/>
    <cellStyle name="Normal 8 2 2 2 5 2 2 2" xfId="13616" xr:uid="{F8D1C66D-8F24-48BA-9633-88CFFDC0E7B4}"/>
    <cellStyle name="Normal 8 2 2 2 5 2 2 3" xfId="18953" xr:uid="{9E1A3BA7-1BCD-484A-8256-EAD113A11FDD}"/>
    <cellStyle name="Normal 8 2 2 2 5 2 3" xfId="11276" xr:uid="{F3A40224-CE96-432D-A4D0-C4669BEF1900}"/>
    <cellStyle name="Normal 8 2 2 2 5 2 4" xfId="16655" xr:uid="{F6518D60-B394-4EA2-B16C-A472E99E2456}"/>
    <cellStyle name="Normal 8 2 2 2 5 3" xfId="7185" xr:uid="{9D7012B4-4054-42F3-8297-D138611768D0}"/>
    <cellStyle name="Normal 8 2 2 2 5 3 2" xfId="12724" xr:uid="{5D0AD38D-8A8F-49A6-85A2-637F947B3F43}"/>
    <cellStyle name="Normal 8 2 2 2 5 3 3" xfId="18061" xr:uid="{F12199CE-2502-49CE-B226-ECBB9806137E}"/>
    <cellStyle name="Normal 8 2 2 2 5 4" xfId="6482" xr:uid="{BB6F3132-BC90-46AE-A7F2-54268D4E22BD}"/>
    <cellStyle name="Normal 8 2 2 2 5 4 2" xfId="12021" xr:uid="{22A33B61-A62B-410D-811E-556FB3BE01F7}"/>
    <cellStyle name="Normal 8 2 2 2 5 4 3" xfId="17358" xr:uid="{F09418EC-3F04-4B33-99C8-6AE1C8CB65D2}"/>
    <cellStyle name="Normal 8 2 2 2 5 5" xfId="9945" xr:uid="{80BEB551-0655-4819-B717-86F48EA43A46}"/>
    <cellStyle name="Normal 8 2 2 2 5 6" xfId="15949" xr:uid="{D6800A01-D229-4096-B92E-7EB57F67D524}"/>
    <cellStyle name="Normal 8 2 2 2 6" xfId="5461" xr:uid="{5DFA858D-AA32-4A72-98F7-29B3BD06E42D}"/>
    <cellStyle name="Normal 8 2 2 2 6 2" xfId="7801" xr:uid="{9BDDA74A-1162-460F-B512-8CCE550F33B7}"/>
    <cellStyle name="Normal 8 2 2 2 6 2 2" xfId="13340" xr:uid="{BD6D3F42-E657-420B-B897-FCCDD11CBEB8}"/>
    <cellStyle name="Normal 8 2 2 2 6 2 3" xfId="18677" xr:uid="{FFBBB825-A971-4A95-8A24-F30A16DB0507}"/>
    <cellStyle name="Normal 8 2 2 2 6 3" xfId="11054" xr:uid="{3ED17044-D6F6-453A-BCF8-088E767F0306}"/>
    <cellStyle name="Normal 8 2 2 2 6 4" xfId="16515" xr:uid="{6BA07404-2B3B-499C-9670-00868911819F}"/>
    <cellStyle name="Normal 8 2 2 2 7" xfId="7045" xr:uid="{73A22CB5-4656-4100-B2E2-4422CBB1B443}"/>
    <cellStyle name="Normal 8 2 2 2 7 2" xfId="12584" xr:uid="{C20F78CB-A84E-45F0-ACAB-0EEE4F5B9C98}"/>
    <cellStyle name="Normal 8 2 2 2 7 3" xfId="17921" xr:uid="{6D9BAD48-1D56-4EAB-84BC-EAB9C79EACAA}"/>
    <cellStyle name="Normal 8 2 2 2 8" xfId="6341" xr:uid="{591B081B-753A-4919-87AD-BCF6AE3F9815}"/>
    <cellStyle name="Normal 8 2 2 2 8 2" xfId="11880" xr:uid="{F4B031A4-748D-4DB5-A9AD-9EC64208F10C}"/>
    <cellStyle name="Normal 8 2 2 2 8 3" xfId="17218" xr:uid="{EE1A4888-FA41-4DDA-BD33-BC7FCE3948AD}"/>
    <cellStyle name="Normal 8 2 2 2 9" xfId="9497" xr:uid="{EC4F87B2-9D15-4297-9A93-F7C0D73FC9B4}"/>
    <cellStyle name="Normal 8 2 2 3" xfId="3322" xr:uid="{720B0D63-58B3-4B12-8519-5823EC8A8055}"/>
    <cellStyle name="Normal 8 2 2 4" xfId="4340" xr:uid="{323816DC-9754-4358-BBB2-3F9229DC1439}"/>
    <cellStyle name="Normal 8 2 2 4 2" xfId="5876" xr:uid="{FF48675D-B80C-478D-97F7-A4453CD56CFC}"/>
    <cellStyle name="Normal 8 2 2 4 2 2" xfId="8216" xr:uid="{C378B7D1-4C77-4544-B84C-2536BCE53D35}"/>
    <cellStyle name="Normal 8 2 2 4 2 2 2" xfId="13755" xr:uid="{CB17161E-4A40-4E11-97AA-B854A11E8B3F}"/>
    <cellStyle name="Normal 8 2 2 4 2 2 3" xfId="19092" xr:uid="{D4D7BE32-C749-4389-A547-323FCE6E78D8}"/>
    <cellStyle name="Normal 8 2 2 4 2 3" xfId="11415" xr:uid="{ED68EEFF-855A-47D8-9143-D852378E110F}"/>
    <cellStyle name="Normal 8 2 2 4 2 4" xfId="16794" xr:uid="{D9506DAC-5BD5-4FA1-89F8-C9B5D8920323}"/>
    <cellStyle name="Normal 8 2 2 4 3" xfId="7324" xr:uid="{5A05D9FE-9985-495F-9338-CE3D60597D62}"/>
    <cellStyle name="Normal 8 2 2 4 3 2" xfId="12863" xr:uid="{83B9043C-14ED-434B-9BD0-8D2A62B328B2}"/>
    <cellStyle name="Normal 8 2 2 4 3 3" xfId="18200" xr:uid="{F524F099-3580-4062-828D-0DDA65DA3A49}"/>
    <cellStyle name="Normal 8 2 2 4 4" xfId="6621" xr:uid="{3B33386E-026A-4F45-98BE-82A13E03FD41}"/>
    <cellStyle name="Normal 8 2 2 4 4 2" xfId="12160" xr:uid="{ED0A5CA8-D4C6-4FED-A0A1-AE06632FEFFB}"/>
    <cellStyle name="Normal 8 2 2 4 4 3" xfId="17497" xr:uid="{34BF86E4-3F00-4EC1-83D3-C72F718C7A16}"/>
    <cellStyle name="Normal 8 2 2 4 5" xfId="10088" xr:uid="{2CFC714E-BBBE-4EE3-A705-1ADF6BC08BC1}"/>
    <cellStyle name="Normal 8 2 2 4 6" xfId="16088" xr:uid="{CAC18C33-797C-4849-AAD4-92C68478615B}"/>
    <cellStyle name="Normal 8 2 2 5" xfId="4788" xr:uid="{1859A7BB-EB8B-4617-BFE3-E5B0C437EABA}"/>
    <cellStyle name="Normal 8 2 2 5 2" xfId="6016" xr:uid="{37B341AF-8588-4244-A310-C5A10321226B}"/>
    <cellStyle name="Normal 8 2 2 5 2 2" xfId="8356" xr:uid="{AB03CACA-A837-42B8-987E-5E9944FCBB02}"/>
    <cellStyle name="Normal 8 2 2 5 2 2 2" xfId="13895" xr:uid="{ABC3C704-A43A-43FC-9B89-F818735EE98F}"/>
    <cellStyle name="Normal 8 2 2 5 2 2 3" xfId="19232" xr:uid="{6A696A2E-D3BE-4009-8D1E-E2B829E73EDD}"/>
    <cellStyle name="Normal 8 2 2 5 2 3" xfId="11555" xr:uid="{75421238-4BC0-403D-8253-E23924755B6C}"/>
    <cellStyle name="Normal 8 2 2 5 2 4" xfId="16934" xr:uid="{6542522B-EF43-4584-A11B-0719E2021E1E}"/>
    <cellStyle name="Normal 8 2 2 5 3" xfId="7464" xr:uid="{D7A3E9D0-2B81-40E3-98C7-9856A176651A}"/>
    <cellStyle name="Normal 8 2 2 5 3 2" xfId="13003" xr:uid="{4E9C05B9-5860-4F7D-8FB1-B6CB7E7008AA}"/>
    <cellStyle name="Normal 8 2 2 5 3 3" xfId="18340" xr:uid="{4BC0C2F3-CA11-4F58-BF70-0DEA7D304397}"/>
    <cellStyle name="Normal 8 2 2 5 4" xfId="6761" xr:uid="{9D97E53A-D9DB-4182-BF0E-4C2EC7903FC7}"/>
    <cellStyle name="Normal 8 2 2 5 4 2" xfId="12300" xr:uid="{373A4C45-69C4-476A-AB37-3F07783AB976}"/>
    <cellStyle name="Normal 8 2 2 5 4 3" xfId="17637" xr:uid="{9EF3B4D2-D815-4902-A323-60BCC2547ED5}"/>
    <cellStyle name="Normal 8 2 2 5 5" xfId="10520" xr:uid="{EF61BA54-18BC-4E82-8E9C-7F5BE68E4A97}"/>
    <cellStyle name="Normal 8 2 2 5 6" xfId="16228" xr:uid="{3EEE2712-C0BC-4094-B80C-CE9ECEC1F77D}"/>
    <cellStyle name="Normal 8 2 2 6" xfId="5139" xr:uid="{279C672A-1FA5-46E2-95B4-990649399106}"/>
    <cellStyle name="Normal 8 2 2 6 2" xfId="6197" xr:uid="{6E923CA3-0790-4F64-A4C4-56D1D286F633}"/>
    <cellStyle name="Normal 8 2 2 6 2 2" xfId="8537" xr:uid="{D5F88A66-1512-40FD-9A89-E4500BE677B3}"/>
    <cellStyle name="Normal 8 2 2 6 2 2 2" xfId="14076" xr:uid="{CD513301-61A2-4DDC-B1C6-FD04B6B2E0CF}"/>
    <cellStyle name="Normal 8 2 2 6 2 2 3" xfId="19413" xr:uid="{C1BA11DB-2C05-4E3C-B684-7413280E130B}"/>
    <cellStyle name="Normal 8 2 2 6 2 3" xfId="11736" xr:uid="{D362E794-A99A-49D5-B4A6-5499F5023BD1}"/>
    <cellStyle name="Normal 8 2 2 6 2 4" xfId="17074" xr:uid="{EC1B8946-78A0-4DBA-838C-750A08CB569B}"/>
    <cellStyle name="Normal 8 2 2 6 3" xfId="7604" xr:uid="{F03E966A-94F8-49E8-8FAA-4E657D72F342}"/>
    <cellStyle name="Normal 8 2 2 6 3 2" xfId="13143" xr:uid="{07C7DF67-429B-45BD-9EED-B4A580CA07DF}"/>
    <cellStyle name="Normal 8 2 2 6 3 3" xfId="18480" xr:uid="{2D5A6661-C248-45EF-B3D6-8C878E67A5B0}"/>
    <cellStyle name="Normal 8 2 2 6 4" xfId="6901" xr:uid="{4A9B0A40-DF4E-4453-A09C-CCD3C246C56E}"/>
    <cellStyle name="Normal 8 2 2 6 4 2" xfId="12440" xr:uid="{E6F8AE78-23A1-4622-B63A-4616E991B8DB}"/>
    <cellStyle name="Normal 8 2 2 6 4 3" xfId="17777" xr:uid="{7F9A9604-0788-4411-A909-5158C73C2742}"/>
    <cellStyle name="Normal 8 2 2 6 5" xfId="10843" xr:uid="{5931D08B-2FF0-4B37-B915-FC46BB2B273A}"/>
    <cellStyle name="Normal 8 2 2 6 6" xfId="16368" xr:uid="{E0073A45-46D3-4881-9EDD-B0B8D53CCA18}"/>
    <cellStyle name="Normal 8 2 2 7" xfId="4196" xr:uid="{966FA060-1FDF-4132-9953-549E82233D21}"/>
    <cellStyle name="Normal 8 2 2 7 2" xfId="5736" xr:uid="{C73A1ACB-83CD-4DBD-9132-398FDE3B4D1C}"/>
    <cellStyle name="Normal 8 2 2 7 2 2" xfId="8076" xr:uid="{391FA264-41E6-48C8-AC92-8C84DB315332}"/>
    <cellStyle name="Normal 8 2 2 7 2 2 2" xfId="13615" xr:uid="{012150E6-A048-4841-93D8-15DA705C80AB}"/>
    <cellStyle name="Normal 8 2 2 7 2 2 3" xfId="18952" xr:uid="{8B0B8D37-E9D7-4934-BBE8-EDB4134549D5}"/>
    <cellStyle name="Normal 8 2 2 7 2 3" xfId="11275" xr:uid="{4CD3BB8C-80A5-431C-A1FC-4A7A3DD4F092}"/>
    <cellStyle name="Normal 8 2 2 7 2 4" xfId="16654" xr:uid="{447DCC13-A1C8-4A24-AC40-6C24A63B781C}"/>
    <cellStyle name="Normal 8 2 2 7 3" xfId="7184" xr:uid="{07D4DC48-FF3E-4701-B3AB-4D69C4E4AE65}"/>
    <cellStyle name="Normal 8 2 2 7 3 2" xfId="12723" xr:uid="{6D7556E8-35ED-4256-B0EB-A8C581CDCF71}"/>
    <cellStyle name="Normal 8 2 2 7 3 3" xfId="18060" xr:uid="{304566FB-2B33-453A-8F51-93094DBD37F8}"/>
    <cellStyle name="Normal 8 2 2 7 4" xfId="6481" xr:uid="{38125FF3-8044-4FA3-8AB4-91279A3A5391}"/>
    <cellStyle name="Normal 8 2 2 7 4 2" xfId="12020" xr:uid="{E317D63F-CC73-4083-98A7-8752B8669C0C}"/>
    <cellStyle name="Normal 8 2 2 7 4 3" xfId="17357" xr:uid="{E36D432C-F9C2-4EF7-AA4B-4DA330127D8A}"/>
    <cellStyle name="Normal 8 2 2 7 5" xfId="9944" xr:uid="{95DCC0C4-AF8A-4B0D-8131-5673B3BB3096}"/>
    <cellStyle name="Normal 8 2 2 7 6" xfId="15948" xr:uid="{0D583680-36CC-4F98-8E03-68B5F989554E}"/>
    <cellStyle name="Normal 8 2 2 8" xfId="5460" xr:uid="{11556486-6C27-4B58-BCE8-EA69BA5D384C}"/>
    <cellStyle name="Normal 8 2 2 8 2" xfId="7800" xr:uid="{E359DC77-29DD-41B0-AF5C-CFF75FCB2B65}"/>
    <cellStyle name="Normal 8 2 2 8 2 2" xfId="13339" xr:uid="{E0C00BDE-47F6-4F1A-BFE9-F3081028D88B}"/>
    <cellStyle name="Normal 8 2 2 8 2 3" xfId="18676" xr:uid="{AAE2278E-CCED-4FE6-BFC3-08E7CC62E382}"/>
    <cellStyle name="Normal 8 2 2 8 3" xfId="11053" xr:uid="{61FD1847-EC2B-4C94-A146-52076D1DDE33}"/>
    <cellStyle name="Normal 8 2 2 8 4" xfId="16514" xr:uid="{11626F24-6F2E-4D1A-AEAF-996CCB90C23C}"/>
    <cellStyle name="Normal 8 2 2 9" xfId="7044" xr:uid="{4DD483F5-5421-42C4-9EAB-42435E5563FE}"/>
    <cellStyle name="Normal 8 2 2 9 2" xfId="12583" xr:uid="{39B7EA72-0242-483A-AB38-612D10BEC001}"/>
    <cellStyle name="Normal 8 2 2 9 3" xfId="17920" xr:uid="{FAC3436A-DA7C-489E-8025-B1822415DCF6}"/>
    <cellStyle name="Normal 8 2 3" xfId="3323" xr:uid="{732D02C3-2EE7-4A1A-9E15-A6F136B6BF1B}"/>
    <cellStyle name="Normal 8 2 3 2" xfId="4790" xr:uid="{90648BD1-93D0-4927-B4E7-D9EEB043DE9C}"/>
    <cellStyle name="Normal 8 2 3 2 2" xfId="10522" xr:uid="{557C099A-8EB9-4DDA-A3A0-C1A500D9EA85}"/>
    <cellStyle name="Normal 8 2 3 3" xfId="9498" xr:uid="{78BB1672-2767-4B22-B462-A0CFFA0B3626}"/>
    <cellStyle name="Normal 8 2 4" xfId="4787" xr:uid="{7A14EEBE-0775-4035-9B7E-2D6E0C59ADDB}"/>
    <cellStyle name="Normal 8 2 4 2" xfId="10519" xr:uid="{0C70A819-6170-48C0-8177-2F3AD5A66746}"/>
    <cellStyle name="Normal 8 2 5" xfId="9495" xr:uid="{6AE21569-18F3-426E-A4FD-A4BF589651E1}"/>
    <cellStyle name="Normal 8 2 6" xfId="3319" xr:uid="{24CE3B2B-A163-4983-87F5-93733B9887FC}"/>
    <cellStyle name="Normal 8 3" xfId="1198" xr:uid="{AEB19BF3-27D2-45F0-839B-F2224F1B4AD5}"/>
    <cellStyle name="Normal 8 3 2" xfId="3325" xr:uid="{734BF3D6-0BEE-4BE9-A7C2-1A314A75A09C}"/>
    <cellStyle name="Normal 8 3 2 2" xfId="4792" xr:uid="{2CDE0ED9-663C-44E0-AB2B-AD2E5A956CDA}"/>
    <cellStyle name="Normal 8 3 2 2 2" xfId="10524" xr:uid="{9D2D7870-68F3-4355-8AAC-C65891B4567F}"/>
    <cellStyle name="Normal 8 3 2 3" xfId="9500" xr:uid="{56421A79-0267-4B10-91D6-6E30D0122CC6}"/>
    <cellStyle name="Normal 8 3 3" xfId="4791" xr:uid="{97CC10B2-576C-4C20-925F-9A26189164C5}"/>
    <cellStyle name="Normal 8 3 3 2" xfId="10523" xr:uid="{6A2378A1-A2D6-4775-9117-85952ADDEA4C}"/>
    <cellStyle name="Normal 8 3 4" xfId="9499" xr:uid="{AA8712D8-2294-4021-8E7E-8BC25904FC88}"/>
    <cellStyle name="Normal 8 3 5" xfId="3324" xr:uid="{3906693E-9332-472A-AE5B-D259DE6F2302}"/>
    <cellStyle name="Normal 8 3 6" xfId="20964" xr:uid="{97540F22-9864-485B-BF96-84FB72EAD3F7}"/>
    <cellStyle name="Normal 8 4" xfId="3326" xr:uid="{D236AF93-B53B-4956-909B-F5FE6ABBA022}"/>
    <cellStyle name="Normal 8 4 2" xfId="3327" xr:uid="{7C4962D7-9521-470E-9D37-DEEC4CFBA72E}"/>
    <cellStyle name="Normal 8 4 2 2" xfId="4794" xr:uid="{CB5BEDF5-C4DB-4A9A-BC5B-821F63876CBC}"/>
    <cellStyle name="Normal 8 4 2 2 2" xfId="10526" xr:uid="{0023C75F-0F01-4332-9E0A-BC6A7E1F2E10}"/>
    <cellStyle name="Normal 8 4 2 3" xfId="9502" xr:uid="{924F8D91-1E47-40FB-B533-9E750F97B4CE}"/>
    <cellStyle name="Normal 8 4 3" xfId="4793" xr:uid="{8D9EE9AC-0741-408D-A2DD-CBC74BB181CA}"/>
    <cellStyle name="Normal 8 4 3 2" xfId="10525" xr:uid="{C7D65B2A-30CB-4610-AD99-D6FA15B764FF}"/>
    <cellStyle name="Normal 8 4 4" xfId="9501" xr:uid="{EF4B7BFF-7A6D-4D9F-B67E-CAFCDD5E67D3}"/>
    <cellStyle name="Normal 8 5" xfId="3328" xr:uid="{85FEE6D0-EABF-4D33-AD3B-CF49ACD0A8FD}"/>
    <cellStyle name="Normal 8 5 10" xfId="6342" xr:uid="{0F5F6E0A-06D3-4077-9F3F-0B8651A75A3B}"/>
    <cellStyle name="Normal 8 5 10 2" xfId="11881" xr:uid="{46CE048B-74E5-424E-BCBF-7982C100AF61}"/>
    <cellStyle name="Normal 8 5 10 3" xfId="17219" xr:uid="{7EB45CEF-E613-4D9B-B20B-9FA93E27B513}"/>
    <cellStyle name="Normal 8 5 11" xfId="9503" xr:uid="{46BB6EEF-E462-44EF-ABF6-373F9BB1D428}"/>
    <cellStyle name="Normal 8 5 12" xfId="15810" xr:uid="{7FE4F33A-3A9C-42DD-BF75-A27DCC5C734F}"/>
    <cellStyle name="Normal 8 5 2" xfId="3329" xr:uid="{F654439B-0C1E-4F8A-AB6C-955DA0FC3538}"/>
    <cellStyle name="Normal 8 5 2 10" xfId="15811" xr:uid="{76B04955-DDF1-4FED-AF75-C6E35BC1683C}"/>
    <cellStyle name="Normal 8 5 2 2" xfId="4343" xr:uid="{65CA9A72-31CC-4C91-A516-750EB1A3144E}"/>
    <cellStyle name="Normal 8 5 2 2 2" xfId="5879" xr:uid="{3CAB6A24-2642-4EF5-B711-0E569C4BD82C}"/>
    <cellStyle name="Normal 8 5 2 2 2 2" xfId="8219" xr:uid="{12646F5E-3C4C-4720-8F9A-9BE7B3EE3804}"/>
    <cellStyle name="Normal 8 5 2 2 2 2 2" xfId="13758" xr:uid="{9DC1A4EB-35F4-4D60-9F96-993512026459}"/>
    <cellStyle name="Normal 8 5 2 2 2 2 3" xfId="19095" xr:uid="{013309E4-0318-4528-AA73-267F8CD70B46}"/>
    <cellStyle name="Normal 8 5 2 2 2 3" xfId="11418" xr:uid="{64D67C3C-EA2D-42AA-B153-B789902E2D21}"/>
    <cellStyle name="Normal 8 5 2 2 2 4" xfId="16797" xr:uid="{7C1D695F-3984-4981-93C3-98007AD77A68}"/>
    <cellStyle name="Normal 8 5 2 2 3" xfId="7327" xr:uid="{9BAAB811-1E97-46D1-9CB8-3E4E91CC845A}"/>
    <cellStyle name="Normal 8 5 2 2 3 2" xfId="12866" xr:uid="{98AB9C2B-3753-4525-8990-1B024D9A281B}"/>
    <cellStyle name="Normal 8 5 2 2 3 3" xfId="18203" xr:uid="{78DDA20E-36F8-4293-8E28-4E3407FE7B69}"/>
    <cellStyle name="Normal 8 5 2 2 4" xfId="6624" xr:uid="{68891D9E-931D-4ABC-BDAD-FF6423C6075C}"/>
    <cellStyle name="Normal 8 5 2 2 4 2" xfId="12163" xr:uid="{538E425A-0233-42C4-A639-1E17B5AABBC2}"/>
    <cellStyle name="Normal 8 5 2 2 4 3" xfId="17500" xr:uid="{BBB2CE66-2688-4748-BFDA-AAA934C9CD49}"/>
    <cellStyle name="Normal 8 5 2 2 5" xfId="10091" xr:uid="{C9AAECB7-D17F-45DD-86B0-A4F37A845E9D}"/>
    <cellStyle name="Normal 8 5 2 2 6" xfId="16091" xr:uid="{0D9482CA-63F3-4DE6-98E9-22399D67EEB1}"/>
    <cellStyle name="Normal 8 5 2 3" xfId="4796" xr:uid="{8E852E86-5CA3-493F-87DB-FBC969164C5E}"/>
    <cellStyle name="Normal 8 5 2 3 2" xfId="6019" xr:uid="{5C370DF6-D443-4B41-8523-F2D0282C8290}"/>
    <cellStyle name="Normal 8 5 2 3 2 2" xfId="8359" xr:uid="{C0DB630E-D996-48B8-B5C0-86D0B9D50997}"/>
    <cellStyle name="Normal 8 5 2 3 2 2 2" xfId="13898" xr:uid="{81FF5682-0059-498A-AEB8-631D4F4C8F3A}"/>
    <cellStyle name="Normal 8 5 2 3 2 2 3" xfId="19235" xr:uid="{E886201D-F1F3-44F3-BAA3-19243EF54C8A}"/>
    <cellStyle name="Normal 8 5 2 3 2 3" xfId="11558" xr:uid="{D3C9CA50-7CED-4D68-BAF8-FB8D929F7759}"/>
    <cellStyle name="Normal 8 5 2 3 2 4" xfId="16937" xr:uid="{CE110A7D-232D-43CE-984B-C2384B7A7F2E}"/>
    <cellStyle name="Normal 8 5 2 3 3" xfId="7467" xr:uid="{926E6CBE-14D4-4134-B2A2-A818F67439B7}"/>
    <cellStyle name="Normal 8 5 2 3 3 2" xfId="13006" xr:uid="{2548ED13-0A0E-4744-A806-3044B782061E}"/>
    <cellStyle name="Normal 8 5 2 3 3 3" xfId="18343" xr:uid="{1759C836-77AC-4AD0-B050-E7216F908502}"/>
    <cellStyle name="Normal 8 5 2 3 4" xfId="6764" xr:uid="{716561D8-2BD7-4AC7-9A59-D099344C5A6D}"/>
    <cellStyle name="Normal 8 5 2 3 4 2" xfId="12303" xr:uid="{F41375DD-5608-47EC-8B7F-2BE6CA05D35C}"/>
    <cellStyle name="Normal 8 5 2 3 4 3" xfId="17640" xr:uid="{9A32E10E-685C-4297-9D91-63CDCDBB7C7D}"/>
    <cellStyle name="Normal 8 5 2 3 5" xfId="10528" xr:uid="{45226971-D70E-4755-BE37-4AF13BC71705}"/>
    <cellStyle name="Normal 8 5 2 3 6" xfId="16231" xr:uid="{E559AA05-BC44-4DEC-935C-6B3568884860}"/>
    <cellStyle name="Normal 8 5 2 4" xfId="5142" xr:uid="{F19D2ACF-6A5F-4F06-914D-0DE397522D31}"/>
    <cellStyle name="Normal 8 5 2 4 2" xfId="6200" xr:uid="{92AD62FF-7A99-4BB5-B5D8-81496CF0C80C}"/>
    <cellStyle name="Normal 8 5 2 4 2 2" xfId="8540" xr:uid="{2EAD4E9C-D400-422B-ACF6-A69F256C055B}"/>
    <cellStyle name="Normal 8 5 2 4 2 2 2" xfId="14079" xr:uid="{9DE6B44A-B717-41ED-8A30-8F46F60EFF22}"/>
    <cellStyle name="Normal 8 5 2 4 2 2 3" xfId="19416" xr:uid="{52FEE557-AB87-4789-B8D6-01618BD66F98}"/>
    <cellStyle name="Normal 8 5 2 4 2 3" xfId="11739" xr:uid="{8EC83590-6320-40E4-B0D1-FA648C3C6BA9}"/>
    <cellStyle name="Normal 8 5 2 4 2 4" xfId="17077" xr:uid="{6FF47A53-7C7D-4EE5-B702-F3E35DE4F840}"/>
    <cellStyle name="Normal 8 5 2 4 3" xfId="7607" xr:uid="{663E9A4B-43A8-4F5A-9D0B-DF9735B526A5}"/>
    <cellStyle name="Normal 8 5 2 4 3 2" xfId="13146" xr:uid="{8E1EDB42-13D7-4DD5-B7F4-9ABE79951788}"/>
    <cellStyle name="Normal 8 5 2 4 3 3" xfId="18483" xr:uid="{A12BC536-E7D2-445B-A037-1C5C306213D2}"/>
    <cellStyle name="Normal 8 5 2 4 4" xfId="6904" xr:uid="{5B6998C6-148D-4D62-AE38-B56123140AF6}"/>
    <cellStyle name="Normal 8 5 2 4 4 2" xfId="12443" xr:uid="{301505D5-ED56-4676-BE2F-DCFB007456D6}"/>
    <cellStyle name="Normal 8 5 2 4 4 3" xfId="17780" xr:uid="{192CB37E-2A9A-4B04-8263-D82B6C9E7031}"/>
    <cellStyle name="Normal 8 5 2 4 5" xfId="10846" xr:uid="{983F2105-2E1C-4358-9192-AE1ADFE0EC15}"/>
    <cellStyle name="Normal 8 5 2 4 6" xfId="16371" xr:uid="{EDEF18B1-8142-4177-96F7-89FAAA3EBB7E}"/>
    <cellStyle name="Normal 8 5 2 5" xfId="4199" xr:uid="{876E8E9D-5222-4EA6-9560-CDE129B2970F}"/>
    <cellStyle name="Normal 8 5 2 5 2" xfId="5739" xr:uid="{557F593E-619A-49FC-9267-F3692E957BF7}"/>
    <cellStyle name="Normal 8 5 2 5 2 2" xfId="8079" xr:uid="{C4C9C047-45AE-42A8-B6AC-476403AE94AE}"/>
    <cellStyle name="Normal 8 5 2 5 2 2 2" xfId="13618" xr:uid="{9952D4A0-049B-4D9B-86EE-0AA15D44E94B}"/>
    <cellStyle name="Normal 8 5 2 5 2 2 3" xfId="18955" xr:uid="{16F7ED5B-68F0-4045-A30D-1BC3AD43BAD9}"/>
    <cellStyle name="Normal 8 5 2 5 2 3" xfId="11278" xr:uid="{4A395483-F44A-4836-A3A7-EB4A22B43513}"/>
    <cellStyle name="Normal 8 5 2 5 2 4" xfId="16657" xr:uid="{5CAABFDA-25CE-4008-AD32-9C2BD034969F}"/>
    <cellStyle name="Normal 8 5 2 5 3" xfId="7187" xr:uid="{9FBBAA23-F213-4238-B17C-3813315867CD}"/>
    <cellStyle name="Normal 8 5 2 5 3 2" xfId="12726" xr:uid="{215F727A-B65C-4269-927A-7D4DF504C0C8}"/>
    <cellStyle name="Normal 8 5 2 5 3 3" xfId="18063" xr:uid="{D5171D4E-4BE6-40F5-8CA8-11BD2C37F058}"/>
    <cellStyle name="Normal 8 5 2 5 4" xfId="6484" xr:uid="{0A11126C-6B87-41DD-9B62-E61CECE4D94C}"/>
    <cellStyle name="Normal 8 5 2 5 4 2" xfId="12023" xr:uid="{1136BF5D-C25C-4EDA-AD96-3BAC2B8FF938}"/>
    <cellStyle name="Normal 8 5 2 5 4 3" xfId="17360" xr:uid="{7C3B0BDD-477A-4574-B81B-8D329FC76601}"/>
    <cellStyle name="Normal 8 5 2 5 5" xfId="9947" xr:uid="{1FF593BE-6B2C-4E58-B9B9-C16A0AB38C65}"/>
    <cellStyle name="Normal 8 5 2 5 6" xfId="15951" xr:uid="{E4503E66-D797-46B1-93C1-58A5F4C75E5B}"/>
    <cellStyle name="Normal 8 5 2 6" xfId="5463" xr:uid="{8DF9842B-D695-4F1B-BC8E-8526B7D3943C}"/>
    <cellStyle name="Normal 8 5 2 6 2" xfId="7803" xr:uid="{499A23CF-5557-4BDF-881C-56BB1755DA90}"/>
    <cellStyle name="Normal 8 5 2 6 2 2" xfId="13342" xr:uid="{2E3041E1-B0F1-4663-A690-F9E0CB5181F3}"/>
    <cellStyle name="Normal 8 5 2 6 2 3" xfId="18679" xr:uid="{3F17CA26-022D-45D6-8A59-9DE74B89F78C}"/>
    <cellStyle name="Normal 8 5 2 6 3" xfId="11056" xr:uid="{676EAD8D-B3A3-4C1E-8A93-E7F901F350D7}"/>
    <cellStyle name="Normal 8 5 2 6 4" xfId="16517" xr:uid="{D9DADC76-AD72-434F-899B-B1B15EFBF4EC}"/>
    <cellStyle name="Normal 8 5 2 7" xfId="7047" xr:uid="{8B56574E-AEB5-41FF-976B-3A35783F8BB2}"/>
    <cellStyle name="Normal 8 5 2 7 2" xfId="12586" xr:uid="{2D4A3AB9-7555-414D-81CB-ADB9D46E11D8}"/>
    <cellStyle name="Normal 8 5 2 7 3" xfId="17923" xr:uid="{20FEB94F-6783-4473-A754-512306BC32E9}"/>
    <cellStyle name="Normal 8 5 2 8" xfId="6343" xr:uid="{94847E44-E71A-4E61-8A3A-48CC68AF7B6C}"/>
    <cellStyle name="Normal 8 5 2 8 2" xfId="11882" xr:uid="{57127386-1C2B-4E43-81D6-05D96EAE2F87}"/>
    <cellStyle name="Normal 8 5 2 8 3" xfId="17220" xr:uid="{0464E880-E2EB-4167-A0F3-A4E000608639}"/>
    <cellStyle name="Normal 8 5 2 9" xfId="9504" xr:uid="{2776DF13-5835-4841-9BE3-92243F35E017}"/>
    <cellStyle name="Normal 8 5 3" xfId="3330" xr:uid="{3FA4474D-27B0-4A0C-9232-F5C7206A33F9}"/>
    <cellStyle name="Normal 8 5 4" xfId="4342" xr:uid="{55863005-33AD-4488-B054-92D5A059A0ED}"/>
    <cellStyle name="Normal 8 5 4 2" xfId="5878" xr:uid="{7268F128-0F45-4C78-96C6-5696CB032164}"/>
    <cellStyle name="Normal 8 5 4 2 2" xfId="8218" xr:uid="{06BDA7F2-20C5-4B34-ADF3-819F09311520}"/>
    <cellStyle name="Normal 8 5 4 2 2 2" xfId="13757" xr:uid="{8AB07288-B752-4AC6-BF59-2FF611D706D0}"/>
    <cellStyle name="Normal 8 5 4 2 2 3" xfId="19094" xr:uid="{70A89497-D49B-4A88-96AC-0D1FF558503F}"/>
    <cellStyle name="Normal 8 5 4 2 3" xfId="11417" xr:uid="{D322E616-6E5E-4E7B-935C-4B9D4DC4CA06}"/>
    <cellStyle name="Normal 8 5 4 2 4" xfId="16796" xr:uid="{88FE351C-5DCD-478C-A73C-69BBC97BD674}"/>
    <cellStyle name="Normal 8 5 4 3" xfId="7326" xr:uid="{CAD06E05-6F48-40E0-A4DF-6D2CA1571329}"/>
    <cellStyle name="Normal 8 5 4 3 2" xfId="12865" xr:uid="{D3FDDFE8-3941-4DAE-8055-3A12FA698AE7}"/>
    <cellStyle name="Normal 8 5 4 3 3" xfId="18202" xr:uid="{1BD20159-DBE8-45AA-B3C3-E4BAEEFB4B4C}"/>
    <cellStyle name="Normal 8 5 4 4" xfId="6623" xr:uid="{79CAC145-057E-408F-A938-5F5600BF8FCB}"/>
    <cellStyle name="Normal 8 5 4 4 2" xfId="12162" xr:uid="{7ADB7A5A-0A01-47A6-8DDA-EF8F93313BDC}"/>
    <cellStyle name="Normal 8 5 4 4 3" xfId="17499" xr:uid="{64B40486-FD82-426A-9EA9-85F981D7EBB1}"/>
    <cellStyle name="Normal 8 5 4 5" xfId="10090" xr:uid="{FFF432CE-3963-41FB-85C4-B982B6AE2DF3}"/>
    <cellStyle name="Normal 8 5 4 6" xfId="16090" xr:uid="{153B6BD0-8788-4673-8F6D-FA7790FC7888}"/>
    <cellStyle name="Normal 8 5 5" xfId="4795" xr:uid="{7AF4CFCD-0871-4E82-B1FB-EDA0856188CC}"/>
    <cellStyle name="Normal 8 5 5 2" xfId="6018" xr:uid="{17E8AE6D-2E7A-4B7D-9F5F-19B13634DF61}"/>
    <cellStyle name="Normal 8 5 5 2 2" xfId="8358" xr:uid="{03B0A963-6E0F-4774-BF2D-9C926C8F7BB1}"/>
    <cellStyle name="Normal 8 5 5 2 2 2" xfId="13897" xr:uid="{580B8EB3-EE55-4270-9305-82AE87744495}"/>
    <cellStyle name="Normal 8 5 5 2 2 3" xfId="19234" xr:uid="{C28B0637-2097-418A-8D40-9DF36E2DFE71}"/>
    <cellStyle name="Normal 8 5 5 2 3" xfId="11557" xr:uid="{82DCD032-32B2-42FF-935C-D8F6707B2F4E}"/>
    <cellStyle name="Normal 8 5 5 2 4" xfId="16936" xr:uid="{2EEF02B4-A444-4C11-80E4-B34B6E4FF474}"/>
    <cellStyle name="Normal 8 5 5 3" xfId="7466" xr:uid="{A25157BB-B84F-4861-B862-E4E01F1AA749}"/>
    <cellStyle name="Normal 8 5 5 3 2" xfId="13005" xr:uid="{008FB3B8-4A52-4BF3-B481-8DED3D6A31FD}"/>
    <cellStyle name="Normal 8 5 5 3 3" xfId="18342" xr:uid="{2DB1BCC3-68CB-4FD8-8146-4966ED80D30E}"/>
    <cellStyle name="Normal 8 5 5 4" xfId="6763" xr:uid="{885CB6F0-0554-4C74-B4D2-2F83F23D353D}"/>
    <cellStyle name="Normal 8 5 5 4 2" xfId="12302" xr:uid="{6837DE07-0BB9-4BEB-BB42-410148370A46}"/>
    <cellStyle name="Normal 8 5 5 4 3" xfId="17639" xr:uid="{EE090588-6526-41D1-A4E6-2234912409D7}"/>
    <cellStyle name="Normal 8 5 5 5" xfId="10527" xr:uid="{4FACA58B-AF20-43F0-B59C-2EF38A9CD503}"/>
    <cellStyle name="Normal 8 5 5 6" xfId="16230" xr:uid="{BE19CE5B-EF8A-4B62-B2DE-100172F8C1E8}"/>
    <cellStyle name="Normal 8 5 6" xfId="5141" xr:uid="{3ED2F3C8-2A61-42D4-B426-3ADF0CF2FFF9}"/>
    <cellStyle name="Normal 8 5 6 2" xfId="6199" xr:uid="{627DD7F4-D7E8-45E6-B18E-08F5C8816C5C}"/>
    <cellStyle name="Normal 8 5 6 2 2" xfId="8539" xr:uid="{22CEF1CC-6B3E-4BAC-B691-293B1B9FFF18}"/>
    <cellStyle name="Normal 8 5 6 2 2 2" xfId="14078" xr:uid="{72A865B8-0BC7-41A6-9471-64F7E0EFB3EF}"/>
    <cellStyle name="Normal 8 5 6 2 2 3" xfId="19415" xr:uid="{ED5B0DA6-DB5B-4172-827C-76A95B855372}"/>
    <cellStyle name="Normal 8 5 6 2 3" xfId="11738" xr:uid="{9D4E6E06-DE63-4AAD-8833-546099690AC8}"/>
    <cellStyle name="Normal 8 5 6 2 4" xfId="17076" xr:uid="{8FA92AE6-D7E7-4737-98BA-F2E0BA065ED6}"/>
    <cellStyle name="Normal 8 5 6 3" xfId="7606" xr:uid="{C6975573-E8CB-4C73-9B8C-E41A8EEA91F3}"/>
    <cellStyle name="Normal 8 5 6 3 2" xfId="13145" xr:uid="{AEB6DC2A-E162-4B0C-9903-0A96FA59F9E3}"/>
    <cellStyle name="Normal 8 5 6 3 3" xfId="18482" xr:uid="{EAAEB2B7-376C-49E8-9F1F-E15CB0BCE06B}"/>
    <cellStyle name="Normal 8 5 6 4" xfId="6903" xr:uid="{54FB84C9-561F-4EBC-9AC1-EF0A25C7ECA2}"/>
    <cellStyle name="Normal 8 5 6 4 2" xfId="12442" xr:uid="{8A6ADC6D-FF3F-4569-B509-7465955D9C3B}"/>
    <cellStyle name="Normal 8 5 6 4 3" xfId="17779" xr:uid="{CA7F7514-4389-492F-AB02-712B84833E13}"/>
    <cellStyle name="Normal 8 5 6 5" xfId="10845" xr:uid="{46AFB770-7435-4B63-A662-07F1FF64A048}"/>
    <cellStyle name="Normal 8 5 6 6" xfId="16370" xr:uid="{130C719F-83A5-4A86-865F-0BD6A0E17EEB}"/>
    <cellStyle name="Normal 8 5 7" xfId="4198" xr:uid="{455BEAE4-1AA8-4533-89C0-65577F3DCB44}"/>
    <cellStyle name="Normal 8 5 7 2" xfId="5738" xr:uid="{4496D337-F405-4497-8608-FF6C00914B96}"/>
    <cellStyle name="Normal 8 5 7 2 2" xfId="8078" xr:uid="{8DFA52E8-C2FB-4970-AE9F-A5DC8E93399A}"/>
    <cellStyle name="Normal 8 5 7 2 2 2" xfId="13617" xr:uid="{FAED9B86-ACD7-4C3A-991A-F35AA2381DA9}"/>
    <cellStyle name="Normal 8 5 7 2 2 3" xfId="18954" xr:uid="{D613AEE9-A990-4B76-A5CC-D1CC0AE6D4AE}"/>
    <cellStyle name="Normal 8 5 7 2 3" xfId="11277" xr:uid="{6B4008AE-A3B0-4346-9BFD-841D0C8ED374}"/>
    <cellStyle name="Normal 8 5 7 2 4" xfId="16656" xr:uid="{31692C88-8C70-46FF-B55E-CB0AB9844B09}"/>
    <cellStyle name="Normal 8 5 7 3" xfId="7186" xr:uid="{A5024222-0E2E-4202-A8CB-D9031336AFF4}"/>
    <cellStyle name="Normal 8 5 7 3 2" xfId="12725" xr:uid="{0B0F2D7D-638F-4257-801C-333E74BDD36C}"/>
    <cellStyle name="Normal 8 5 7 3 3" xfId="18062" xr:uid="{D483B0B2-50F8-42B6-9377-93B43DCAA0AB}"/>
    <cellStyle name="Normal 8 5 7 4" xfId="6483" xr:uid="{E7DD622C-4369-4AE8-A0EC-852422091771}"/>
    <cellStyle name="Normal 8 5 7 4 2" xfId="12022" xr:uid="{94206B15-1D11-48F9-9492-CDA193CDD6F5}"/>
    <cellStyle name="Normal 8 5 7 4 3" xfId="17359" xr:uid="{25B59D80-635E-4427-88F4-73A6A2A049F2}"/>
    <cellStyle name="Normal 8 5 7 5" xfId="9946" xr:uid="{B283C09F-1FBC-464B-B979-BB29DBCBB938}"/>
    <cellStyle name="Normal 8 5 7 6" xfId="15950" xr:uid="{2FD3ADD6-260A-4EFF-95D7-98B4522356D8}"/>
    <cellStyle name="Normal 8 5 8" xfId="5462" xr:uid="{00FA00A5-C7BA-4FAC-9AEE-9F42948AD34F}"/>
    <cellStyle name="Normal 8 5 8 2" xfId="7802" xr:uid="{916D47BE-465D-40B5-8790-32EAE3481F9F}"/>
    <cellStyle name="Normal 8 5 8 2 2" xfId="13341" xr:uid="{59364416-46DF-42CC-AB3A-24538FF55D97}"/>
    <cellStyle name="Normal 8 5 8 2 3" xfId="18678" xr:uid="{BDA962D6-B7B2-49B6-9C30-CA9FC3F5592E}"/>
    <cellStyle name="Normal 8 5 8 3" xfId="11055" xr:uid="{759B7C74-A6FD-4CB2-B65D-E017B38B3C64}"/>
    <cellStyle name="Normal 8 5 8 4" xfId="16516" xr:uid="{191A0737-6D6D-4F54-9FEC-6C68D46B2B51}"/>
    <cellStyle name="Normal 8 5 9" xfId="7046" xr:uid="{09B4C774-4A55-40CD-81B9-9EF104D2F672}"/>
    <cellStyle name="Normal 8 5 9 2" xfId="12585" xr:uid="{184B624C-44C0-47A0-998C-62E057983A07}"/>
    <cellStyle name="Normal 8 5 9 3" xfId="17922" xr:uid="{DD45C2A6-4084-4029-B21F-B93CBD4972D5}"/>
    <cellStyle name="Normal 8 6" xfId="3331" xr:uid="{95C9ECC9-7BA4-46D3-98CA-1069ABDD0546}"/>
    <cellStyle name="Normal 8 6 2" xfId="4797" xr:uid="{B972FEA7-0EB9-4736-AA58-9C1CF6C35639}"/>
    <cellStyle name="Normal 8 6 2 2" xfId="10529" xr:uid="{4CD1ED98-6B10-4D8B-ADAB-B8E6B24DD560}"/>
    <cellStyle name="Normal 8 6 3" xfId="9505" xr:uid="{B430D1CF-11FA-4327-87DA-DFBE3E449F20}"/>
    <cellStyle name="Normal 8 7" xfId="4786" xr:uid="{EDC7BD3F-459A-4681-B889-178646437233}"/>
    <cellStyle name="Normal 8 7 2" xfId="10518" xr:uid="{955D32A6-2211-417E-8318-EC819D9908EB}"/>
    <cellStyle name="Normal 8 8" xfId="5196" xr:uid="{A8EF0757-0C5E-4014-B9B7-580EB317FE8F}"/>
    <cellStyle name="Normal 8 9" xfId="9494" xr:uid="{2D6C2448-5060-4CAE-A365-69CA07A5CD9E}"/>
    <cellStyle name="Normal 80" xfId="1199" xr:uid="{F83898AD-64E2-4EB4-8718-BDF2B1016CCC}"/>
    <cellStyle name="Normal 80 2" xfId="20965" xr:uid="{A5158850-BA4B-424F-9015-617E4001F8C8}"/>
    <cellStyle name="Normal 81" xfId="1200" xr:uid="{96B14E9D-E6B7-458B-951C-E3C7B6AD459A}"/>
    <cellStyle name="Normal 81 2" xfId="20966" xr:uid="{DAF26CBC-7FA3-406C-BD61-C11FCAFE5D6F}"/>
    <cellStyle name="Normal 82" xfId="1201" xr:uid="{8D708265-EEBD-41E1-918D-CE70E363DEB1}"/>
    <cellStyle name="Normal 82 2" xfId="20967" xr:uid="{680CDDFA-C2E3-4A49-81E2-A69CB4405EEB}"/>
    <cellStyle name="Normal 83" xfId="1202" xr:uid="{7E705AB1-1B30-4CFB-8103-D0C54AF74690}"/>
    <cellStyle name="Normal 83 2" xfId="20968" xr:uid="{832866BA-7D73-4D8D-AB9E-AF0F7080E579}"/>
    <cellStyle name="normal 84" xfId="1203" xr:uid="{8F26208B-6A55-449A-BA1B-59CF20ED5987}"/>
    <cellStyle name="Normal 85" xfId="1204" xr:uid="{6095BD7A-7F7D-4621-9305-4946C3C86DE9}"/>
    <cellStyle name="Normal 86" xfId="1205" xr:uid="{B9A6DB47-7CEA-4A5E-9265-3ABB08FF431F}"/>
    <cellStyle name="Normal 87" xfId="1206" xr:uid="{97A4B03F-AC25-4B08-953E-6E7EB8FFECCE}"/>
    <cellStyle name="Normal 87 2" xfId="19789" xr:uid="{6CFE5E40-EB4E-434F-BBB8-92AED1AF3ABB}"/>
    <cellStyle name="Normal 88" xfId="1207" xr:uid="{B3875FCD-D3E1-47C4-B3D7-66C02255568F}"/>
    <cellStyle name="Normal 89" xfId="1208" xr:uid="{B38EB419-ADA1-4716-B56A-FBAB8E0EECB6}"/>
    <cellStyle name="Normal 89 2" xfId="19790" xr:uid="{22CA8647-34FF-4624-852B-156BD05A9BF7}"/>
    <cellStyle name="Normal 9" xfId="1209" xr:uid="{71697F64-9050-4E62-BF9C-33E0FD730708}"/>
    <cellStyle name="Normal 9 2" xfId="1210" xr:uid="{9136543F-B99F-4117-8747-18A414F009D9}"/>
    <cellStyle name="Normal 9 2 2" xfId="3334" xr:uid="{22EC423B-E8DE-4823-A4C9-9066A4C03204}"/>
    <cellStyle name="Normal 9 2 3" xfId="3335" xr:uid="{CDF3E3F9-C48F-4B36-B540-A5765A870EE7}"/>
    <cellStyle name="Normal 9 2 4" xfId="3333" xr:uid="{34179962-5E45-4CDC-A6FB-990EEC75AD74}"/>
    <cellStyle name="Normal 9 2 5" xfId="20970" xr:uid="{C9E324B4-B027-4788-9AD4-F03379311DB1}"/>
    <cellStyle name="Normal 9 3" xfId="1211" xr:uid="{FF1EC44C-92A0-4DFB-8FE1-811F5123E314}"/>
    <cellStyle name="Normal 9 3 2" xfId="4799" xr:uid="{40E6DF32-0DBA-45D0-B955-905F287327F7}"/>
    <cellStyle name="Normal 9 3 2 2" xfId="10531" xr:uid="{C21A45BD-6CFF-4775-9914-3217C4046113}"/>
    <cellStyle name="Normal 9 3 3" xfId="9507" xr:uid="{621699FE-E595-4409-8907-5351F0450BA2}"/>
    <cellStyle name="Normal 9 3 4" xfId="3336" xr:uid="{0400A48C-D9FF-4F14-A994-39F29217C8F3}"/>
    <cellStyle name="Normal 9 3 5" xfId="20971" xr:uid="{9D2D387C-A027-4F9B-9CEE-F1FA0F0834BC}"/>
    <cellStyle name="Normal 9 4" xfId="4798" xr:uid="{F4B93293-870B-4028-A9CF-464D77550A66}"/>
    <cellStyle name="Normal 9 4 2" xfId="10530" xr:uid="{51941C07-503A-49A0-B0FD-A57C086D8223}"/>
    <cellStyle name="Normal 9 5" xfId="9506" xr:uid="{52BB436E-DE25-44D9-82FA-36B084A1B840}"/>
    <cellStyle name="Normal 9 6" xfId="3332" xr:uid="{94F3BDF8-7492-4A45-9AF5-9385F8B89BC5}"/>
    <cellStyle name="Normal 9 7" xfId="20969" xr:uid="{D937E9CF-28B1-4DAE-ADDB-E5FA0ABA5622}"/>
    <cellStyle name="Normal 90" xfId="1212" xr:uid="{CA742C4B-F4DE-4453-ABB2-472CA552F7C3}"/>
    <cellStyle name="Normal 91" xfId="1213" xr:uid="{749F641E-AFB1-4670-AD9C-29166E6D331E}"/>
    <cellStyle name="Normal 91 2" xfId="19791" xr:uid="{7282E471-A408-49CB-AE49-B523A9ECE174}"/>
    <cellStyle name="Normal 92" xfId="1214" xr:uid="{4C909F7D-E63A-4096-885C-B7349691E517}"/>
    <cellStyle name="Normal 92 2" xfId="19792" xr:uid="{BB26A2DA-0F2B-4320-B7F8-A2CD704CB866}"/>
    <cellStyle name="Normal 93" xfId="1215" xr:uid="{1B2C03FE-DAEC-4624-A38B-AED08E2396E3}"/>
    <cellStyle name="Normal 94" xfId="1216" xr:uid="{90C90918-7351-4EE5-A32C-5A812C7EE5BA}"/>
    <cellStyle name="Normal 94 2" xfId="19793" xr:uid="{3A01D849-C0D7-42D3-BBF4-8046ECD7F145}"/>
    <cellStyle name="Normal 95" xfId="1217" xr:uid="{3C4FBD1C-3B8F-44FC-98AB-C591B2F42969}"/>
    <cellStyle name="Normal 96" xfId="1218" xr:uid="{C75B2AED-A4CE-4C19-AA98-6845C91506DE}"/>
    <cellStyle name="Normal 99" xfId="19794" xr:uid="{6592B3F1-4849-4C1C-A6DE-616570A0C89B}"/>
    <cellStyle name="Normal_03-001 ADRIA-STR.INST" xfId="20972" xr:uid="{85AD0C83-3E6A-4A67-BB4D-78A88D4569B8}"/>
    <cellStyle name="Normal1" xfId="1219" xr:uid="{D993FF74-7807-40F8-A356-2EE4A9B3C91A}"/>
    <cellStyle name="Normal1 2" xfId="1220" xr:uid="{974EE195-4622-44C9-8AF5-CDD4D327DFCC}"/>
    <cellStyle name="Normal1 2 2" xfId="20974" xr:uid="{E39E9051-3E10-45DE-A186-19A62407B3B6}"/>
    <cellStyle name="Normal1 3" xfId="1221" xr:uid="{AD4E363B-B1E8-4F01-8AEB-62C21C661FD9}"/>
    <cellStyle name="Normal1 3 2" xfId="20975" xr:uid="{90082286-5922-4B45-8C39-3F6DA9F4293F}"/>
    <cellStyle name="Normal1 4" xfId="20973" xr:uid="{027A0A78-D7F2-44B8-BBFA-BC49BF3B84CD}"/>
    <cellStyle name="Normal3" xfId="1222" xr:uid="{62F9B518-FBE6-48BA-A36B-89B1B57C8372}"/>
    <cellStyle name="Normal3 2" xfId="20976" xr:uid="{EBE649C0-4BE2-4EDF-A8D2-4B207857E6E8}"/>
    <cellStyle name="Normale_CCTV Price List Jan-Jun 2005" xfId="3337" xr:uid="{ACC16308-DF6F-460E-80A5-9A3934062095}"/>
    <cellStyle name="Note" xfId="3338" xr:uid="{3DD3C10E-88A8-4244-8C5B-C2CD285B6406}"/>
    <cellStyle name="Note 10" xfId="5464" xr:uid="{FFC4CEC8-88F7-49F1-95F2-795362257681}"/>
    <cellStyle name="Note 10 2" xfId="8594" xr:uid="{FDD7C463-B717-48C1-B609-A2FF81AB9458}"/>
    <cellStyle name="Note 10 2 2" xfId="8772" xr:uid="{E1A3F7A2-FD07-4A4C-94D4-98D5BF43D7E1}"/>
    <cellStyle name="Note 10 2 2 2" xfId="14796" xr:uid="{31A84E99-209B-4483-80A1-8839935B7A29}"/>
    <cellStyle name="Note 10 2 2 3" xfId="15294" xr:uid="{8F5FA2E8-8375-42BD-A24C-86E552CAEA8F}"/>
    <cellStyle name="Note 10 2 2 4" xfId="15574" xr:uid="{642036AB-CDF3-4912-9BCA-6BB9C5E717CF}"/>
    <cellStyle name="Note 10 3" xfId="7804" xr:uid="{0B798D98-7511-4FBB-9CF7-EE457B7776E9}"/>
    <cellStyle name="Note 10 3 2" xfId="13343" xr:uid="{C844158F-35A7-4EE7-BFC2-A4C273A36DF3}"/>
    <cellStyle name="Note 10 3 3" xfId="14400" xr:uid="{0ECD1724-8672-4837-BBFD-E609DA02A8BB}"/>
    <cellStyle name="Note 10 3 4" xfId="14881" xr:uid="{39793B43-4478-499C-B289-656D2498A2D6}"/>
    <cellStyle name="Note 10 3 5" xfId="18680" xr:uid="{42EB9197-AEB1-45C7-B209-809ACE790F66}"/>
    <cellStyle name="Note 10 4" xfId="14594" xr:uid="{D01EF6EE-E57B-4F77-87F2-4992C4D783AD}"/>
    <cellStyle name="Note 10 5" xfId="14634" xr:uid="{9A4DCA4D-8209-404C-883B-0968984ED79C}"/>
    <cellStyle name="Note 10 6" xfId="9606" xr:uid="{54F67B81-8DC8-4111-B8A1-285A0E2500D7}"/>
    <cellStyle name="Note 11" xfId="20977" xr:uid="{78A80C6E-9853-46DE-A908-C08D914BA6C3}"/>
    <cellStyle name="Note 2" xfId="1223" xr:uid="{C7E44EC7-0602-4B44-AD00-2386AB3BC879}"/>
    <cellStyle name="Note 2 10" xfId="20978" xr:uid="{D55D1F20-6EAC-44BE-9069-B7871476ED1A}"/>
    <cellStyle name="Note 2 2" xfId="1224" xr:uid="{62650FA3-95AF-4E69-BE9B-E80F4B64C8A2}"/>
    <cellStyle name="Note 2 2 2" xfId="1225" xr:uid="{C26C919A-E710-41E3-81AE-83C5E71C44C3}"/>
    <cellStyle name="Note 2 2 2 2" xfId="3342" xr:uid="{E2831834-B10C-45B6-A08B-A1C5571DE4D5}"/>
    <cellStyle name="Note 2 2 2 3" xfId="3343" xr:uid="{4341F097-95D5-47B4-BC1C-3FB94C6F7125}"/>
    <cellStyle name="Note 2 2 2 4" xfId="3341" xr:uid="{01A09AA6-9758-4679-9A1E-1568BC3A3A74}"/>
    <cellStyle name="Note 2 2 2 5" xfId="20980" xr:uid="{A7E953B5-ABC7-4F5E-871A-8194ED68D926}"/>
    <cellStyle name="Note 2 2 3" xfId="3344" xr:uid="{5CC67F56-1C3F-4A8C-AAE3-0AD932503A2F}"/>
    <cellStyle name="Note 2 2 3 2" xfId="3345" xr:uid="{5625ECE3-C890-4EF8-B8F8-4CF80873C88B}"/>
    <cellStyle name="Note 2 2 4" xfId="3346" xr:uid="{9FA1FFAE-7AB6-48C8-A945-C5F292991EEC}"/>
    <cellStyle name="Note 2 2 4 2" xfId="5467" xr:uid="{178339A2-6C03-44DF-8C2E-5BDC2E42AB7F}"/>
    <cellStyle name="Note 2 2 4 2 2" xfId="8597" xr:uid="{BFBFE10F-1DAD-4D71-8DEC-4CEC8238969D}"/>
    <cellStyle name="Note 2 2 4 2 2 2" xfId="8775" xr:uid="{A2F10CC4-F7DC-4310-B82B-F50BF393782E}"/>
    <cellStyle name="Note 2 2 4 2 2 2 2" xfId="14680" xr:uid="{1558C60A-BAB6-406F-B22F-47772CD42BD0}"/>
    <cellStyle name="Note 2 2 4 2 2 2 3" xfId="15297" xr:uid="{D908E069-10D2-4333-986B-CF1AED41B535}"/>
    <cellStyle name="Note 2 2 4 2 2 2 4" xfId="15577" xr:uid="{41C18DB2-C361-41F6-A023-0CCDE9D7CB44}"/>
    <cellStyle name="Note 2 2 4 2 3" xfId="7807" xr:uid="{8A9485DA-947B-4458-8A2F-E7D5988C1EBE}"/>
    <cellStyle name="Note 2 2 4 2 3 2" xfId="13346" xr:uid="{CDF93185-493F-42EB-BEF1-918BE2E4A717}"/>
    <cellStyle name="Note 2 2 4 2 3 3" xfId="14401" xr:uid="{A410BBC9-8FA8-4469-BCA6-EC0B81EAACBE}"/>
    <cellStyle name="Note 2 2 4 2 3 4" xfId="14975" xr:uid="{A884E8AE-D8D9-43BA-ABBA-6B876551237E}"/>
    <cellStyle name="Note 2 2 4 2 3 5" xfId="18683" xr:uid="{526B98DE-9759-4D94-9DE7-C51CDA0D32DB}"/>
    <cellStyle name="Note 2 2 4 2 4" xfId="15070" xr:uid="{405B8EC1-A98E-4F72-817E-BB23C8D7097D}"/>
    <cellStyle name="Note 2 2 4 2 5" xfId="9588" xr:uid="{D21D7D29-1537-4291-9E5D-0FE5D94787BA}"/>
    <cellStyle name="Note 2 2 4 2 6" xfId="14474" xr:uid="{C35D2757-D073-4AAA-8FAD-6463C441B52C}"/>
    <cellStyle name="Note 2 2 5" xfId="3347" xr:uid="{FA4F46E5-54B3-41BC-BD69-2F6A49ADFDF0}"/>
    <cellStyle name="Note 2 2 5 2" xfId="5468" xr:uid="{C0C2B566-2FFD-4A67-A084-1288DE2D7102}"/>
    <cellStyle name="Note 2 2 5 2 2" xfId="8598" xr:uid="{AE45CE6F-8AF9-4C62-9A4B-72FEC1627573}"/>
    <cellStyle name="Note 2 2 5 2 2 2" xfId="8776" xr:uid="{428CCFE8-5B12-4D1C-9469-E086A08432D2}"/>
    <cellStyle name="Note 2 2 5 2 2 2 2" xfId="14448" xr:uid="{CBA9ACBB-75AA-4593-AE09-11CA938D1A2C}"/>
    <cellStyle name="Note 2 2 5 2 2 2 3" xfId="15298" xr:uid="{9B3F16D5-60BA-425B-AD55-3D2AB85D461F}"/>
    <cellStyle name="Note 2 2 5 2 2 2 4" xfId="15578" xr:uid="{7E2D2547-62CE-48AA-B7DA-9AFFC02F6A24}"/>
    <cellStyle name="Note 2 2 5 2 3" xfId="7808" xr:uid="{6A9C90C7-68FC-40E4-B80A-FC3459EB8D78}"/>
    <cellStyle name="Note 2 2 5 2 3 2" xfId="13347" xr:uid="{F6CA051B-BA50-4D92-B549-C5EFB97424A1}"/>
    <cellStyle name="Note 2 2 5 2 3 3" xfId="14402" xr:uid="{E2AE7D05-5C39-48A4-AC6A-54DB8CBCD82A}"/>
    <cellStyle name="Note 2 2 5 2 3 4" xfId="14676" xr:uid="{59BAA260-AE8D-495D-AE17-08DAA5C568D2}"/>
    <cellStyle name="Note 2 2 5 2 3 5" xfId="18684" xr:uid="{5C1E5CAE-670F-4CE0-BE65-C7A51BB1510B}"/>
    <cellStyle name="Note 2 2 5 2 4" xfId="14713" xr:uid="{2676719F-F866-46D2-BDF5-7C4527876855}"/>
    <cellStyle name="Note 2 2 5 2 5" xfId="14914" xr:uid="{5EC3FD5A-7E60-4DE1-B5F8-E1A5F2D217C2}"/>
    <cellStyle name="Note 2 2 5 2 6" xfId="15096" xr:uid="{2D7EC93F-D64D-4411-BC9F-C66A38ADA36D}"/>
    <cellStyle name="Note 2 2 6" xfId="5466" xr:uid="{80AFFE4D-443A-473B-99EB-EA03C3C7545F}"/>
    <cellStyle name="Note 2 2 6 2" xfId="8596" xr:uid="{94A03B1C-FE21-407D-B3F9-4F11599F6F88}"/>
    <cellStyle name="Note 2 2 6 2 2" xfId="8774" xr:uid="{6ABDBBEB-9E80-490A-A8E9-E52FCA72016D}"/>
    <cellStyle name="Note 2 2 6 2 2 2" xfId="15039" xr:uid="{8E48D75E-7D80-437E-9115-7C6D86A3BF7F}"/>
    <cellStyle name="Note 2 2 6 2 2 3" xfId="15296" xr:uid="{C17CB68F-A62B-4998-B07A-23F32BB80685}"/>
    <cellStyle name="Note 2 2 6 2 2 4" xfId="15576" xr:uid="{82CDEF09-1C2A-4309-9426-7D3D05398EF8}"/>
    <cellStyle name="Note 2 2 6 3" xfId="7806" xr:uid="{9BE14DAC-D312-4C6D-AF96-DF64A9705645}"/>
    <cellStyle name="Note 2 2 6 3 2" xfId="13345" xr:uid="{26F01711-651B-4B2A-A180-233737A124AB}"/>
    <cellStyle name="Note 2 2 6 3 3" xfId="14573" xr:uid="{73F6EED2-BA19-4759-8D4B-571912DD4972}"/>
    <cellStyle name="Note 2 2 6 3 4" xfId="14863" xr:uid="{EECC2946-1B02-4B3B-8E16-D3731030A554}"/>
    <cellStyle name="Note 2 2 6 3 5" xfId="18682" xr:uid="{34D427CE-6AF0-4AD6-84B9-39D67EA2C13C}"/>
    <cellStyle name="Note 2 2 6 4" xfId="14946" xr:uid="{02F8CA39-D2D1-4D2A-95A2-953522702430}"/>
    <cellStyle name="Note 2 2 6 5" xfId="14493" xr:uid="{B4129794-0319-496C-BD1E-1AFCCD66C1A2}"/>
    <cellStyle name="Note 2 2 6 6" xfId="14943" xr:uid="{ED863BF4-CCB5-4AC9-9BB0-DB349AA1DAFD}"/>
    <cellStyle name="Note 2 2 7" xfId="3340" xr:uid="{E2945FB5-4291-463C-B951-AB84D3A6F704}"/>
    <cellStyle name="Note 2 2 8" xfId="20979" xr:uid="{2DC7A401-9BD1-45BC-98C6-076EE1EDE102}"/>
    <cellStyle name="Note 2 3" xfId="1226" xr:uid="{5F506E5C-8491-4B27-9731-60B76884EE58}"/>
    <cellStyle name="Note 2 3 10" xfId="20981" xr:uid="{2A6C6D6E-7048-45CD-97E4-BDA0BABAAA9B}"/>
    <cellStyle name="Note 2 3 2" xfId="1227" xr:uid="{2C34D411-12DD-4042-886B-67D32B690BE1}"/>
    <cellStyle name="Note 2 3 2 2" xfId="3350" xr:uid="{56BF07D9-8940-4737-A77D-700A4E80BF09}"/>
    <cellStyle name="Note 2 3 2 3" xfId="3351" xr:uid="{6811ABB4-0C44-413B-81F8-7657D7720E81}"/>
    <cellStyle name="Note 2 3 2 4" xfId="3349" xr:uid="{3E715266-1E06-464F-8CE0-1F1E4410EE0F}"/>
    <cellStyle name="Note 2 3 2 5" xfId="20982" xr:uid="{81A1D5A4-A9A8-4975-9692-51202EB0D2EA}"/>
    <cellStyle name="Note 2 3 3" xfId="3352" xr:uid="{BA2D223C-B926-42E4-8F81-69CD353455F8}"/>
    <cellStyle name="Note 2 3 3 2" xfId="3353" xr:uid="{DA962CCD-1337-4B76-B7DA-43D66FADE95E}"/>
    <cellStyle name="Note 2 3 4" xfId="3354" xr:uid="{D50F0625-C846-46A5-9AAC-901A77F4DEC6}"/>
    <cellStyle name="Note 2 3 4 2" xfId="3355" xr:uid="{63760BBF-6181-483D-AB3B-2694AE50FAE0}"/>
    <cellStyle name="Note 2 3 4 3" xfId="3356" xr:uid="{D6B5E4C6-B9F5-419D-B6F5-D0F7E1244E30}"/>
    <cellStyle name="Note 2 3 5" xfId="3357" xr:uid="{DA12FACD-2343-4E4B-A313-64B2B9904A13}"/>
    <cellStyle name="Note 2 3 5 2" xfId="4802" xr:uid="{9BA9645C-BEF3-4DF1-A4BA-CE5437E7D6B8}"/>
    <cellStyle name="Note 2 3 5 2 2" xfId="6022" xr:uid="{DAB63E8D-BBB2-4FB5-9486-AC4074837019}"/>
    <cellStyle name="Note 2 3 5 2 2 2" xfId="8732" xr:uid="{32791B00-4349-4839-A17E-23F0067B19BE}"/>
    <cellStyle name="Note 2 3 5 2 2 2 2" xfId="8828" xr:uid="{5D0A45EF-3338-413E-B4B8-275568455AEC}"/>
    <cellStyle name="Note 2 3 5 2 2 2 2 2" xfId="14341" xr:uid="{996529E2-97F3-40E6-A2C0-7892723A9F5A}"/>
    <cellStyle name="Note 2 3 5 2 2 2 2 3" xfId="9765" xr:uid="{CC2DC1DC-EE13-40FD-BA2D-812DD0295FF3}"/>
    <cellStyle name="Note 2 3 5 2 2 2 2 4" xfId="15350" xr:uid="{0E710CAF-9AFD-4739-9466-536D76CA74D4}"/>
    <cellStyle name="Note 2 3 5 2 2 2 2 5" xfId="15630" xr:uid="{00807365-1766-425E-B406-A44FCA7351E4}"/>
    <cellStyle name="Note 2 3 5 2 2 2 3" xfId="14258" xr:uid="{B7043BBD-3A54-422F-AA3B-22821399AB43}"/>
    <cellStyle name="Note 2 3 5 2 2 3" xfId="8362" xr:uid="{E11C7B49-6A6D-4CDE-ABDB-A13FD7EE5B9B}"/>
    <cellStyle name="Note 2 3 5 2 2 3 2" xfId="13901" xr:uid="{1C58B707-3999-4232-A60E-AEC42B00C225}"/>
    <cellStyle name="Note 2 3 5 2 2 3 3" xfId="14617" xr:uid="{74165AC1-8D26-4C78-A7E5-ACA132DE97D0}"/>
    <cellStyle name="Note 2 3 5 2 2 3 4" xfId="15396" xr:uid="{2C8D503A-CCD7-4605-A7D6-0E361043C4AB}"/>
    <cellStyle name="Note 2 3 5 2 2 3 5" xfId="19238" xr:uid="{73E838FB-200A-47C1-BAF5-23D16AAD5846}"/>
    <cellStyle name="Note 2 3 5 2 2 4" xfId="11561" xr:uid="{C6626D9F-B6C9-48C1-A1C5-6E5A18873519}"/>
    <cellStyle name="Note 2 3 5 2 2 5" xfId="14507" xr:uid="{69F119FC-C280-41FE-BD13-1D00FACEC76F}"/>
    <cellStyle name="Note 2 3 5 2 2 6" xfId="14554" xr:uid="{6BBCA302-0D8D-40D7-992E-C052F2F1D6D3}"/>
    <cellStyle name="Note 2 3 5 2 2 7" xfId="8975" xr:uid="{DC8EE0E4-B0F7-4793-BF9E-5BFA28DF4708}"/>
    <cellStyle name="Note 2 3 5 2 3" xfId="10534" xr:uid="{CE12916F-596D-40C4-87E9-753A13BAAD6C}"/>
    <cellStyle name="Note 2 3 5 3" xfId="5470" xr:uid="{6870CFBE-C6AE-4FF0-9989-8315BEC91D99}"/>
    <cellStyle name="Note 2 3 5 3 2" xfId="8600" xr:uid="{B9166718-B55A-4166-8CB8-44C9E0B5CEDA}"/>
    <cellStyle name="Note 2 3 5 3 2 2" xfId="8778" xr:uid="{C1ACEE8F-5B2F-49E8-99BA-60B0495B7335}"/>
    <cellStyle name="Note 2 3 5 3 2 2 2" xfId="14300" xr:uid="{7D383304-C074-42E0-9177-675CD3CC2248}"/>
    <cellStyle name="Note 2 3 5 3 2 2 3" xfId="14758" xr:uid="{4B1AADDE-A600-48B4-98F2-5717B0A62259}"/>
    <cellStyle name="Note 2 3 5 3 2 2 4" xfId="15300" xr:uid="{7EF87030-E015-4303-88E7-FDCEE18ACEA3}"/>
    <cellStyle name="Note 2 3 5 3 2 2 5" xfId="15580" xr:uid="{FF021320-E8A2-419B-A90C-3ED91EAC6623}"/>
    <cellStyle name="Note 2 3 5 3 2 3" xfId="14135" xr:uid="{F8E4E91B-60F9-4E88-90E7-EAFE457E89E4}"/>
    <cellStyle name="Note 2 3 5 3 3" xfId="7810" xr:uid="{8EAB837A-86EA-4D03-A4C0-902B8C94E415}"/>
    <cellStyle name="Note 2 3 5 3 3 2" xfId="13349" xr:uid="{A1479B97-ED87-41A7-AE3C-84D40A80CDD1}"/>
    <cellStyle name="Note 2 3 5 3 3 3" xfId="14575" xr:uid="{6962C44E-C360-4E28-902B-4B79D99BC39F}"/>
    <cellStyle name="Note 2 3 5 3 3 4" xfId="15114" xr:uid="{9D6CA4E0-3ABB-45D6-A31D-39E8478156D0}"/>
    <cellStyle name="Note 2 3 5 3 3 5" xfId="18686" xr:uid="{933C9A23-287B-4EDA-BC94-9179CF0D81F0}"/>
    <cellStyle name="Note 2 3 5 3 4" xfId="11059" xr:uid="{A0991D98-550E-4412-A730-F10A4ABEDF9B}"/>
    <cellStyle name="Note 2 3 5 3 5" xfId="14802" xr:uid="{38F1E189-2C1A-488C-A676-5C4FDDB05D60}"/>
    <cellStyle name="Note 2 3 5 3 6" xfId="14840" xr:uid="{02D9A612-20EF-4A94-A6E9-41225D9B5B6D}"/>
    <cellStyle name="Note 2 3 5 3 7" xfId="8992" xr:uid="{75E7A8D4-8D2D-41A6-85EA-7CB4A73F7433}"/>
    <cellStyle name="Note 2 3 5 4" xfId="9510" xr:uid="{AE66AE0F-3006-4EEA-8B3E-B1480466A916}"/>
    <cellStyle name="Note 2 3 6" xfId="4801" xr:uid="{359EA11A-2792-4BC7-A9E7-CC6B40CE5E0F}"/>
    <cellStyle name="Note 2 3 6 2" xfId="6021" xr:uid="{E5EAFBA6-BF88-48B2-92E5-93EA78E580BC}"/>
    <cellStyle name="Note 2 3 6 2 2" xfId="8731" xr:uid="{074A4573-F89F-4755-B8E8-94ACEBF21E7B}"/>
    <cellStyle name="Note 2 3 6 2 2 2" xfId="8827" xr:uid="{D7D1AD0D-583F-489A-9D29-A5E9D00A0007}"/>
    <cellStyle name="Note 2 3 6 2 2 2 2" xfId="14340" xr:uid="{34693EA4-35E7-40BB-A5F0-73235D69B5DC}"/>
    <cellStyle name="Note 2 3 6 2 2 2 3" xfId="9764" xr:uid="{5FEE95A0-DDA8-4959-879E-E4433D25DA70}"/>
    <cellStyle name="Note 2 3 6 2 2 2 4" xfId="15349" xr:uid="{8F1B8ADB-8280-4E4C-9654-1DD34AE66CFB}"/>
    <cellStyle name="Note 2 3 6 2 2 2 5" xfId="15629" xr:uid="{26F7D3C6-969C-4B6C-AA61-112BD6400082}"/>
    <cellStyle name="Note 2 3 6 2 2 3" xfId="14257" xr:uid="{C1A3F09C-E265-433E-900D-24C4D5CA717F}"/>
    <cellStyle name="Note 2 3 6 2 3" xfId="8361" xr:uid="{52004B03-55FB-4F42-8A7B-FA3F6E0FE2E5}"/>
    <cellStyle name="Note 2 3 6 2 3 2" xfId="13900" xr:uid="{BDEAF099-69FB-4EA4-AE59-144783CADDE6}"/>
    <cellStyle name="Note 2 3 6 2 3 3" xfId="10955" xr:uid="{1CAB67EC-7EC4-4568-AAE7-5694E1694ED1}"/>
    <cellStyle name="Note 2 3 6 2 3 4" xfId="15395" xr:uid="{E6ED71C6-54FE-45EE-BA52-9ABE29117881}"/>
    <cellStyle name="Note 2 3 6 2 3 5" xfId="19237" xr:uid="{09BE8C1C-BF5D-4E19-B800-83DD568FC892}"/>
    <cellStyle name="Note 2 3 6 2 4" xfId="11560" xr:uid="{6606CA89-3268-4A71-BB8B-23F40047F36D}"/>
    <cellStyle name="Note 2 3 6 2 5" xfId="14506" xr:uid="{0554D7BD-7AD1-498E-9AD1-8759D445E8A7}"/>
    <cellStyle name="Note 2 3 6 2 6" xfId="8957" xr:uid="{D8F306EC-2D43-4E3D-95F5-402B3EE72780}"/>
    <cellStyle name="Note 2 3 6 2 7" xfId="14542" xr:uid="{12F4CBBA-6EE4-46C3-952E-D56218E5B46D}"/>
    <cellStyle name="Note 2 3 6 3" xfId="10533" xr:uid="{BADE05C5-B337-4FF9-AA6D-24F4F5FE1713}"/>
    <cellStyle name="Note 2 3 7" xfId="5469" xr:uid="{AECD9794-8049-42FD-AB11-E3904B0085D3}"/>
    <cellStyle name="Note 2 3 7 2" xfId="8599" xr:uid="{DDEB03BD-4945-4C96-8B0F-7D7933F60AD7}"/>
    <cellStyle name="Note 2 3 7 2 2" xfId="8777" xr:uid="{8314A08C-5028-475F-9E32-ADC583365549}"/>
    <cellStyle name="Note 2 3 7 2 2 2" xfId="14299" xr:uid="{F3538E65-F06D-4AA0-BA80-F20D97595829}"/>
    <cellStyle name="Note 2 3 7 2 2 3" xfId="9680" xr:uid="{2F4C5B03-0675-44D0-92D3-2548E86B7490}"/>
    <cellStyle name="Note 2 3 7 2 2 4" xfId="15299" xr:uid="{A8B51EAF-ECFF-4F0C-9588-5AAAC9740D7E}"/>
    <cellStyle name="Note 2 3 7 2 2 5" xfId="15579" xr:uid="{BBDB14D3-C450-45D2-80BD-D4E71C0A095E}"/>
    <cellStyle name="Note 2 3 7 2 3" xfId="14134" xr:uid="{DF715466-79F1-4466-9425-9DAA3F2C5DB7}"/>
    <cellStyle name="Note 2 3 7 3" xfId="7809" xr:uid="{392BDCF8-8A4F-4C3F-A58B-D26B05706CDE}"/>
    <cellStyle name="Note 2 3 7 3 2" xfId="13348" xr:uid="{50BD8DCB-B8FE-4D49-8D3C-F2B2F90F8FDE}"/>
    <cellStyle name="Note 2 3 7 3 3" xfId="14576" xr:uid="{31B5195A-E9D4-4608-A2E3-3DD7F93E66ED}"/>
    <cellStyle name="Note 2 3 7 3 4" xfId="15032" xr:uid="{C5B3C4C4-D2B7-45A7-8285-80863FF3A514}"/>
    <cellStyle name="Note 2 3 7 3 5" xfId="18685" xr:uid="{537D634C-26DC-45A3-9E2F-48B8F4D18136}"/>
    <cellStyle name="Note 2 3 7 4" xfId="11058" xr:uid="{3C05EC5F-25E2-4491-BFD5-2A1D44F62130}"/>
    <cellStyle name="Note 2 3 7 5" xfId="14515" xr:uid="{EB23398A-62D9-4A02-A64C-03C0A47BE390}"/>
    <cellStyle name="Note 2 3 7 6" xfId="9034" xr:uid="{0777033B-1873-46D6-91C9-1B189E97B71D}"/>
    <cellStyle name="Note 2 3 7 7" xfId="14560" xr:uid="{3E001FEA-7B37-4411-AD54-B38B1AD8911D}"/>
    <cellStyle name="Note 2 3 8" xfId="9509" xr:uid="{D8B271EA-B996-4D4E-A8E0-0CAF5E3EC166}"/>
    <cellStyle name="Note 2 3 9" xfId="3348" xr:uid="{448369D7-09F1-4B51-B6A7-FD873B48C131}"/>
    <cellStyle name="Note 2 4" xfId="1228" xr:uid="{27838A00-50A6-4C50-8B34-F0EF384D9331}"/>
    <cellStyle name="Note 2 4 2" xfId="1229" xr:uid="{E8329797-D8A5-4F2C-B0D8-F257016F492A}"/>
    <cellStyle name="Note 2 4 2 2" xfId="4804" xr:uid="{028CA832-2BEA-4765-99F0-A587B05AD41A}"/>
    <cellStyle name="Note 2 4 2 2 2" xfId="6024" xr:uid="{A4C7130E-8008-41A9-8A10-B47CFFC7254F}"/>
    <cellStyle name="Note 2 4 2 2 2 2" xfId="8734" xr:uid="{B5056978-7176-4066-AF1A-630533CAE0F3}"/>
    <cellStyle name="Note 2 4 2 2 2 2 2" xfId="8830" xr:uid="{8B3B53FC-CD87-4DE9-BC5D-A940B09DD778}"/>
    <cellStyle name="Note 2 4 2 2 2 2 2 2" xfId="14343" xr:uid="{F8ADCEB4-5B10-4068-BA90-DE2AFB5AB662}"/>
    <cellStyle name="Note 2 4 2 2 2 2 2 3" xfId="9767" xr:uid="{86E041FE-96F1-485F-8A9F-65ACCBF82D9F}"/>
    <cellStyle name="Note 2 4 2 2 2 2 2 4" xfId="15352" xr:uid="{0C4B934E-9981-431D-B55E-5FFC596624DC}"/>
    <cellStyle name="Note 2 4 2 2 2 2 2 5" xfId="15632" xr:uid="{1C583EC5-399E-4D09-98BC-7784C8FF8960}"/>
    <cellStyle name="Note 2 4 2 2 2 2 3" xfId="14260" xr:uid="{54ACD1B3-ED6F-462C-88FE-FC2D001A5B31}"/>
    <cellStyle name="Note 2 4 2 2 2 3" xfId="8364" xr:uid="{BC2C1FE3-3F73-4DBB-B2E6-8BC2DF8229B0}"/>
    <cellStyle name="Note 2 4 2 2 2 3 2" xfId="13903" xr:uid="{CA1740EB-FF71-4031-9B6D-74A181FFC391}"/>
    <cellStyle name="Note 2 4 2 2 2 3 3" xfId="15071" xr:uid="{0ECBE6A9-3A45-4496-960B-00CE37B4F9E6}"/>
    <cellStyle name="Note 2 4 2 2 2 3 4" xfId="15398" xr:uid="{B2D19CF2-D4C0-4CC9-A6BE-B50104B942BC}"/>
    <cellStyle name="Note 2 4 2 2 2 3 5" xfId="19240" xr:uid="{FDD4A5DB-BE3D-432A-9234-70427DD6DE3C}"/>
    <cellStyle name="Note 2 4 2 2 2 4" xfId="11563" xr:uid="{4C91F3BA-CE03-496B-9CDC-5E6D901B4B7C}"/>
    <cellStyle name="Note 2 4 2 2 2 5" xfId="9060" xr:uid="{98CDC3BB-02A1-413D-BC69-2FC53186BC0A}"/>
    <cellStyle name="Note 2 4 2 2 2 6" xfId="15144" xr:uid="{3FFAA80C-86F4-4526-B541-40A54BCD5D6F}"/>
    <cellStyle name="Note 2 4 2 2 2 7" xfId="14824" xr:uid="{65CFD3C3-DE3A-4FC4-97B7-78B8FBC62A79}"/>
    <cellStyle name="Note 2 4 2 2 3" xfId="10536" xr:uid="{6D699088-F31D-4E81-8050-47B7E6F576C3}"/>
    <cellStyle name="Note 2 4 2 3" xfId="5472" xr:uid="{D8698A4B-9ED6-42DA-885B-C6FF7CAA7376}"/>
    <cellStyle name="Note 2 4 2 3 2" xfId="8602" xr:uid="{B3DF941B-8793-4BCE-A1C7-35438663DE4F}"/>
    <cellStyle name="Note 2 4 2 3 2 2" xfId="8780" xr:uid="{196F02BA-9340-48B5-A252-4DFD36091DAA}"/>
    <cellStyle name="Note 2 4 2 3 2 2 2" xfId="14302" xr:uid="{7EBB1B87-4629-4AD8-9628-F19A926CB019}"/>
    <cellStyle name="Note 2 4 2 3 2 2 3" xfId="10632" xr:uid="{22101CC4-8DB8-44DE-9E5B-54E4EF3E2BBC}"/>
    <cellStyle name="Note 2 4 2 3 2 2 4" xfId="15302" xr:uid="{9E4CB832-5481-4E92-8E03-69905729239D}"/>
    <cellStyle name="Note 2 4 2 3 2 2 5" xfId="15582" xr:uid="{1B274915-C934-440B-917E-6A8DEEDCD9F8}"/>
    <cellStyle name="Note 2 4 2 3 2 3" xfId="14137" xr:uid="{BEB6EE8C-C2C9-4EEB-8ED1-8E914312ADD8}"/>
    <cellStyle name="Note 2 4 2 3 3" xfId="7812" xr:uid="{BF13FFD9-D224-48D4-85EA-41320804829E}"/>
    <cellStyle name="Note 2 4 2 3 3 2" xfId="13351" xr:uid="{225426AC-6EFA-476C-9475-0B8F9B3420AE}"/>
    <cellStyle name="Note 2 4 2 3 3 3" xfId="14577" xr:uid="{484AF7DD-CC65-4BBD-98BA-735334218DB8}"/>
    <cellStyle name="Note 2 4 2 3 3 4" xfId="14909" xr:uid="{7831A3A1-1D6A-405F-B5DE-1BCAA1B6417C}"/>
    <cellStyle name="Note 2 4 2 3 3 5" xfId="18688" xr:uid="{98675E71-B6F4-4C58-9B46-DF3909996C72}"/>
    <cellStyle name="Note 2 4 2 3 4" xfId="11061" xr:uid="{40CA68B0-BED6-4200-9266-46B1FDAA6CAE}"/>
    <cellStyle name="Note 2 4 2 3 5" xfId="15043" xr:uid="{8D118C52-88CA-46F5-BD57-8B2040BF1A3D}"/>
    <cellStyle name="Note 2 4 2 3 6" xfId="9527" xr:uid="{18AE07CF-19E1-4039-A667-1CF6D4358923}"/>
    <cellStyle name="Note 2 4 2 3 7" xfId="14983" xr:uid="{7FDFFEAA-3D47-4EDD-9430-F5605672F7BF}"/>
    <cellStyle name="Note 2 4 2 4" xfId="9512" xr:uid="{209051EC-16E6-45AB-BFF4-680AD59C925D}"/>
    <cellStyle name="Note 2 4 2 5" xfId="3359" xr:uid="{AC32EE26-996E-475E-BD95-FAE437037E34}"/>
    <cellStyle name="Note 2 4 2 6" xfId="20984" xr:uid="{3D111A08-12FF-43A0-804C-D1FFC79EAAF5}"/>
    <cellStyle name="Note 2 4 3" xfId="4803" xr:uid="{3576CEC0-8877-438F-BAD1-0BCBD64B1C5A}"/>
    <cellStyle name="Note 2 4 3 2" xfId="6023" xr:uid="{019762C2-ED94-4C3D-8CA0-AEDA084E31E7}"/>
    <cellStyle name="Note 2 4 3 2 2" xfId="8733" xr:uid="{4A97ECF9-338A-4700-9D29-33BB55D2A3DB}"/>
    <cellStyle name="Note 2 4 3 2 2 2" xfId="8829" xr:uid="{E9F680D9-B9D1-4C1A-90BC-84A0BAF05153}"/>
    <cellStyle name="Note 2 4 3 2 2 2 2" xfId="14342" xr:uid="{6FF264B4-99E2-4644-80F7-62C8D901C205}"/>
    <cellStyle name="Note 2 4 3 2 2 2 3" xfId="9766" xr:uid="{AB959033-A59E-455B-9410-9DC93BA99F03}"/>
    <cellStyle name="Note 2 4 3 2 2 2 4" xfId="15351" xr:uid="{26F433AF-BFA4-4DE9-B0BA-CBF97DAA38EA}"/>
    <cellStyle name="Note 2 4 3 2 2 2 5" xfId="15631" xr:uid="{1DFB4486-54E6-417D-A09E-DA1A2C22E160}"/>
    <cellStyle name="Note 2 4 3 2 2 3" xfId="14259" xr:uid="{50F5C2FE-40A8-4A0B-BEEC-4B2B75DA588F}"/>
    <cellStyle name="Note 2 4 3 2 3" xfId="8363" xr:uid="{E9378B5F-2B73-4F01-A8E9-18A2FCF61710}"/>
    <cellStyle name="Note 2 4 3 2 3 2" xfId="13902" xr:uid="{BA9FA454-A2D6-427B-8FE4-914EE639D4B3}"/>
    <cellStyle name="Note 2 4 3 2 3 3" xfId="9620" xr:uid="{EA0AE585-1E8B-4BB1-AC61-76B448BA259A}"/>
    <cellStyle name="Note 2 4 3 2 3 4" xfId="15397" xr:uid="{5028156A-819A-4208-ABB7-1092829E0C4C}"/>
    <cellStyle name="Note 2 4 3 2 3 5" xfId="19239" xr:uid="{DA7C7C01-75A3-49E8-8937-7A186C45F3B8}"/>
    <cellStyle name="Note 2 4 3 2 4" xfId="11562" xr:uid="{AA897DE5-2CD7-419C-ADC5-1AF0DC97D52F}"/>
    <cellStyle name="Note 2 4 3 2 5" xfId="9059" xr:uid="{265A539B-51CE-44BF-973F-E188E985AD65}"/>
    <cellStyle name="Note 2 4 3 2 6" xfId="14736" xr:uid="{63ED7A4F-907F-40CF-9041-A2F06407F8F9}"/>
    <cellStyle name="Note 2 4 3 2 7" xfId="14514" xr:uid="{0B090EE9-CDAE-48E3-90F3-70B567F5A0FF}"/>
    <cellStyle name="Note 2 4 3 3" xfId="10535" xr:uid="{7110083C-1261-4A4A-83FB-15C5E77B1FA8}"/>
    <cellStyle name="Note 2 4 4" xfId="5471" xr:uid="{18975C08-CBFB-4B0B-AD1F-94AF344C7AD5}"/>
    <cellStyle name="Note 2 4 4 2" xfId="8601" xr:uid="{31F19755-C01D-4039-A428-FDB92DD0D9A8}"/>
    <cellStyle name="Note 2 4 4 2 2" xfId="8779" xr:uid="{D74FBB4B-CB62-4EBA-A83A-921381F8CAE8}"/>
    <cellStyle name="Note 2 4 4 2 2 2" xfId="14301" xr:uid="{D7D42A8D-3D46-4CED-AE89-73E0AA06211C}"/>
    <cellStyle name="Note 2 4 4 2 2 3" xfId="9681" xr:uid="{951F859A-D85C-4A09-B095-0C411E7C1358}"/>
    <cellStyle name="Note 2 4 4 2 2 4" xfId="15301" xr:uid="{33104D29-499F-402E-BDD3-14B2603CED71}"/>
    <cellStyle name="Note 2 4 4 2 2 5" xfId="15581" xr:uid="{1B824CB5-B9E5-47DC-BBBE-ACC49D457F84}"/>
    <cellStyle name="Note 2 4 4 2 3" xfId="14136" xr:uid="{AD622811-ED5B-4F07-81C8-48BD166900E4}"/>
    <cellStyle name="Note 2 4 4 3" xfId="7811" xr:uid="{894AF52F-B0BC-4B0B-83BE-DF21C253AF9C}"/>
    <cellStyle name="Note 2 4 4 3 2" xfId="13350" xr:uid="{50AFF0A4-D1EF-49E6-B20D-8DA3878AD663}"/>
    <cellStyle name="Note 2 4 4 3 3" xfId="14403" xr:uid="{75C26324-AE81-4A70-A853-23C1B811C33B}"/>
    <cellStyle name="Note 2 4 4 3 4" xfId="14442" xr:uid="{15C78768-D35E-499F-81DD-A8F35FA61C8B}"/>
    <cellStyle name="Note 2 4 4 3 5" xfId="18687" xr:uid="{BF9A6D66-8567-463C-8D2C-EE6E9DDBADAA}"/>
    <cellStyle name="Note 2 4 4 4" xfId="11060" xr:uid="{9132F2E6-1881-4340-BF70-0CE29B81330B}"/>
    <cellStyle name="Note 2 4 4 5" xfId="14919" xr:uid="{BFD33FF8-ECB3-4540-B956-A4765218B75F}"/>
    <cellStyle name="Note 2 4 4 6" xfId="9151" xr:uid="{5934DE79-5B46-48B9-9F07-75EF6AF892FF}"/>
    <cellStyle name="Note 2 4 4 7" xfId="14888" xr:uid="{79FE12AB-F17F-4131-92D4-400954A769BD}"/>
    <cellStyle name="Note 2 4 5" xfId="9511" xr:uid="{E956FF61-18F2-46B5-ACD4-27C5B7850BDA}"/>
    <cellStyle name="Note 2 4 6" xfId="3358" xr:uid="{051BA8B1-0891-4272-A517-8626F1E1DA6D}"/>
    <cellStyle name="Note 2 4 7" xfId="20983" xr:uid="{01113A51-3D59-47FD-8E00-E50FF99FC396}"/>
    <cellStyle name="Note 2 5" xfId="1230" xr:uid="{2B4293F1-F57B-40E6-9B01-23F56B7B36CB}"/>
    <cellStyle name="Note 2 5 2" xfId="1231" xr:uid="{1E40AE1F-5100-4F05-8357-B487B89997CF}"/>
    <cellStyle name="Note 2 5 2 2" xfId="6025" xr:uid="{289F6432-22C4-43D1-B879-6A2E5721403A}"/>
    <cellStyle name="Note 2 5 2 2 2" xfId="8735" xr:uid="{1FDC3669-DBD4-4CA0-8E99-5D4F660942C2}"/>
    <cellStyle name="Note 2 5 2 2 2 2" xfId="8831" xr:uid="{1EEA0453-3580-4A00-869A-51FED24A4889}"/>
    <cellStyle name="Note 2 5 2 2 2 2 2" xfId="14344" xr:uid="{2869E593-1DC7-46BE-B917-9D12E3E60A51}"/>
    <cellStyle name="Note 2 5 2 2 2 2 3" xfId="11127" xr:uid="{2E161448-5481-43E0-B560-697F01B23FA5}"/>
    <cellStyle name="Note 2 5 2 2 2 2 4" xfId="15353" xr:uid="{53071DD2-6A47-4E88-B97E-091B7D2D41D9}"/>
    <cellStyle name="Note 2 5 2 2 2 2 5" xfId="15633" xr:uid="{1416F949-D18D-4ED8-9205-A865CABE1D43}"/>
    <cellStyle name="Note 2 5 2 2 2 3" xfId="14261" xr:uid="{F5AA2379-3EA2-46FE-934C-111CBE4237B3}"/>
    <cellStyle name="Note 2 5 2 2 3" xfId="8365" xr:uid="{78316457-58EA-4688-BBE6-0991D34C23B4}"/>
    <cellStyle name="Note 2 5 2 2 3 2" xfId="13904" xr:uid="{AC6A94D9-4CC0-4A5A-8E9E-14BC850AD524}"/>
    <cellStyle name="Note 2 5 2 2 3 3" xfId="14932" xr:uid="{FCFA6F36-B6CF-4A08-BF93-196295A8C980}"/>
    <cellStyle name="Note 2 5 2 2 3 4" xfId="15399" xr:uid="{FE4C5203-9ED4-42D0-8778-87C6CF7BB887}"/>
    <cellStyle name="Note 2 5 2 2 3 5" xfId="19241" xr:uid="{B10763C5-E307-4A08-99EE-1D815DB2E0AC}"/>
    <cellStyle name="Note 2 5 2 2 4" xfId="11564" xr:uid="{6FE91C93-22BA-4AB3-B884-6B69566937EE}"/>
    <cellStyle name="Note 2 5 2 2 5" xfId="14502" xr:uid="{A639BF39-3751-4F88-92E1-0CF436E406B1}"/>
    <cellStyle name="Note 2 5 2 2 6" xfId="15157" xr:uid="{EAB99EEE-89E6-4846-BD26-531AB44202B2}"/>
    <cellStyle name="Note 2 5 2 2 7" xfId="10892" xr:uid="{98652A42-F060-4E4B-9B53-7B7590FE0669}"/>
    <cellStyle name="Note 2 5 2 3" xfId="10537" xr:uid="{8B77FA10-D7A9-4AA4-B070-C54CF0DF5D36}"/>
    <cellStyle name="Note 2 5 2 4" xfId="4805" xr:uid="{890A96E1-E87D-4731-8116-5D86BF7324A1}"/>
    <cellStyle name="Note 2 5 2 5" xfId="20986" xr:uid="{996ECD41-8CB2-46D9-A3C1-9A1F1FE113A2}"/>
    <cellStyle name="Note 2 5 3" xfId="5473" xr:uid="{120B59B4-33BE-45FF-8A83-1C73947C8E6D}"/>
    <cellStyle name="Note 2 5 3 2" xfId="8603" xr:uid="{50DE9B96-8A3F-48B1-9241-1A15F5F949D9}"/>
    <cellStyle name="Note 2 5 3 2 2" xfId="8781" xr:uid="{CCEE68CD-F092-4BBF-8A08-05B70CD69B55}"/>
    <cellStyle name="Note 2 5 3 2 2 2" xfId="14303" xr:uid="{9E4062E1-2D5C-468B-A16C-CA491745ED08}"/>
    <cellStyle name="Note 2 5 3 2 2 3" xfId="9682" xr:uid="{D3837EC1-6DD2-4B05-99A8-C1E615ED55FC}"/>
    <cellStyle name="Note 2 5 3 2 2 4" xfId="15303" xr:uid="{AFD3251A-D0C2-4BE4-B0CE-BD8A9433E438}"/>
    <cellStyle name="Note 2 5 3 2 2 5" xfId="15583" xr:uid="{C3B10377-BD7F-4E3C-8962-88025734DD03}"/>
    <cellStyle name="Note 2 5 3 2 3" xfId="14138" xr:uid="{7A15E65C-E17B-4134-BBF4-37F50105CA4A}"/>
    <cellStyle name="Note 2 5 3 3" xfId="7813" xr:uid="{E35B7022-6525-42DE-AF31-D709CD7B73AC}"/>
    <cellStyle name="Note 2 5 3 3 2" xfId="13352" xr:uid="{4AA0BA63-1F54-4C96-9E8D-AB6D2B950495}"/>
    <cellStyle name="Note 2 5 3 3 3" xfId="14571" xr:uid="{03D033FD-3D6B-4B59-A67C-584ACF84E947}"/>
    <cellStyle name="Note 2 5 3 3 4" xfId="14755" xr:uid="{BE0EB284-F2D0-4603-96EF-0EC5F3E771BE}"/>
    <cellStyle name="Note 2 5 3 3 5" xfId="18689" xr:uid="{36DA5954-142C-47BB-A0C1-8DAF6523B3EF}"/>
    <cellStyle name="Note 2 5 3 4" xfId="11062" xr:uid="{CA754649-5117-48FB-A91C-111BB0847751}"/>
    <cellStyle name="Note 2 5 3 5" xfId="14687" xr:uid="{241929E7-B5D2-4919-AB9A-5BCE1DE75E3E}"/>
    <cellStyle name="Note 2 5 3 6" xfId="9634" xr:uid="{08E22205-7DAD-4FED-B96A-E53740D934B3}"/>
    <cellStyle name="Note 2 5 3 7" xfId="14999" xr:uid="{86671BD5-C960-417A-B249-32ED58A26E7E}"/>
    <cellStyle name="Note 2 5 4" xfId="9513" xr:uid="{5574D556-45B9-43ED-B7A1-F8F6520B4B81}"/>
    <cellStyle name="Note 2 5 5" xfId="3360" xr:uid="{A2145314-3463-4726-8706-C4C66E05AB24}"/>
    <cellStyle name="Note 2 5 6" xfId="20985" xr:uid="{5EA3A57C-FFA5-4245-B658-7CD5D8CFCAB0}"/>
    <cellStyle name="Note 2 6" xfId="1232" xr:uid="{BB9BA546-6F50-42CB-A3BF-19C7381BA397}"/>
    <cellStyle name="Note 2 6 2" xfId="1233" xr:uid="{F20BA4C3-D4E7-4911-A9BD-DA96D20B3ACC}"/>
    <cellStyle name="Note 2 6 2 2" xfId="8730" xr:uid="{A4B39DA3-CD2D-473B-9B2C-016EFBBE4C94}"/>
    <cellStyle name="Note 2 6 2 2 2" xfId="8826" xr:uid="{7CFC17DE-79C9-4E48-A8BA-6758E29C2B59}"/>
    <cellStyle name="Note 2 6 2 2 2 2" xfId="14339" xr:uid="{DE3CCE80-9A98-4BA7-B5C6-7A78E011E02C}"/>
    <cellStyle name="Note 2 6 2 2 2 3" xfId="11109" xr:uid="{A210059D-9E65-4217-A48D-43BE739EEF06}"/>
    <cellStyle name="Note 2 6 2 2 2 4" xfId="15348" xr:uid="{719ECC8E-07B1-4F28-8A17-DD5B5945DBC4}"/>
    <cellStyle name="Note 2 6 2 2 2 5" xfId="15628" xr:uid="{EDF05E99-101C-43B6-9794-0E60F30E1D5E}"/>
    <cellStyle name="Note 2 6 2 2 3" xfId="14256" xr:uid="{C6E5BAD7-E084-413F-A2B5-0A13D3D480C8}"/>
    <cellStyle name="Note 2 6 2 3" xfId="8360" xr:uid="{AACABAE4-11C7-4190-8FFA-4D714C605AAE}"/>
    <cellStyle name="Note 2 6 2 3 2" xfId="13899" xr:uid="{6A4CAD2E-7669-4672-BB0A-9E0E5EF3E88A}"/>
    <cellStyle name="Note 2 6 2 3 3" xfId="8994" xr:uid="{9FE88F41-87DC-432D-9039-126B9C1E2559}"/>
    <cellStyle name="Note 2 6 2 3 4" xfId="15394" xr:uid="{45E2F262-5AC7-4511-90FA-F5902298CC96}"/>
    <cellStyle name="Note 2 6 2 3 5" xfId="19236" xr:uid="{8123F0BF-6CD2-4FE2-BC7E-6A906D083F15}"/>
    <cellStyle name="Note 2 6 2 4" xfId="11559" xr:uid="{29C1F3F7-CAEA-4AF9-800A-BA1E255F6009}"/>
    <cellStyle name="Note 2 6 2 5" xfId="9057" xr:uid="{4170ECBC-27A0-4AC2-AF15-5F84F0E595BB}"/>
    <cellStyle name="Note 2 6 2 6" xfId="15008" xr:uid="{F7722FA7-B600-4008-B4B2-43B8F6BDBAAB}"/>
    <cellStyle name="Note 2 6 2 7" xfId="8895" xr:uid="{C7C5612B-78E7-4CF1-A30C-1AB1C73F2CA1}"/>
    <cellStyle name="Note 2 6 2 8" xfId="6020" xr:uid="{FF19257D-5994-4504-A926-B7742E3C5CB6}"/>
    <cellStyle name="Note 2 6 2 9" xfId="20988" xr:uid="{DD62168D-1A90-4998-AD81-46B379A3D9DD}"/>
    <cellStyle name="Note 2 6 3" xfId="10532" xr:uid="{E269DC43-9E89-44C7-9537-A6A94E772AC0}"/>
    <cellStyle name="Note 2 6 4" xfId="4800" xr:uid="{328998BC-8AFB-4624-9C8C-989FBE9C975E}"/>
    <cellStyle name="Note 2 6 5" xfId="20987" xr:uid="{89C0946C-E6ED-406C-808E-D07FD6589BAD}"/>
    <cellStyle name="Note 2 7" xfId="1234" xr:uid="{A9806B3A-37EF-4BDD-AF7B-48C7E99229FB}"/>
    <cellStyle name="Note 2 7 2" xfId="8595" xr:uid="{823D4DFE-29A2-48E4-AFDB-E6BA81CB3036}"/>
    <cellStyle name="Note 2 7 2 2" xfId="8773" xr:uid="{552E87FC-F81D-41E8-85A5-EB12E6E4E9BB}"/>
    <cellStyle name="Note 2 7 2 2 2" xfId="14298" xr:uid="{6C90B6BC-5247-422A-B872-A678BF314A61}"/>
    <cellStyle name="Note 2 7 2 2 3" xfId="14912" xr:uid="{15E14205-C4C1-4DAF-8D2F-5E8CC8F03F75}"/>
    <cellStyle name="Note 2 7 2 2 4" xfId="15295" xr:uid="{0F52797E-01F6-4EF6-9378-8AD4C9EAB47F}"/>
    <cellStyle name="Note 2 7 2 2 5" xfId="15575" xr:uid="{BC773477-7299-4DB8-B6B7-3F23F2DEFC3B}"/>
    <cellStyle name="Note 2 7 2 3" xfId="14133" xr:uid="{99F24BC5-5FEB-4637-A665-9B9550F0C7FB}"/>
    <cellStyle name="Note 2 7 3" xfId="7805" xr:uid="{5705A22A-D943-4BE4-ABC3-BDB692B93865}"/>
    <cellStyle name="Note 2 7 3 2" xfId="13344" xr:uid="{2A29D95D-7CD5-4D7D-9CA9-AD52E2520EDE}"/>
    <cellStyle name="Note 2 7 3 3" xfId="14574" xr:uid="{175A6441-27B6-4617-8A06-79E84D9B6280}"/>
    <cellStyle name="Note 2 7 3 4" xfId="14446" xr:uid="{9B8F8325-4BEA-4B2C-A545-85A79B80F10B}"/>
    <cellStyle name="Note 2 7 3 5" xfId="18681" xr:uid="{C1C7B50D-A188-4480-BFF2-C970D46F43E0}"/>
    <cellStyle name="Note 2 7 4" xfId="11057" xr:uid="{0DF123EE-5559-42A6-B964-7F48F66F7F22}"/>
    <cellStyle name="Note 2 7 5" xfId="14828" xr:uid="{C8B24AFF-E586-4E06-A1D4-3077ABD39F3C}"/>
    <cellStyle name="Note 2 7 6" xfId="14647" xr:uid="{1A714576-39D1-49FA-A644-17EF452CA5A6}"/>
    <cellStyle name="Note 2 7 7" xfId="14381" xr:uid="{A3415A4A-8709-4C22-849F-4C745C08E23E}"/>
    <cellStyle name="Note 2 7 8" xfId="5465" xr:uid="{D936788A-73AA-42A1-AE34-137F92EB9D61}"/>
    <cellStyle name="Note 2 7 9" xfId="20989" xr:uid="{2279325F-5987-4CF0-BF53-58D81762409D}"/>
    <cellStyle name="Note 2 8" xfId="1235" xr:uid="{9FC2CC9E-DC41-4F8D-B41F-9D3BBCD04E1B}"/>
    <cellStyle name="Note 2 8 2" xfId="9508" xr:uid="{FF96388B-0382-4ACA-842F-42FEE70041B8}"/>
    <cellStyle name="Note 2 8 3" xfId="20990" xr:uid="{D9FD204B-F3B7-41EE-A3F2-C67321B43318}"/>
    <cellStyle name="Note 2 9" xfId="3339" xr:uid="{5EB8F42D-F9D4-4F43-8466-3AEB49698B8F}"/>
    <cellStyle name="Note 3" xfId="1236" xr:uid="{1487A49D-267D-413C-AC19-BC0211B14E9F}"/>
    <cellStyle name="Note 3 2" xfId="1237" xr:uid="{AC9D59EB-9F23-4A23-BF59-6689F8845402}"/>
    <cellStyle name="Note 3 2 2" xfId="3363" xr:uid="{24FAE574-C39C-43C6-96BC-D83F955A7769}"/>
    <cellStyle name="Note 3 2 2 2" xfId="3364" xr:uid="{F3EBBFA0-4988-4A20-A31C-EA444C530E5D}"/>
    <cellStyle name="Note 3 2 2 3" xfId="3365" xr:uid="{302603D6-908F-43CA-9DDA-697BE949DFC6}"/>
    <cellStyle name="Note 3 2 3" xfId="3366" xr:uid="{411583D6-72C8-49B0-9647-9C8C7E4D6713}"/>
    <cellStyle name="Note 3 2 4" xfId="3367" xr:uid="{9F771D12-2085-4E1A-80DB-E2964C0799D6}"/>
    <cellStyle name="Note 3 2 5" xfId="3362" xr:uid="{BE5ACD19-4E6B-4E89-A0F7-307EF9C9EBD2}"/>
    <cellStyle name="Note 3 2 6" xfId="20992" xr:uid="{239EE4FF-818D-4534-ACE7-8B941942EAF6}"/>
    <cellStyle name="Note 3 3" xfId="3368" xr:uid="{CC0CD94C-954B-4AF9-87DA-8CCA77289580}"/>
    <cellStyle name="Note 3 3 2" xfId="3369" xr:uid="{A1FECEE0-0094-4ACA-8E97-C52A0130DD1E}"/>
    <cellStyle name="Note 3 3 3" xfId="3370" xr:uid="{07D6C801-09B7-4DB1-A33F-023A693C2E72}"/>
    <cellStyle name="Note 3 4" xfId="3371" xr:uid="{A8E29D9A-4882-40A2-BD28-795A8E1E06B8}"/>
    <cellStyle name="Note 3 5" xfId="3372" xr:uid="{67177770-8F95-41AB-B34E-4F44A92178D0}"/>
    <cellStyle name="Note 3 6" xfId="3361" xr:uid="{04ED108F-8A9F-4D36-A33F-D7BC2E17D659}"/>
    <cellStyle name="Note 3 7" xfId="20991" xr:uid="{EFF35848-7CFE-4EBD-89D9-4C8F9A580BEA}"/>
    <cellStyle name="Note 4" xfId="1238" xr:uid="{5FA63EEF-BBE5-4D95-845B-030766146BF8}"/>
    <cellStyle name="Note 4 2" xfId="1239" xr:uid="{BC800C27-8285-409E-A740-279B3E7B6444}"/>
    <cellStyle name="Note 4 2 2" xfId="3375" xr:uid="{0F91ADF2-70A0-42FB-A575-EAE5A1396894}"/>
    <cellStyle name="Note 4 2 2 2" xfId="3376" xr:uid="{5DAE145E-2EF7-4D3C-956F-A1378FFA6021}"/>
    <cellStyle name="Note 4 2 2 3" xfId="3377" xr:uid="{55BA3124-2ED1-4EAE-851B-0B559D4EF9C4}"/>
    <cellStyle name="Note 4 2 3" xfId="3378" xr:uid="{D87054C6-E04B-47E7-B2FA-334B09772B9B}"/>
    <cellStyle name="Note 4 2 4" xfId="3379" xr:uid="{BDE9D70A-D87A-46E9-9CDD-5A3CA8734C10}"/>
    <cellStyle name="Note 4 2 5" xfId="3374" xr:uid="{A1BE50D8-1656-4F94-8478-EDB5D740C200}"/>
    <cellStyle name="Note 4 2 6" xfId="20994" xr:uid="{846CC6FC-97B5-4202-8B1D-E493C0A28E40}"/>
    <cellStyle name="Note 4 3" xfId="3380" xr:uid="{F5178C3F-0C25-47FD-8B85-841F43471520}"/>
    <cellStyle name="Note 4 3 2" xfId="3381" xr:uid="{A59AF3D8-CD96-443F-8802-EC43F12E739C}"/>
    <cellStyle name="Note 4 3 3" xfId="3382" xr:uid="{AE4B43F6-0431-4F18-A3F6-B5804E798AFA}"/>
    <cellStyle name="Note 4 4" xfId="3383" xr:uid="{69C80A12-8DBB-49F1-B7E2-0D3628D105A9}"/>
    <cellStyle name="Note 4 5" xfId="3384" xr:uid="{BEF71B87-A148-43BD-BF6F-A3DDA137AB22}"/>
    <cellStyle name="Note 4 6" xfId="3373" xr:uid="{8CAD4B33-6548-44BA-B5F7-D9BC7ABF39C1}"/>
    <cellStyle name="Note 4 7" xfId="20993" xr:uid="{07923000-7445-4C2F-8DE8-0DFEE55EE672}"/>
    <cellStyle name="Note 5" xfId="1240" xr:uid="{060D4154-631B-47D5-A43E-8CBCD7ED994D}"/>
    <cellStyle name="Note 5 2" xfId="1241" xr:uid="{F1B34F29-9E79-4B1E-A4C6-9E3C3BCAFD76}"/>
    <cellStyle name="Note 5 2 2" xfId="3387" xr:uid="{3A73EFE2-E299-4A02-B299-F111C87F56A0}"/>
    <cellStyle name="Note 5 2 2 2" xfId="3388" xr:uid="{5CE49D7C-0AD4-4EE1-9923-8714C428D394}"/>
    <cellStyle name="Note 5 2 2 3" xfId="3389" xr:uid="{8C25BCF4-953F-4574-9784-4D20E4A75A3E}"/>
    <cellStyle name="Note 5 2 3" xfId="3390" xr:uid="{53122B82-5979-4C46-8AF0-654DE3BC402A}"/>
    <cellStyle name="Note 5 2 4" xfId="3391" xr:uid="{B0916C46-8FAA-4F56-99DC-79CC601C6942}"/>
    <cellStyle name="Note 5 2 5" xfId="3386" xr:uid="{FDA4DE3A-07DD-4E52-B90F-AE40DF978291}"/>
    <cellStyle name="Note 5 2 6" xfId="20996" xr:uid="{14BF8646-C3A8-4556-A122-65C3848ACB4A}"/>
    <cellStyle name="Note 5 3" xfId="3392" xr:uid="{6D49E2D0-7ADC-4544-80AA-285B6C0C82E9}"/>
    <cellStyle name="Note 5 3 2" xfId="3393" xr:uid="{2C15C88C-A880-4FBE-9C08-5F437FA436AC}"/>
    <cellStyle name="Note 5 3 3" xfId="3394" xr:uid="{F7D48448-E439-463A-96C7-32C8B77F7D05}"/>
    <cellStyle name="Note 5 4" xfId="3395" xr:uid="{69A33E28-EAA5-4168-AA2D-5D7235564812}"/>
    <cellStyle name="Note 5 5" xfId="3396" xr:uid="{DE1BDAAD-8C33-43F3-B1F6-4F90BD6B3C4A}"/>
    <cellStyle name="Note 5 6" xfId="3385" xr:uid="{0271E8DE-E154-488E-BAC9-F06B83379B30}"/>
    <cellStyle name="Note 5 7" xfId="20995" xr:uid="{F2D8B29B-4FF7-409D-AA47-C7E2A1659942}"/>
    <cellStyle name="Note 6" xfId="1242" xr:uid="{A3584E32-9C13-4901-AA12-109FB87B84DE}"/>
    <cellStyle name="Note 6 2" xfId="1243" xr:uid="{9E893CE0-C32B-4931-BE5F-C302701A44B6}"/>
    <cellStyle name="Note 6 2 2" xfId="3399" xr:uid="{A362BCA7-8489-4272-9C00-B28D8F3786C7}"/>
    <cellStyle name="Note 6 2 2 2" xfId="3400" xr:uid="{46E6E784-683E-44B2-8388-B769A000E57D}"/>
    <cellStyle name="Note 6 2 2 3" xfId="3401" xr:uid="{BCB9D511-C938-42DE-80C9-95D0D733C2A3}"/>
    <cellStyle name="Note 6 2 3" xfId="3402" xr:uid="{8A5A190B-E749-4351-8704-230D9C4B5E26}"/>
    <cellStyle name="Note 6 2 4" xfId="3403" xr:uid="{B17C4E56-D3DF-4F6C-9721-0AE4F5D63FBD}"/>
    <cellStyle name="Note 6 2 5" xfId="3398" xr:uid="{8D52D426-0EEC-4302-9E99-46D2292112CF}"/>
    <cellStyle name="Note 6 2 6" xfId="20998" xr:uid="{C017F8B2-BE0F-4E7A-87A5-5702933B5F77}"/>
    <cellStyle name="Note 6 3" xfId="3404" xr:uid="{145526C8-145A-4249-9981-80C2578870E4}"/>
    <cellStyle name="Note 6 3 2" xfId="3405" xr:uid="{8119A50A-8425-4320-A0E7-91438A33F815}"/>
    <cellStyle name="Note 6 3 3" xfId="3406" xr:uid="{0CE3E2D1-1698-474C-9CB0-D81FA9270049}"/>
    <cellStyle name="Note 6 4" xfId="3407" xr:uid="{7A49CA4E-17F9-4FC9-9E61-1C1E76A3841E}"/>
    <cellStyle name="Note 6 5" xfId="3408" xr:uid="{C640A194-71D7-4F04-AE29-2F3B9279A0BB}"/>
    <cellStyle name="Note 6 6" xfId="3397" xr:uid="{BED59231-EDB4-414B-8562-A800989DBFCB}"/>
    <cellStyle name="Note 6 7" xfId="20997" xr:uid="{F1B55C5F-D52B-44EE-A4DC-59E60143AAB0}"/>
    <cellStyle name="Note 7" xfId="1244" xr:uid="{FB2D3D80-4A79-432F-BF47-6280FDE33E07}"/>
    <cellStyle name="Note 7 2" xfId="3410" xr:uid="{20969D6F-BAF1-4AA2-BECA-76356D9286F9}"/>
    <cellStyle name="Note 7 2 2" xfId="3411" xr:uid="{FA7A019D-8498-4A69-AEEA-8640597258BF}"/>
    <cellStyle name="Note 7 2 2 2" xfId="3412" xr:uid="{39729292-0BF4-4081-AEF7-90AC656C0FA0}"/>
    <cellStyle name="Note 7 2 2 3" xfId="3413" xr:uid="{2D35E6E8-151B-408D-A011-BB5783A89648}"/>
    <cellStyle name="Note 7 2 3" xfId="3414" xr:uid="{B65AF158-7437-4FAF-9200-728E9FC87D07}"/>
    <cellStyle name="Note 7 2 4" xfId="3415" xr:uid="{C69C1C70-F09F-4EAF-A351-288EA41B9435}"/>
    <cellStyle name="Note 7 3" xfId="3416" xr:uid="{771544E3-B1B4-477E-A48F-96450FCB3D57}"/>
    <cellStyle name="Note 7 3 2" xfId="3417" xr:uid="{BD5296A9-3798-45CB-9CB2-DC7BF836733F}"/>
    <cellStyle name="Note 7 3 3" xfId="3418" xr:uid="{E79B2751-01A9-4DDF-8C88-923AD4C5D52F}"/>
    <cellStyle name="Note 7 4" xfId="3419" xr:uid="{5E3D7C6C-C4EB-464F-8D8B-EFE8E5AF6C0C}"/>
    <cellStyle name="Note 7 5" xfId="3420" xr:uid="{A48CFB6D-780E-4BAD-AACE-61837A7ED763}"/>
    <cellStyle name="Note 7 6" xfId="3409" xr:uid="{A3FAA154-78D2-4B05-B41A-836CCED27BD0}"/>
    <cellStyle name="Note 8" xfId="1245" xr:uid="{007D05F1-4998-42B4-B70A-F0B5CD38C15D}"/>
    <cellStyle name="Note 8 2" xfId="5474" xr:uid="{31F4100E-1893-4EB5-8124-601BDF665313}"/>
    <cellStyle name="Note 8 2 2" xfId="8604" xr:uid="{23CEC823-36BC-42E1-9DFA-61E93E49739C}"/>
    <cellStyle name="Note 8 2 2 2" xfId="8782" xr:uid="{A866EF89-3862-476E-904C-35DCE310D610}"/>
    <cellStyle name="Note 8 2 2 2 2" xfId="10633" xr:uid="{F0A38E19-0557-4C4E-AA98-8B5F29400AF6}"/>
    <cellStyle name="Note 8 2 2 2 3" xfId="15304" xr:uid="{9048CC67-F24E-41D0-9FBE-6D464A4B9AA0}"/>
    <cellStyle name="Note 8 2 2 2 4" xfId="15584" xr:uid="{5D531F14-96DA-44B7-91C2-4BD8946E27D5}"/>
    <cellStyle name="Note 8 2 3" xfId="7814" xr:uid="{81E15AC3-A172-4FFF-BD4A-49EFE3CC4218}"/>
    <cellStyle name="Note 8 2 3 2" xfId="13353" xr:uid="{85EE897F-B2AB-4443-B7DA-177EE9D50BAA}"/>
    <cellStyle name="Note 8 2 3 3" xfId="9377" xr:uid="{E8374981-0CD6-4D93-9FB0-83681740469B}"/>
    <cellStyle name="Note 8 2 3 4" xfId="8891" xr:uid="{2AA012F5-30F4-4CEE-82BC-4982E034918C}"/>
    <cellStyle name="Note 8 2 3 5" xfId="18690" xr:uid="{69B27E5C-3E11-409B-8A21-202FB454E173}"/>
    <cellStyle name="Note 8 2 4" xfId="14457" xr:uid="{133BB5E9-71CA-4E41-9D1A-E506080AA612}"/>
    <cellStyle name="Note 8 2 5" xfId="14849" xr:uid="{44E2ECBB-D1FD-4641-B45D-EDF45C78C5B2}"/>
    <cellStyle name="Note 8 2 6" xfId="9593" xr:uid="{0E8BA8D9-DD1E-4D93-933F-F17F3C14639C}"/>
    <cellStyle name="Note 8 3" xfId="3421" xr:uid="{09C44661-8440-410E-99D3-EA714F3F23E0}"/>
    <cellStyle name="Note 8 4" xfId="20999" xr:uid="{60BD9411-36D2-4DA2-B6F3-749E9DC62A36}"/>
    <cellStyle name="Note 9" xfId="1246" xr:uid="{B083E88A-C98F-43D3-B5FB-F2CA3DF05567}"/>
    <cellStyle name="Note 9 2" xfId="5475" xr:uid="{62CF9FA3-BC2B-45ED-9DDD-8FB75B92561E}"/>
    <cellStyle name="Note 9 2 2" xfId="8605" xr:uid="{C0535F7B-9B10-4B66-A501-C1AB382DF1DA}"/>
    <cellStyle name="Note 9 2 2 2" xfId="8783" xr:uid="{4346C1F1-4CBE-4F24-ABFF-F40F287A12E3}"/>
    <cellStyle name="Note 9 2 2 2 2" xfId="10631" xr:uid="{6AC75AAA-9046-4F74-ACA4-010C3F52E61E}"/>
    <cellStyle name="Note 9 2 2 2 3" xfId="15305" xr:uid="{77A26C48-1420-409E-82D5-02B51921DAE2}"/>
    <cellStyle name="Note 9 2 2 2 4" xfId="15585" xr:uid="{ABC0CB6C-6E7F-435E-BAC6-E1FD4AB63325}"/>
    <cellStyle name="Note 9 2 3" xfId="7815" xr:uid="{5630D8D9-9AC2-428D-8FBC-265B8FD5A97B}"/>
    <cellStyle name="Note 9 2 3 2" xfId="13354" xr:uid="{2286560D-8E62-438B-80C6-E744074D9A9C}"/>
    <cellStyle name="Note 9 2 3 3" xfId="14454" xr:uid="{2E1DFADC-0F4D-44A5-88B8-1D6283C05F4E}"/>
    <cellStyle name="Note 9 2 3 4" xfId="9344" xr:uid="{DE7DB160-1433-46CD-A00A-608114DECCC6}"/>
    <cellStyle name="Note 9 2 3 5" xfId="18691" xr:uid="{B8D55AAE-471A-4507-A6DA-AF0754FA0560}"/>
    <cellStyle name="Note 9 2 4" xfId="9020" xr:uid="{9A85C000-8ADC-4132-A439-DFD0FE7E2109}"/>
    <cellStyle name="Note 9 2 5" xfId="14931" xr:uid="{71E60D02-40DE-4A31-A87D-FC8BF9BA063C}"/>
    <cellStyle name="Note 9 2 6" xfId="14749" xr:uid="{3E5647AE-B000-4C0B-AF64-6D1A9EAFCB28}"/>
    <cellStyle name="Note 9 3" xfId="3422" xr:uid="{29ACAC4E-DF1E-4643-8FB9-9F4C8873B4BB}"/>
    <cellStyle name="NOVO" xfId="19795" xr:uid="{65690D6D-73FF-4E4F-807C-23BE7A0E7145}"/>
    <cellStyle name="Obično 10" xfId="1247" xr:uid="{EA8199EF-3E87-43E0-9BF6-6BD99365A85A}"/>
    <cellStyle name="Obično 10 2" xfId="21000" xr:uid="{E0F8FCD2-9F50-47B9-BFF0-B66A5F230EC5}"/>
    <cellStyle name="Obično 11" xfId="1248" xr:uid="{01609E8D-F82C-4A5E-942A-E8587DE1248E}"/>
    <cellStyle name="Obično 11 2" xfId="21001" xr:uid="{A590AAA5-1B01-4A4B-8ACB-EB5CA1439F6F}"/>
    <cellStyle name="Obično 12" xfId="1249" xr:uid="{31EB9961-1963-4364-83CF-38B87C052CF5}"/>
    <cellStyle name="Obično 12 2" xfId="21002" xr:uid="{3F36A8BD-C8DE-4753-B79E-069C7D7420E0}"/>
    <cellStyle name="Obično 13" xfId="1250" xr:uid="{A3FD4C75-423E-43FC-A240-FAEBA9D49910}"/>
    <cellStyle name="Obično 13 2" xfId="21003" xr:uid="{9B07460C-F2D2-4096-BC9C-6218CCD910CA}"/>
    <cellStyle name="Obično 14" xfId="1251" xr:uid="{2487FCF9-2E76-4A6C-901F-651495C365C8}"/>
    <cellStyle name="Obično 14 2" xfId="21004" xr:uid="{5999FD78-69FF-41B8-BDDE-0D06B98A6FF2}"/>
    <cellStyle name="Obično 15" xfId="1252" xr:uid="{7C96A2FD-980C-4095-AB3C-1C8FC2DC34DC}"/>
    <cellStyle name="Obično 15 2" xfId="21005" xr:uid="{31B7B068-4404-4BAD-BE51-9B43C060ED0B}"/>
    <cellStyle name="Obično 16" xfId="1253" xr:uid="{17F48056-004F-4089-88BE-128501832089}"/>
    <cellStyle name="Obično 16 2" xfId="21006" xr:uid="{886BA4F7-7DDB-469D-B419-6D382EB19FAE}"/>
    <cellStyle name="Obično 2" xfId="1254" xr:uid="{6CB270B9-EB10-4C3F-A7CB-E6496AB36DB6}"/>
    <cellStyle name="Obično 2 2" xfId="1255" xr:uid="{8BD9F918-9C59-4307-A8D8-5CEF86319450}"/>
    <cellStyle name="Obično 2 3" xfId="21007" xr:uid="{668F0521-3F9A-4940-B3A1-8B7FB1D42E88}"/>
    <cellStyle name="Obično 3" xfId="1256" xr:uid="{C1B0561E-EE54-4220-BC7A-89429C673122}"/>
    <cellStyle name="Obično 3 2" xfId="1257" xr:uid="{F780727A-1EE1-44A2-905C-0785F73AE949}"/>
    <cellStyle name="Obično 3 2 2" xfId="21009" xr:uid="{C73BCC6C-464F-4099-80CB-B7EDFECF5231}"/>
    <cellStyle name="Obično 3 3" xfId="1258" xr:uid="{B00532B7-1CC5-415E-9757-DB1D60962E11}"/>
    <cellStyle name="Obično 3 4" xfId="21008" xr:uid="{5D5B926B-E3F5-43E6-A44F-A034CAFFEA71}"/>
    <cellStyle name="Obično 4" xfId="1259" xr:uid="{E453D6FE-8906-459D-BE53-F7673F09EA7A}"/>
    <cellStyle name="Obično 4 2" xfId="21010" xr:uid="{5A30C299-CB6B-4152-944F-8A9B3D1444DA}"/>
    <cellStyle name="Obično 5" xfId="1260" xr:uid="{A0054E11-963E-4203-894C-C6F386B8635D}"/>
    <cellStyle name="Obično 5 2" xfId="21011" xr:uid="{B66ABA27-FD5F-43FB-AC24-8A1593539B38}"/>
    <cellStyle name="Obično 6" xfId="1261" xr:uid="{DB9EDF5E-1364-4616-AF18-B352197B4670}"/>
    <cellStyle name="Obično 6 2" xfId="21012" xr:uid="{FAAC91A3-21B8-49C3-8E0B-624A9B34AF6C}"/>
    <cellStyle name="Obično 7" xfId="1262" xr:uid="{755A357D-2815-4240-B433-8C82C78F321C}"/>
    <cellStyle name="Obično 7 2" xfId="21013" xr:uid="{233179E2-4E4D-4AC7-8EF4-067CD8872960}"/>
    <cellStyle name="Obično 8" xfId="1263" xr:uid="{BB3008C8-3886-48A3-8A10-ED7C2973D21B}"/>
    <cellStyle name="Obično 8 2" xfId="21014" xr:uid="{62E9655E-FF99-4B43-8DE0-F23FD1EEC842}"/>
    <cellStyle name="Obično 9" xfId="1264" xr:uid="{EDD86392-9DEB-492F-AC31-C45CB5FCDC1A}"/>
    <cellStyle name="Obično 9 2" xfId="21015" xr:uid="{DF9A3B62-58C7-4CA7-8FA5-19A9B367507D}"/>
    <cellStyle name="Obično_List1" xfId="1265" xr:uid="{E4898B70-3E34-49BC-81D2-6D42FAAC4B1F}"/>
    <cellStyle name="Odstotek 2" xfId="1266" xr:uid="{DAE82B9C-9CCD-4D5F-B42C-FFAEA5BC9541}"/>
    <cellStyle name="Odstotek 2 10" xfId="15671" xr:uid="{09AA83D7-C4C0-4C7B-9500-3640B61D5DF1}"/>
    <cellStyle name="Odstotek 2 11" xfId="3423" xr:uid="{38F85187-4AD8-417E-8F69-A2235FBB58FB}"/>
    <cellStyle name="Odstotek 2 2" xfId="1267" xr:uid="{A50D85FE-35A6-4AAE-B87D-E3E129A6FBB9}"/>
    <cellStyle name="Odstotek 2 2 2" xfId="1268" xr:uid="{80B1B6A0-E181-456A-B34E-265247208840}"/>
    <cellStyle name="Odstotek 2 2 2 2" xfId="3426" xr:uid="{C8BCC936-21D5-435E-9D9C-E0CC7AF6B12B}"/>
    <cellStyle name="Odstotek 2 2 2 2 2" xfId="4809" xr:uid="{E614E4A9-969C-4C71-88CB-BBC41B3B785B}"/>
    <cellStyle name="Odstotek 2 2 2 2 2 2" xfId="10541" xr:uid="{31C82A59-FFD1-41EB-9767-721E726272AC}"/>
    <cellStyle name="Odstotek 2 2 2 2 3" xfId="9533" xr:uid="{EEF5C9E6-7928-48FE-801B-8C751EAA40EB}"/>
    <cellStyle name="Odstotek 2 2 2 3" xfId="4808" xr:uid="{AF2E4240-D617-429F-92CA-B7B497895602}"/>
    <cellStyle name="Odstotek 2 2 2 3 2" xfId="10540" xr:uid="{BBC10414-D41B-4470-826F-718729D58B87}"/>
    <cellStyle name="Odstotek 2 2 2 4" xfId="9532" xr:uid="{EC4DF4C5-1024-421E-8CB0-7A4F1A858EEC}"/>
    <cellStyle name="Odstotek 2 2 2 5" xfId="3425" xr:uid="{F711C028-3B5C-4C1F-BF55-C16ECAB55B2C}"/>
    <cellStyle name="Odstotek 2 2 2 6" xfId="21016" xr:uid="{F37B24FE-9600-4D14-A382-7DDB4E32E502}"/>
    <cellStyle name="Odstotek 2 2 3" xfId="3427" xr:uid="{43D1079E-8066-4210-9764-6D4691DF6598}"/>
    <cellStyle name="Odstotek 2 2 3 2" xfId="4810" xr:uid="{86D9F2AF-79A9-4EEB-9800-F8E1451BE06D}"/>
    <cellStyle name="Odstotek 2 2 3 2 2" xfId="10542" xr:uid="{661EE784-875E-4D4A-A687-B9BEFFEE917F}"/>
    <cellStyle name="Odstotek 2 2 3 3" xfId="9534" xr:uid="{AFF97E01-4BBA-42DB-97C6-9E3AD643DF60}"/>
    <cellStyle name="Odstotek 2 2 4" xfId="4807" xr:uid="{75AF5918-6D5E-43E6-B81B-EAB71D4870F2}"/>
    <cellStyle name="Odstotek 2 2 4 2" xfId="10539" xr:uid="{13AF32F3-6E5B-4497-AC23-A8B11D9B5AE9}"/>
    <cellStyle name="Odstotek 2 2 5" xfId="5179" xr:uid="{25EF3979-EEA0-4599-B1B3-0231911C915D}"/>
    <cellStyle name="Odstotek 2 2 6" xfId="9531" xr:uid="{00B52B65-8E8A-4CF0-BA32-434D8797800C}"/>
    <cellStyle name="Odstotek 2 2 7" xfId="19796" xr:uid="{B8D976F1-A959-475F-8360-8BC264744626}"/>
    <cellStyle name="Odstotek 2 2 8" xfId="3424" xr:uid="{EE5CBA8C-C883-4E5E-B1AD-C839A741A3FD}"/>
    <cellStyle name="Odstotek 2 3" xfId="3428" xr:uid="{2D481A15-7321-4824-BEDF-E584462E9DF3}"/>
    <cellStyle name="Odstotek 2 3 2" xfId="3429" xr:uid="{086409BC-83A7-4E6E-B274-9C5E7142ACE8}"/>
    <cellStyle name="Odstotek 2 3 2 2" xfId="4812" xr:uid="{A608B4FE-DF88-43C0-AE21-85CF16D6086F}"/>
    <cellStyle name="Odstotek 2 3 2 2 2" xfId="10544" xr:uid="{3D7B3CAC-676B-40D5-9603-F537F195AC25}"/>
    <cellStyle name="Odstotek 2 3 2 3" xfId="9536" xr:uid="{DA004FA3-B509-4D81-A42B-8586BE3C5AAD}"/>
    <cellStyle name="Odstotek 2 3 3" xfId="4811" xr:uid="{CE012858-79B0-4C07-B85D-4708CE0CB228}"/>
    <cellStyle name="Odstotek 2 3 3 2" xfId="10543" xr:uid="{BD9F6A4C-F93C-4717-8444-9294D6650995}"/>
    <cellStyle name="Odstotek 2 3 4" xfId="9535" xr:uid="{188E100F-97B8-4E9B-B3F5-EED9E8AD0029}"/>
    <cellStyle name="Odstotek 2 4" xfId="3430" xr:uid="{D00F0EBE-3753-46C9-8C6C-F4EC195A01D6}"/>
    <cellStyle name="Odstotek 2 4 2" xfId="4813" xr:uid="{43678601-E710-43B2-A7AB-E53864083AB3}"/>
    <cellStyle name="Odstotek 2 4 2 2" xfId="10545" xr:uid="{BCAF600D-8484-4C06-8F30-AEDC672226FC}"/>
    <cellStyle name="Odstotek 2 4 3" xfId="9537" xr:uid="{8AC9C7AC-48CC-48B4-A904-D27574E22879}"/>
    <cellStyle name="Odstotek 2 5" xfId="4806" xr:uid="{4FB3B842-9EB2-4873-BF39-F8FDFF4664ED}"/>
    <cellStyle name="Odstotek 2 5 2" xfId="10538" xr:uid="{C3A33C7E-5FDE-4A1F-A7DA-884379966447}"/>
    <cellStyle name="Odstotek 2 6" xfId="5178" xr:uid="{2CE5B606-9A6A-4016-865C-862953D94993}"/>
    <cellStyle name="Odstotek 2 6 2" xfId="6203" xr:uid="{DEAF6B4A-3902-4F05-AA4C-C064D8FEA308}"/>
    <cellStyle name="Odstotek 2 6 2 2" xfId="8543" xr:uid="{75D2565C-C2DC-4C19-8F8C-3B5C21009669}"/>
    <cellStyle name="Odstotek 2 6 2 2 2" xfId="14082" xr:uid="{FDC34286-A92F-4990-940F-6BF63135A445}"/>
    <cellStyle name="Odstotek 2 6 2 2 3" xfId="19419" xr:uid="{D938F4D9-E6E7-4764-9805-ABE935A5BB32}"/>
    <cellStyle name="Odstotek 2 6 2 3" xfId="11742" xr:uid="{8BF9F2C1-27BE-41A4-833F-8FA2291DC64C}"/>
    <cellStyle name="Odstotek 2 6 2 4" xfId="17080" xr:uid="{362F7497-E087-4ED0-AB58-35DCE76FBA15}"/>
    <cellStyle name="Odstotek 2 6 3" xfId="7610" xr:uid="{2710C253-9D46-47D2-AF74-A4F4682B0ABD}"/>
    <cellStyle name="Odstotek 2 6 3 2" xfId="13149" xr:uid="{B153C0DA-E6A6-4F90-BDF6-BF91F18B1F6F}"/>
    <cellStyle name="Odstotek 2 6 3 3" xfId="18486" xr:uid="{42F6911A-7BE3-4F7F-8450-255A38ACF1FF}"/>
    <cellStyle name="Odstotek 2 6 4" xfId="6907" xr:uid="{59B8258D-113C-4E2D-976B-B58433F61E89}"/>
    <cellStyle name="Odstotek 2 6 4 2" xfId="12446" xr:uid="{A6021A4B-E170-4479-AABC-A735C026DF47}"/>
    <cellStyle name="Odstotek 2 6 4 3" xfId="17783" xr:uid="{8169339D-9C41-4533-BFB0-47D7A65865A3}"/>
    <cellStyle name="Odstotek 2 6 5" xfId="10874" xr:uid="{DAFA598F-81DF-4254-BE04-6822AFEE85AB}"/>
    <cellStyle name="Odstotek 2 6 6" xfId="16374" xr:uid="{51717721-79CE-4A88-8D0B-D521415BD856}"/>
    <cellStyle name="Odstotek 2 7" xfId="5209" xr:uid="{B6AFB1BA-0282-457C-9445-3B88103E5A39}"/>
    <cellStyle name="Odstotek 2 7 2" xfId="7613" xr:uid="{FD1A2819-7687-49B9-8300-543D16E5C021}"/>
    <cellStyle name="Odstotek 2 7 2 2" xfId="13152" xr:uid="{5FFD0932-CA32-4BD4-968C-F7AD0C40E2CE}"/>
    <cellStyle name="Odstotek 2 7 2 3" xfId="18489" xr:uid="{A2132273-AAF8-4BE8-93E9-C3B9D73B9B5D}"/>
    <cellStyle name="Odstotek 2 7 3" xfId="10884" xr:uid="{FC8BDD80-1CA5-49D5-854E-D6467EB67AE0}"/>
    <cellStyle name="Odstotek 2 7 4" xfId="16377" xr:uid="{D33FEBCF-AC54-4A40-B42F-4FF4CC1AA3E1}"/>
    <cellStyle name="Odstotek 2 8" xfId="8878" xr:uid="{E751D147-F0FD-4A96-8914-A2E3F9E0E601}"/>
    <cellStyle name="Odstotek 2 9" xfId="9530" xr:uid="{AA68592F-60B4-4909-9410-45F238969206}"/>
    <cellStyle name="Odstotek 3" xfId="1269" xr:uid="{64E262F9-CE8A-4E11-9100-51A61811B4A0}"/>
    <cellStyle name="Odstotek 3 2" xfId="1270" xr:uid="{F1CDA751-7DE7-4FD0-A2C3-B92481D5AB0E}"/>
    <cellStyle name="Odstotek 3 2 2" xfId="1271" xr:uid="{EF3FA2DE-530B-400B-8AAF-0F3329841CEB}"/>
    <cellStyle name="Odstotek 3 2 2 2" xfId="4816" xr:uid="{A7DEF6F2-2344-41B2-B073-F0FCFED42713}"/>
    <cellStyle name="Odstotek 3 2 2 2 2" xfId="10548" xr:uid="{BD616371-668C-4105-836F-A5EA5855826D}"/>
    <cellStyle name="Odstotek 3 2 2 3" xfId="9540" xr:uid="{20B8A223-468A-464B-8ECC-32B945E84827}"/>
    <cellStyle name="Odstotek 3 2 2 4" xfId="3433" xr:uid="{DC826DCD-8959-41E2-9D98-8147C844BE5D}"/>
    <cellStyle name="Odstotek 3 2 2 5" xfId="21017" xr:uid="{F03F03CF-FB1B-40D3-9898-3C68797C0620}"/>
    <cellStyle name="Odstotek 3 2 3" xfId="4815" xr:uid="{C22913D9-84BA-4F5A-8F5A-35809D82E270}"/>
    <cellStyle name="Odstotek 3 2 3 2" xfId="10547" xr:uid="{0EAD7D0B-5D73-474A-B49F-1DC8777C2D26}"/>
    <cellStyle name="Odstotek 3 2 4" xfId="9539" xr:uid="{9213DCDE-39FD-4491-B855-287225BB2D10}"/>
    <cellStyle name="Odstotek 3 2 5" xfId="3432" xr:uid="{E57934AA-9DED-4532-AC0F-274DD0407426}"/>
    <cellStyle name="Odstotek 3 3" xfId="1272" xr:uid="{5A649321-5490-4C2E-B88D-BDF43E0998E6}"/>
    <cellStyle name="Odstotek 3 3 2" xfId="1273" xr:uid="{5FA36844-7472-405E-A691-58CA0E12577A}"/>
    <cellStyle name="Odstotek 3 3 2 2" xfId="10549" xr:uid="{E8C23977-089E-4D9F-9996-4AFB7BE6E4D8}"/>
    <cellStyle name="Odstotek 3 3 2 3" xfId="4817" xr:uid="{96BD660E-6DC1-414D-A4EA-2DE45B23E4DF}"/>
    <cellStyle name="Odstotek 3 3 2 4" xfId="21018" xr:uid="{BDE45435-3C31-4E9D-B5D7-314A2127E4F9}"/>
    <cellStyle name="Odstotek 3 3 3" xfId="9541" xr:uid="{00239334-5BD3-43A2-9754-5D40675EB4CF}"/>
    <cellStyle name="Odstotek 3 3 4" xfId="3434" xr:uid="{2491315A-ED41-4A5F-8785-B4405F02A400}"/>
    <cellStyle name="Odstotek 3 4" xfId="1274" xr:uid="{29AC56A4-F553-41F6-982D-3649EE2774BB}"/>
    <cellStyle name="Odstotek 3 4 2" xfId="10546" xr:uid="{BDE68E0B-E823-4642-9641-100D56D086C3}"/>
    <cellStyle name="Odstotek 3 4 3" xfId="4814" xr:uid="{82380CC8-5594-4DEC-9109-E27D93072B69}"/>
    <cellStyle name="Odstotek 3 4 4" xfId="21019" xr:uid="{044480BE-8A20-4223-BE88-A4BE34DF1549}"/>
    <cellStyle name="Odstotek 3 5" xfId="9538" xr:uid="{A69FE08B-3EEB-4A8B-A73D-3C20C4592388}"/>
    <cellStyle name="Odstotek 3 6" xfId="19797" xr:uid="{E2DD4E23-916E-42E7-B96C-213A6D96A8F6}"/>
    <cellStyle name="Odstotek 3 7" xfId="3431" xr:uid="{AAAE8EB8-C1A0-4AFB-BB34-5CA9FC7283AB}"/>
    <cellStyle name="Odstotek 4" xfId="3435" xr:uid="{3740F881-2A2C-40B5-ADD1-C146B8E5A125}"/>
    <cellStyle name="Odstotek 4 2" xfId="3436" xr:uid="{C134D6C0-07EB-4281-A371-3451D1C84952}"/>
    <cellStyle name="Odstotek 4 2 2" xfId="3437" xr:uid="{37B4C5FB-BAB4-47D5-BD72-9B5A712BB2A2}"/>
    <cellStyle name="Odstotek 4 2 3" xfId="3438" xr:uid="{DD00C709-E527-4DA5-8A81-8F31EE2D7487}"/>
    <cellStyle name="Odstotek 4 3" xfId="3439" xr:uid="{B49727DB-509F-4858-AA72-64995F22587A}"/>
    <cellStyle name="Odstotek 4 4" xfId="3440" xr:uid="{9981F23D-2001-4747-9972-49C814BF7B9B}"/>
    <cellStyle name="Odstotek 5" xfId="3441" xr:uid="{AA78D554-AFEF-482F-9A44-348F64124632}"/>
    <cellStyle name="Odstotek 5 2" xfId="3442" xr:uid="{B64C7798-9A8A-41AE-8681-C37D7FC4EDF2}"/>
    <cellStyle name="Odstotek 5 2 2" xfId="3443" xr:uid="{B734A988-BA77-40A1-922F-2270CBBF2721}"/>
    <cellStyle name="Odstotek 5 2 2 2" xfId="4820" xr:uid="{305A5C91-67C2-4ED9-AAB0-2EEB6DFF8569}"/>
    <cellStyle name="Odstotek 5 2 2 2 2" xfId="10552" xr:uid="{CDC8DB48-CF7F-4EDB-BC83-3ACD2D7FED3C}"/>
    <cellStyle name="Odstotek 5 2 2 3" xfId="9545" xr:uid="{C2E7B9E5-4E47-450E-99CF-33864669DF2B}"/>
    <cellStyle name="Odstotek 5 2 3" xfId="4819" xr:uid="{26BECCAD-4A90-421E-9F7C-56DCB40BB450}"/>
    <cellStyle name="Odstotek 5 2 3 2" xfId="10551" xr:uid="{BC08BE64-08B3-458C-BD6E-9199F21E5101}"/>
    <cellStyle name="Odstotek 5 2 4" xfId="9544" xr:uid="{C63548B0-1754-4286-8E86-10F55BDA31A4}"/>
    <cellStyle name="Odstotek 5 3" xfId="3444" xr:uid="{16DF4A81-36EC-4638-8601-99F92C1C1112}"/>
    <cellStyle name="Odstotek 5 3 2" xfId="4821" xr:uid="{487C9075-9471-47F0-9612-7021381A8FF6}"/>
    <cellStyle name="Odstotek 5 3 2 2" xfId="10553" xr:uid="{20FD61E8-326D-445B-B9F8-35E1EF39EA4C}"/>
    <cellStyle name="Odstotek 5 3 3" xfId="9546" xr:uid="{28515280-0A37-40FC-BF52-24991DD9213C}"/>
    <cellStyle name="Odstotek 5 4" xfId="4818" xr:uid="{FCCA8383-64A7-43B4-8883-5E193B17B399}"/>
    <cellStyle name="Odstotek 5 4 2" xfId="10550" xr:uid="{9599E144-1D48-4A7C-BB37-E03D3A1C211F}"/>
    <cellStyle name="Odstotek 5 5" xfId="9543" xr:uid="{EF16E6B8-060F-4DBB-894D-5BC6649297E5}"/>
    <cellStyle name="oft Excel]_x000a_Comment=The open=/f lines load custom functions into the Paste Function list._x000a_Maximized=3_x000a_Basics=1_x000a_A" xfId="1275" xr:uid="{904D3F64-27E8-438C-9022-64C77F738A1F}"/>
    <cellStyle name="oft Excel]_x000d__x000a_Comment=The open=/f lines load custom functions into the Paste Function list._x000d__x000a_Maximized=3_x000d__x000a_Basics=1_x000d__x000a_A" xfId="21020" xr:uid="{D4517274-8703-437C-9ACA-B35EC0785384}"/>
    <cellStyle name="OPIS" xfId="5180" xr:uid="{F0FC8CBA-50BD-4C59-A8D5-53062FA20C45}"/>
    <cellStyle name="OPIS 2" xfId="19798" xr:uid="{574304AD-E9F8-46E1-878B-0C2125C63EE4}"/>
    <cellStyle name="Opomba 10" xfId="5476" xr:uid="{E8D7FB32-150C-49AF-AA72-DA484C499606}"/>
    <cellStyle name="Opomba 10 2" xfId="8606" xr:uid="{A27DD6A1-5571-4C59-AED1-7887A9A238A9}"/>
    <cellStyle name="Opomba 10 2 2" xfId="8784" xr:uid="{B6B36366-EF50-413B-8163-8A5D5212D76E}"/>
    <cellStyle name="Opomba 10 2 2 2" xfId="9683" xr:uid="{B86F0E8C-5456-4E09-91A3-46E6FF2E3456}"/>
    <cellStyle name="Opomba 10 2 2 3" xfId="15306" xr:uid="{05126FFE-FB54-4FDD-8E42-20F15EE84CE5}"/>
    <cellStyle name="Opomba 10 2 2 4" xfId="15586" xr:uid="{C2954B26-C69B-44BD-B015-8FCA3C10C6D2}"/>
    <cellStyle name="Opomba 10 2 3" xfId="6344" xr:uid="{1372585E-7E4E-45E4-811B-477E83C9E7E8}"/>
    <cellStyle name="Opomba 10 2 3 2" xfId="11883" xr:uid="{83CBBFAF-AB4D-4A66-AFC3-40408F71F95B}"/>
    <cellStyle name="Opomba 10 2 3 3" xfId="15121" xr:uid="{8F155F04-BD21-409A-8321-881CC0A214B2}"/>
    <cellStyle name="Opomba 10 2 3 4" xfId="15130" xr:uid="{1C1F11FA-44BA-4234-8C1A-AF183F3FDB9C}"/>
    <cellStyle name="Opomba 10 2 3 5" xfId="10144" xr:uid="{461E46F0-DF90-4E82-9774-8FA2B97259E0}"/>
    <cellStyle name="Opomba 10 3" xfId="7816" xr:uid="{71BEA3C8-2405-4E02-BAFC-4445073A93FE}"/>
    <cellStyle name="Opomba 10 3 2" xfId="13355" xr:uid="{616FD143-BFFC-49C0-998C-D19F302DD961}"/>
    <cellStyle name="Opomba 10 3 3" xfId="14878" xr:uid="{212E258F-050B-4977-9774-5BDEDFEB9111}"/>
    <cellStyle name="Opomba 10 3 4" xfId="9617" xr:uid="{69D9C807-CBA0-4086-9732-030E267BEF78}"/>
    <cellStyle name="Opomba 10 3 5" xfId="18692" xr:uid="{0B354ADE-A63E-4E55-BC52-ABF2E8FFE3B5}"/>
    <cellStyle name="Opomba 10 4" xfId="8771" xr:uid="{ED2CF71E-ADF5-4BAA-9155-981BFB274AAD}"/>
    <cellStyle name="Opomba 10 4 2" xfId="14297" xr:uid="{2E84289A-120C-48B7-86D5-B043F6F514BF}"/>
    <cellStyle name="Opomba 10 4 3" xfId="14475" xr:uid="{1D29A17C-4CDF-494A-8EA1-E6981A3D7D0B}"/>
    <cellStyle name="Opomba 10 4 4" xfId="15293" xr:uid="{5D41BE53-9C92-440D-BF3B-3A7370ACE688}"/>
    <cellStyle name="Opomba 10 4 5" xfId="15573" xr:uid="{1812D0B6-0F0A-4EDC-9AD7-18D7B5D9D6ED}"/>
    <cellStyle name="Opomba 10 5" xfId="14769" xr:uid="{CFD9C023-969A-4684-92F1-CE6B1DA2D971}"/>
    <cellStyle name="Opomba 10 6" xfId="15139" xr:uid="{1140EE52-40CD-4D4F-B256-AE5BAA89FC29}"/>
    <cellStyle name="Opomba 10 7" xfId="14578" xr:uid="{56C8AACA-C02C-4AB6-B9FD-F1CA0D83142F}"/>
    <cellStyle name="Opomba 11" xfId="3445" xr:uid="{BB366C49-F857-4AF0-9D6F-EAE5895AC3B2}"/>
    <cellStyle name="Opomba 2" xfId="1276" xr:uid="{748E91D1-D8EF-45D4-BC71-8D90886877E1}"/>
    <cellStyle name="Opomba 2 10" xfId="3446" xr:uid="{06C15E68-B527-4842-AC79-86902484F370}"/>
    <cellStyle name="Opomba 2 11" xfId="21021" xr:uid="{023EEA36-E167-4131-B084-485E42641707}"/>
    <cellStyle name="Opomba 2 2" xfId="3447" xr:uid="{F7A71E0F-361F-4AD6-94C3-18B1DA67B6C9}"/>
    <cellStyle name="Opomba 2 2 2" xfId="3448" xr:uid="{1E7399D7-23B0-461E-A3CF-70510E734676}"/>
    <cellStyle name="Opomba 2 2 2 2" xfId="3449" xr:uid="{64AC8D8B-FCAD-44F5-B71B-9E0021AAF4F5}"/>
    <cellStyle name="Opomba 2 2 2 2 2" xfId="4825" xr:uid="{BDBB0DD2-3E8C-497C-B377-0E9692934931}"/>
    <cellStyle name="Opomba 2 2 2 2 2 2" xfId="6029" xr:uid="{70CFCF45-D337-40CD-BFFC-0F0B77E05659}"/>
    <cellStyle name="Opomba 2 2 2 2 2 2 2" xfId="8739" xr:uid="{02C75B8A-949F-4A24-8DB9-461DEC3B919F}"/>
    <cellStyle name="Opomba 2 2 2 2 2 2 2 2" xfId="8835" xr:uid="{EA137249-8268-4BC9-A46B-3C965F5D31CC}"/>
    <cellStyle name="Opomba 2 2 2 2 2 2 2 2 2" xfId="14348" xr:uid="{CF0DA967-346E-4A0F-9D93-AABE755273B1}"/>
    <cellStyle name="Opomba 2 2 2 2 2 2 2 2 3" xfId="9769" xr:uid="{F143E300-4899-4E6D-B35F-2B0BB0B4AF74}"/>
    <cellStyle name="Opomba 2 2 2 2 2 2 2 2 4" xfId="15357" xr:uid="{6D8FAB68-786A-40F7-ACAD-86F0AC56D115}"/>
    <cellStyle name="Opomba 2 2 2 2 2 2 2 2 5" xfId="15637" xr:uid="{5B75AF28-FB82-471C-A19E-7D4C8E194A59}"/>
    <cellStyle name="Opomba 2 2 2 2 2 2 2 3" xfId="14265" xr:uid="{82ED83C4-56C5-48C2-914E-06DDCCAF338F}"/>
    <cellStyle name="Opomba 2 2 2 2 2 2 3" xfId="8369" xr:uid="{FB0A7BFD-59E6-4506-8B7B-333707C5FFE8}"/>
    <cellStyle name="Opomba 2 2 2 2 2 2 3 2" xfId="13908" xr:uid="{6E360C6F-84F9-482D-BE09-EB48CA312A39}"/>
    <cellStyle name="Opomba 2 2 2 2 2 2 3 3" xfId="15019" xr:uid="{934C50D0-1A7B-4E7F-BD66-3F7426567D4D}"/>
    <cellStyle name="Opomba 2 2 2 2 2 2 3 4" xfId="15403" xr:uid="{15AD6274-ED5E-4FAE-800C-F2342AAA020A}"/>
    <cellStyle name="Opomba 2 2 2 2 2 2 3 5" xfId="19245" xr:uid="{9B919766-7338-45A4-A0FD-5D564E84B8EA}"/>
    <cellStyle name="Opomba 2 2 2 2 2 2 4" xfId="11568" xr:uid="{85885D7E-45A0-4BA3-9485-897A5F9B200B}"/>
    <cellStyle name="Opomba 2 2 2 2 2 2 5" xfId="14504" xr:uid="{C35076C9-6420-427C-A710-CA82C727E058}"/>
    <cellStyle name="Opomba 2 2 2 2 2 2 6" xfId="15150" xr:uid="{307063E4-40C5-4804-9319-9EFB0A45F86D}"/>
    <cellStyle name="Opomba 2 2 2 2 2 2 7" xfId="8999" xr:uid="{85C0BF2E-4236-4BC8-B489-14C0321A4114}"/>
    <cellStyle name="Opomba 2 2 2 2 2 3" xfId="10557" xr:uid="{6E791F65-ADD3-4780-B453-537C95E1FF35}"/>
    <cellStyle name="Opomba 2 2 2 2 3" xfId="5480" xr:uid="{98071B6C-CB68-4BFC-9A64-BAF4A75482C7}"/>
    <cellStyle name="Opomba 2 2 2 2 3 2" xfId="8610" xr:uid="{269D8AF4-0128-402D-936B-9BC8D4F2A85E}"/>
    <cellStyle name="Opomba 2 2 2 2 3 2 2" xfId="8788" xr:uid="{34CB00C3-0BF8-4230-BC1D-760C6BB4A420}"/>
    <cellStyle name="Opomba 2 2 2 2 3 2 2 2" xfId="14307" xr:uid="{92C7A871-7053-4F47-BD6E-92A815BAA186}"/>
    <cellStyle name="Opomba 2 2 2 2 3 2 2 3" xfId="10636" xr:uid="{9E7C7EEB-DA05-41D6-B448-C55B88B6EBED}"/>
    <cellStyle name="Opomba 2 2 2 2 3 2 2 4" xfId="15310" xr:uid="{1AE62C45-F602-4D3C-8266-15E86AF41EC7}"/>
    <cellStyle name="Opomba 2 2 2 2 3 2 2 5" xfId="15590" xr:uid="{76296147-210A-491C-A071-A1DD19E4CE1D}"/>
    <cellStyle name="Opomba 2 2 2 2 3 2 3" xfId="14142" xr:uid="{54E9D6E6-0898-42FC-99B7-6C084D8B8E22}"/>
    <cellStyle name="Opomba 2 2 2 2 3 3" xfId="7820" xr:uid="{D2611B27-5042-4858-BE64-EAC8FA6316D6}"/>
    <cellStyle name="Opomba 2 2 2 2 3 3 2" xfId="13359" xr:uid="{C890D881-7B1B-4D3D-AB06-9A104846390B}"/>
    <cellStyle name="Opomba 2 2 2 2 3 3 3" xfId="15045" xr:uid="{2E3FA742-277C-463E-AEBA-E6BCE70860D8}"/>
    <cellStyle name="Opomba 2 2 2 2 3 3 4" xfId="9002" xr:uid="{96B6BF89-92AB-41D3-93C8-4C99E1FDEEAF}"/>
    <cellStyle name="Opomba 2 2 2 2 3 3 5" xfId="18696" xr:uid="{982C133F-5869-486C-BAFB-D758506472B3}"/>
    <cellStyle name="Opomba 2 2 2 2 3 4" xfId="11066" xr:uid="{8586068B-B7A7-4622-8E68-DCC9B49F8CDD}"/>
    <cellStyle name="Opomba 2 2 2 2 3 5" xfId="14789" xr:uid="{B1249FB3-3754-4D3F-B500-2F76B0E47DD0}"/>
    <cellStyle name="Opomba 2 2 2 2 3 6" xfId="9796" xr:uid="{C69886BB-31C1-4A3B-8546-1ED39B2651DF}"/>
    <cellStyle name="Opomba 2 2 2 2 3 7" xfId="15136" xr:uid="{DEFC6431-CA5B-4018-91D0-8F4052E00689}"/>
    <cellStyle name="Opomba 2 2 2 2 4" xfId="9550" xr:uid="{521B8E05-4BD0-4835-9A8A-8CB2C88EEDD1}"/>
    <cellStyle name="Opomba 2 2 2 3" xfId="4824" xr:uid="{DD4665DC-978B-451C-B9F8-C6EB05311C45}"/>
    <cellStyle name="Opomba 2 2 2 3 2" xfId="6028" xr:uid="{43BF554C-DA3B-4488-93E4-4321D8A39F8D}"/>
    <cellStyle name="Opomba 2 2 2 3 2 2" xfId="8738" xr:uid="{7D1032FC-9882-4EFE-8086-7591081610B0}"/>
    <cellStyle name="Opomba 2 2 2 3 2 2 2" xfId="8834" xr:uid="{80992258-14A4-4CB2-8B81-D0F954229CB1}"/>
    <cellStyle name="Opomba 2 2 2 3 2 2 2 2" xfId="14347" xr:uid="{78EB8FB4-BFCF-454A-9158-6A5AC4EB8270}"/>
    <cellStyle name="Opomba 2 2 2 3 2 2 2 3" xfId="11126" xr:uid="{F7D8F2E3-9185-44DF-AC72-83AFCD44957C}"/>
    <cellStyle name="Opomba 2 2 2 3 2 2 2 4" xfId="15356" xr:uid="{D2C6816F-A269-412F-A3F9-D3F623766909}"/>
    <cellStyle name="Opomba 2 2 2 3 2 2 2 5" xfId="15636" xr:uid="{389BE395-4986-45D9-9744-FE7B960E0611}"/>
    <cellStyle name="Opomba 2 2 2 3 2 2 3" xfId="14264" xr:uid="{A3084CC6-7FF8-4D4C-9F05-334CF7A2D2FD}"/>
    <cellStyle name="Opomba 2 2 2 3 2 3" xfId="8368" xr:uid="{D23129B9-5D37-4332-AD18-A4514B0A6F06}"/>
    <cellStyle name="Opomba 2 2 2 3 2 3 2" xfId="13907" xr:uid="{38FA5B41-5A9C-4A7D-AA75-0373318FFD85}"/>
    <cellStyle name="Opomba 2 2 2 3 2 3 3" xfId="14627" xr:uid="{811B50F2-A852-46D4-982D-A160B5C237FD}"/>
    <cellStyle name="Opomba 2 2 2 3 2 3 4" xfId="15402" xr:uid="{6B99F3EA-8A82-4271-849D-848CC755E324}"/>
    <cellStyle name="Opomba 2 2 2 3 2 3 5" xfId="19244" xr:uid="{498DE052-6B2D-4304-9024-24483A278483}"/>
    <cellStyle name="Opomba 2 2 2 3 2 4" xfId="11567" xr:uid="{39453FF2-034E-483A-9345-82BBA3F89E26}"/>
    <cellStyle name="Opomba 2 2 2 3 2 5" xfId="14503" xr:uid="{70EC8237-6C1D-4C13-A201-42BBE29648FF}"/>
    <cellStyle name="Opomba 2 2 2 3 2 6" xfId="15126" xr:uid="{451266E5-2833-4847-A03F-B7F3E059112E}"/>
    <cellStyle name="Opomba 2 2 2 3 2 7" xfId="14382" xr:uid="{B5BDD56F-893C-4460-866B-A7865934225E}"/>
    <cellStyle name="Opomba 2 2 2 3 3" xfId="10556" xr:uid="{39374F58-3970-48FF-AA4E-BAEBDB4F2D0E}"/>
    <cellStyle name="Opomba 2 2 2 4" xfId="5479" xr:uid="{7AE3B4E0-7807-4656-AD9D-8F2B94D49109}"/>
    <cellStyle name="Opomba 2 2 2 4 2" xfId="8609" xr:uid="{B0A1C543-E553-4F3B-80AA-BA15E417E7A3}"/>
    <cellStyle name="Opomba 2 2 2 4 2 2" xfId="8787" xr:uid="{06ADD4EE-FBAB-428F-864F-832993454AFF}"/>
    <cellStyle name="Opomba 2 2 2 4 2 2 2" xfId="14306" xr:uid="{DFEA20BA-EDC9-4C6E-AC5F-62C44F02BD9B}"/>
    <cellStyle name="Opomba 2 2 2 4 2 2 3" xfId="9685" xr:uid="{E9A0FD33-4F13-4840-9884-C66195607BB8}"/>
    <cellStyle name="Opomba 2 2 2 4 2 2 4" xfId="15309" xr:uid="{A23C64DB-49B4-4928-B87E-88B7A646AD76}"/>
    <cellStyle name="Opomba 2 2 2 4 2 2 5" xfId="15589" xr:uid="{C120FBB9-379A-4F31-9B4A-9CDBF82E13EC}"/>
    <cellStyle name="Opomba 2 2 2 4 2 3" xfId="14141" xr:uid="{2F124AD4-3516-44ED-BC57-E8FB72D975A1}"/>
    <cellStyle name="Opomba 2 2 2 4 3" xfId="7819" xr:uid="{BB1D1BD7-3760-42EF-9281-9BF6ACEAD1C5}"/>
    <cellStyle name="Opomba 2 2 2 4 3 2" xfId="13358" xr:uid="{D2F6A991-BF34-4BE9-BFDF-DBDFFBF3D996}"/>
    <cellStyle name="Opomba 2 2 2 4 3 3" xfId="14452" xr:uid="{71D6937C-ED21-4CBC-BD52-8237A6456AC1}"/>
    <cellStyle name="Opomba 2 2 2 4 3 4" xfId="10957" xr:uid="{F4C37795-D87A-47A8-B728-B0A953572DDC}"/>
    <cellStyle name="Opomba 2 2 2 4 3 5" xfId="18695" xr:uid="{EDA4A857-2018-4695-B407-F3ED8AE51152}"/>
    <cellStyle name="Opomba 2 2 2 4 4" xfId="11065" xr:uid="{94651B85-5D9F-48D6-8EBA-AD5231EC65FE}"/>
    <cellStyle name="Opomba 2 2 2 4 5" xfId="14642" xr:uid="{B49E59DC-ED52-4B18-AE26-6D0C32FFBDE5}"/>
    <cellStyle name="Opomba 2 2 2 4 6" xfId="9136" xr:uid="{911A0695-E373-44AA-8E3E-6F4D1B3FD425}"/>
    <cellStyle name="Opomba 2 2 2 4 7" xfId="15060" xr:uid="{6D18C595-0AB3-4A90-B214-0A35A8BEB82A}"/>
    <cellStyle name="Opomba 2 2 2 5" xfId="9549" xr:uid="{1C6A9F70-7843-4B04-8EA8-F799986FA030}"/>
    <cellStyle name="Opomba 2 2 3" xfId="3450" xr:uid="{7942F737-966F-4184-A906-552A585A413B}"/>
    <cellStyle name="Opomba 2 2 3 2" xfId="4826" xr:uid="{35B64C5B-57F8-4425-8DEF-04AB6FECE52A}"/>
    <cellStyle name="Opomba 2 2 3 2 2" xfId="6030" xr:uid="{1BDE6721-F4E7-4ABE-B13B-DF39C119E0A1}"/>
    <cellStyle name="Opomba 2 2 3 2 2 2" xfId="8740" xr:uid="{63BB51B5-CE1F-4512-99DF-136C591B4A3D}"/>
    <cellStyle name="Opomba 2 2 3 2 2 2 2" xfId="8836" xr:uid="{C4345CF0-C40E-489C-8121-2EA1066C867E}"/>
    <cellStyle name="Opomba 2 2 3 2 2 2 2 2" xfId="14349" xr:uid="{533D6D26-B4AB-4C27-8FB7-E573C262E8F8}"/>
    <cellStyle name="Opomba 2 2 3 2 2 2 2 3" xfId="11129" xr:uid="{9AE359B7-D0AC-4918-A31E-8483D544C3E1}"/>
    <cellStyle name="Opomba 2 2 3 2 2 2 2 4" xfId="15358" xr:uid="{88FF6FD0-1931-4CF1-BB50-3ADB7BF0D72A}"/>
    <cellStyle name="Opomba 2 2 3 2 2 2 2 5" xfId="15638" xr:uid="{C4B08D5A-86DE-424D-9335-E2E2892DACE2}"/>
    <cellStyle name="Opomba 2 2 3 2 2 2 3" xfId="14266" xr:uid="{A9BE519E-203B-4F72-9545-D6CAE82266DE}"/>
    <cellStyle name="Opomba 2 2 3 2 2 3" xfId="8370" xr:uid="{FA6D3CDF-870C-467B-914D-93452DD83229}"/>
    <cellStyle name="Opomba 2 2 3 2 2 3 2" xfId="13909" xr:uid="{CA6FC800-197C-479C-98DC-FB6EE303BB01}"/>
    <cellStyle name="Opomba 2 2 3 2 2 3 3" xfId="14441" xr:uid="{134AD862-258D-4686-920E-F946A60F7E6A}"/>
    <cellStyle name="Opomba 2 2 3 2 2 3 4" xfId="15404" xr:uid="{DF595B33-9EDB-4CB7-A8E0-393B54BC5ED4}"/>
    <cellStyle name="Opomba 2 2 3 2 2 3 5" xfId="19246" xr:uid="{D118920A-38E8-4A32-A659-6EB71F1EDDF1}"/>
    <cellStyle name="Opomba 2 2 3 2 2 4" xfId="11569" xr:uid="{A4EE2B84-3BDB-41FB-B8A2-BD270B15DECA}"/>
    <cellStyle name="Opomba 2 2 3 2 2 5" xfId="9063" xr:uid="{D476CB0D-15FA-4231-881E-4A900E59E165}"/>
    <cellStyle name="Opomba 2 2 3 2 2 6" xfId="15009" xr:uid="{1096E53B-BD88-4FAA-A7F9-5B50F316D1CC}"/>
    <cellStyle name="Opomba 2 2 3 2 2 7" xfId="14450" xr:uid="{A353E04D-E33E-48FB-AA28-088C4B378D92}"/>
    <cellStyle name="Opomba 2 2 3 2 3" xfId="10558" xr:uid="{8E1588A1-71A9-47D1-A127-4B40AF9CBB25}"/>
    <cellStyle name="Opomba 2 2 3 3" xfId="5481" xr:uid="{CB1660C6-3B33-4B91-9F4D-34554FD5B60E}"/>
    <cellStyle name="Opomba 2 2 3 3 2" xfId="8611" xr:uid="{662C145D-FDA9-4CDA-B57D-8DF30AF2C68D}"/>
    <cellStyle name="Opomba 2 2 3 3 2 2" xfId="8789" xr:uid="{9164A65A-A190-460C-9FD8-CAB2BA15781C}"/>
    <cellStyle name="Opomba 2 2 3 3 2 2 2" xfId="14308" xr:uid="{C3625F99-11D4-4EDC-B4DA-0571621E8CF1}"/>
    <cellStyle name="Opomba 2 2 3 3 2 2 3" xfId="10634" xr:uid="{6A913741-7112-490F-A26F-715BA102B10D}"/>
    <cellStyle name="Opomba 2 2 3 3 2 2 4" xfId="15311" xr:uid="{8F44C0C0-5D2D-4EDA-93EB-550265CEF945}"/>
    <cellStyle name="Opomba 2 2 3 3 2 2 5" xfId="15591" xr:uid="{33E9D20C-F7C2-4A1E-9FD0-D000F7AE7FC2}"/>
    <cellStyle name="Opomba 2 2 3 3 2 3" xfId="14143" xr:uid="{EC632E13-9A47-4955-8D63-FA79C34EFB11}"/>
    <cellStyle name="Opomba 2 2 3 3 3" xfId="7821" xr:uid="{53BB6841-16AB-402E-B2F7-3EAE476205A3}"/>
    <cellStyle name="Opomba 2 2 3 3 3 2" xfId="13360" xr:uid="{07C17F4D-3B48-4887-BF70-0C68756736F4}"/>
    <cellStyle name="Opomba 2 2 3 3 3 3" xfId="14933" xr:uid="{AB8F92C3-855D-4566-9253-A51711E38CAE}"/>
    <cellStyle name="Opomba 2 2 3 3 3 4" xfId="14757" xr:uid="{C3C04AF8-2612-4FBF-B8B5-143AB68555F6}"/>
    <cellStyle name="Opomba 2 2 3 3 3 5" xfId="18697" xr:uid="{6C71D333-B0E2-4A7C-B708-FED8219419C9}"/>
    <cellStyle name="Opomba 2 2 3 3 4" xfId="11067" xr:uid="{F5AEE23C-D887-4F46-86AD-A43B7B7A7675}"/>
    <cellStyle name="Opomba 2 2 3 3 5" xfId="14902" xr:uid="{8041FF70-A49B-44B9-AF54-0FF15B3DD37C}"/>
    <cellStyle name="Opomba 2 2 3 3 6" xfId="15089" xr:uid="{248E33AC-B591-412D-9D54-EA8B394321F2}"/>
    <cellStyle name="Opomba 2 2 3 3 7" xfId="14761" xr:uid="{F5076181-80CD-4D08-B0DB-0358F10CA994}"/>
    <cellStyle name="Opomba 2 2 3 4" xfId="9551" xr:uid="{82F6509B-370C-4E81-B79E-007DA6AF9617}"/>
    <cellStyle name="Opomba 2 2 4" xfId="4823" xr:uid="{0F6D7B06-7197-47A4-963A-0AEDAF873B21}"/>
    <cellStyle name="Opomba 2 2 4 2" xfId="6027" xr:uid="{D9B350B0-25CC-4456-B44B-65ADA66A8486}"/>
    <cellStyle name="Opomba 2 2 4 2 2" xfId="8737" xr:uid="{826A7840-7407-4691-B2D3-069DD579463B}"/>
    <cellStyle name="Opomba 2 2 4 2 2 2" xfId="8833" xr:uid="{A5526320-D229-4183-AB8F-3588BB43C01F}"/>
    <cellStyle name="Opomba 2 2 4 2 2 2 2" xfId="14346" xr:uid="{360F904D-7520-4877-A457-8C8312214F18}"/>
    <cellStyle name="Opomba 2 2 4 2 2 2 3" xfId="11128" xr:uid="{35669F1A-DEA3-4EF4-86B9-BAF91F3E3B2C}"/>
    <cellStyle name="Opomba 2 2 4 2 2 2 4" xfId="15355" xr:uid="{BCB981CA-EF86-4A63-8FC5-C0B3F816BF5F}"/>
    <cellStyle name="Opomba 2 2 4 2 2 2 5" xfId="15635" xr:uid="{7CC0484B-0D30-48E6-B004-653EADF66562}"/>
    <cellStyle name="Opomba 2 2 4 2 2 3" xfId="14263" xr:uid="{24C77452-5458-4948-A064-285D7ED69055}"/>
    <cellStyle name="Opomba 2 2 4 2 3" xfId="8367" xr:uid="{34B1FF37-108B-4C61-99E5-06B12652BA15}"/>
    <cellStyle name="Opomba 2 2 4 2 3 2" xfId="13906" xr:uid="{DDF8067B-136A-4BA6-8C79-D84D814C81CB}"/>
    <cellStyle name="Opomba 2 2 4 2 3 3" xfId="9125" xr:uid="{07BF6D00-DDD6-4F95-9B23-EAC0F96DEB6A}"/>
    <cellStyle name="Opomba 2 2 4 2 3 4" xfId="15401" xr:uid="{8E0232E2-F97D-4BF6-AF4D-CE02DF058437}"/>
    <cellStyle name="Opomba 2 2 4 2 3 5" xfId="19243" xr:uid="{ADBB851A-B087-404B-A5ED-5F2B2626D7D3}"/>
    <cellStyle name="Opomba 2 2 4 2 4" xfId="11566" xr:uid="{70347D04-B596-486B-BCDD-718231BF63DC}"/>
    <cellStyle name="Opomba 2 2 4 2 5" xfId="9062" xr:uid="{72B68CA0-F96D-43ED-BEB7-A1A341297D15}"/>
    <cellStyle name="Opomba 2 2 4 2 6" xfId="14656" xr:uid="{4F7226F2-9EE0-41D3-BC47-7BDE06B46061}"/>
    <cellStyle name="Opomba 2 2 4 2 7" xfId="14572" xr:uid="{8C638938-EC7C-425F-8D88-59E00ED38B18}"/>
    <cellStyle name="Opomba 2 2 4 3" xfId="10555" xr:uid="{94B2530F-B4E0-4588-BBF9-1102AA2FA043}"/>
    <cellStyle name="Opomba 2 2 5" xfId="5478" xr:uid="{657B9BF5-F1F2-451F-8860-7673ECD58997}"/>
    <cellStyle name="Opomba 2 2 5 2" xfId="8608" xr:uid="{931EB9AB-0167-40C7-85A5-F5B012360201}"/>
    <cellStyle name="Opomba 2 2 5 2 2" xfId="8786" xr:uid="{CED42FFB-F26B-4931-9B11-A7538D17323B}"/>
    <cellStyle name="Opomba 2 2 5 2 2 2" xfId="14305" xr:uid="{083FD143-C4F4-4608-8EA5-F4AA65391C92}"/>
    <cellStyle name="Opomba 2 2 5 2 2 3" xfId="10635" xr:uid="{689E3CD1-3D8C-4578-ABA3-DC5352C4631D}"/>
    <cellStyle name="Opomba 2 2 5 2 2 4" xfId="15308" xr:uid="{98C84612-1021-4367-8261-76166B0CF595}"/>
    <cellStyle name="Opomba 2 2 5 2 2 5" xfId="15588" xr:uid="{A4C54D7A-69E8-47EB-8824-0D65B7A7845E}"/>
    <cellStyle name="Opomba 2 2 5 2 3" xfId="14140" xr:uid="{37D8BDE7-7316-4D6B-8D6B-F98A90CE9A09}"/>
    <cellStyle name="Opomba 2 2 5 3" xfId="7818" xr:uid="{73DF0168-8EE1-44E8-89FD-1E863F70A60E}"/>
    <cellStyle name="Opomba 2 2 5 3 2" xfId="13357" xr:uid="{571927CC-4027-43B6-A9AF-7F62D55796A9}"/>
    <cellStyle name="Opomba 2 2 5 3 3" xfId="9804" xr:uid="{93B0D42F-C563-48E0-9446-061AA1CD84D9}"/>
    <cellStyle name="Opomba 2 2 5 3 4" xfId="14557" xr:uid="{164743B2-5204-4FF0-9721-537998EEBA9C}"/>
    <cellStyle name="Opomba 2 2 5 3 5" xfId="18694" xr:uid="{906649A4-C4A8-4203-AE45-2BF6A8FA233B}"/>
    <cellStyle name="Opomba 2 2 5 4" xfId="11064" xr:uid="{C59550FD-26F6-4336-A084-3ECB37E406BB}"/>
    <cellStyle name="Opomba 2 2 5 5" xfId="14993" xr:uid="{06B6ADCD-B5FC-4E8E-B9A5-5DDE334EF273}"/>
    <cellStyle name="Opomba 2 2 5 6" xfId="15154" xr:uid="{1D054FEB-F2CF-4862-9F48-69C662BC19A7}"/>
    <cellStyle name="Opomba 2 2 5 7" xfId="15437" xr:uid="{4A008A6B-E5A9-483C-A874-D964D88FD03F}"/>
    <cellStyle name="Opomba 2 2 6" xfId="9548" xr:uid="{A94EE855-7BA0-48B6-B52B-682C95276406}"/>
    <cellStyle name="Opomba 2 3" xfId="3451" xr:uid="{3701BE3E-A8D0-402A-9678-172C2722732B}"/>
    <cellStyle name="Opomba 2 3 2" xfId="3452" xr:uid="{531284BC-F8BF-4278-9F41-0F8ABD29F13B}"/>
    <cellStyle name="Opomba 2 3 2 2" xfId="5483" xr:uid="{8CE0D3FB-493F-4D7F-A136-E376F4605159}"/>
    <cellStyle name="Opomba 2 3 2 2 2" xfId="8613" xr:uid="{53C29138-1A26-4FCE-8467-FC2B9470AA2D}"/>
    <cellStyle name="Opomba 2 3 2 2 2 2" xfId="8791" xr:uid="{9D038CB8-95F4-4AA4-9DDF-1C571E1D6A86}"/>
    <cellStyle name="Opomba 2 3 2 2 2 2 2" xfId="9746" xr:uid="{646D12AF-DFB0-4DFE-9CE8-BDF09238FF16}"/>
    <cellStyle name="Opomba 2 3 2 2 2 2 3" xfId="15313" xr:uid="{436F2615-0C48-4BAC-9361-B17E296908AF}"/>
    <cellStyle name="Opomba 2 3 2 2 2 2 4" xfId="15593" xr:uid="{E14A8772-3E5B-437A-AA5D-DC116DE19DC6}"/>
    <cellStyle name="Opomba 2 3 2 2 3" xfId="7823" xr:uid="{6F840F17-2C10-4496-B1D8-7335F1DA2350}"/>
    <cellStyle name="Opomba 2 3 2 2 3 2" xfId="13362" xr:uid="{CCB34A6C-DB2E-4374-9630-A2CC3CD612D6}"/>
    <cellStyle name="Opomba 2 3 2 2 3 3" xfId="14484" xr:uid="{1D808F38-B6C1-48F4-AF78-B325A8986E37}"/>
    <cellStyle name="Opomba 2 3 2 2 3 4" xfId="10956" xr:uid="{0AEAA60F-D6CB-4226-A007-A7B949EAC68F}"/>
    <cellStyle name="Opomba 2 3 2 2 3 5" xfId="18699" xr:uid="{601AE309-6FBF-402F-9688-0C240CF04FEA}"/>
    <cellStyle name="Opomba 2 3 2 2 4" xfId="14671" xr:uid="{E5456294-88F5-46BE-B167-0DF070C1EC7B}"/>
    <cellStyle name="Opomba 2 3 2 2 5" xfId="9794" xr:uid="{64E1DA33-B7CE-4F9D-8C80-A5EF66DFACF2}"/>
    <cellStyle name="Opomba 2 3 2 2 6" xfId="15391" xr:uid="{4FA23F82-36D6-466B-A35E-5C5041EBACD7}"/>
    <cellStyle name="Opomba 2 3 3" xfId="3453" xr:uid="{393F5AC6-E64C-44DC-A6D8-1142EB5B7034}"/>
    <cellStyle name="Opomba 2 3 3 2" xfId="5484" xr:uid="{14B5AF3C-CDFB-4523-8022-0B810F535051}"/>
    <cellStyle name="Opomba 2 3 3 2 2" xfId="8614" xr:uid="{9CE257C9-CF25-4EE7-85C3-AE0E9A382C06}"/>
    <cellStyle name="Opomba 2 3 3 2 2 2" xfId="8792" xr:uid="{461CDC29-0AAC-47A4-8CCF-ACD27C11FD8B}"/>
    <cellStyle name="Opomba 2 3 3 2 2 2 2" xfId="9747" xr:uid="{BE4A71D6-76A0-4796-B90F-21993F468726}"/>
    <cellStyle name="Opomba 2 3 3 2 2 2 3" xfId="15314" xr:uid="{8ECD71BA-0613-4A6F-8B2E-D27B51B5B823}"/>
    <cellStyle name="Opomba 2 3 3 2 2 2 4" xfId="15594" xr:uid="{7E2AAA82-6935-418A-B96D-CE26C85C1585}"/>
    <cellStyle name="Opomba 2 3 3 2 3" xfId="7824" xr:uid="{9630A6C5-820A-41C3-A039-4FBC120CA21F}"/>
    <cellStyle name="Opomba 2 3 3 2 3 2" xfId="13363" xr:uid="{19700DC9-7EA7-48DD-84A9-440C542BB0ED}"/>
    <cellStyle name="Opomba 2 3 3 2 3 3" xfId="15063" xr:uid="{28331B5A-4105-49EF-B484-87EF1655DB52}"/>
    <cellStyle name="Opomba 2 3 3 2 3 4" xfId="9801" xr:uid="{B37174EC-99AD-4F48-9EBA-15297405CECD}"/>
    <cellStyle name="Opomba 2 3 3 2 3 5" xfId="18700" xr:uid="{8E375CD4-3999-4691-A350-814525ACB02D}"/>
    <cellStyle name="Opomba 2 3 3 2 4" xfId="14438" xr:uid="{BDF2E155-7939-427B-BF7D-92B29E16A097}"/>
    <cellStyle name="Opomba 2 3 3 2 5" xfId="14740" xr:uid="{F83ADEC1-C8F9-48AE-9F86-F8B5E624B2F0}"/>
    <cellStyle name="Opomba 2 3 3 2 6" xfId="14759" xr:uid="{981C6C51-DD80-496F-8F6B-137F8F0A9BE9}"/>
    <cellStyle name="Opomba 2 3 4" xfId="5482" xr:uid="{BF09EF6B-C1D9-4BE0-A4C5-A4D1DAAF5850}"/>
    <cellStyle name="Opomba 2 3 4 2" xfId="8612" xr:uid="{75FA1AF6-61C0-4F4C-AE03-31CB5F1D2345}"/>
    <cellStyle name="Opomba 2 3 4 2 2" xfId="8790" xr:uid="{9CF30B98-F720-4716-9573-1B425B44F2DC}"/>
    <cellStyle name="Opomba 2 3 4 2 2 2" xfId="10876" xr:uid="{9286D8B2-B158-47A6-95C5-0AF862A88543}"/>
    <cellStyle name="Opomba 2 3 4 2 2 3" xfId="15312" xr:uid="{F25AE2D4-557A-468D-A91B-505347D87D44}"/>
    <cellStyle name="Opomba 2 3 4 2 2 4" xfId="15592" xr:uid="{CA326FAB-47E9-437E-A6D5-5770D6C9A1AB}"/>
    <cellStyle name="Opomba 2 3 4 3" xfId="7822" xr:uid="{888AFE0A-1C44-4F5A-8F87-A698EF56AEA3}"/>
    <cellStyle name="Opomba 2 3 4 3 2" xfId="13361" xr:uid="{9B14A0C3-DF7A-4133-8937-FA37477871E4}"/>
    <cellStyle name="Opomba 2 3 4 3 3" xfId="9340" xr:uid="{BC54391A-C225-4942-B8D5-9EC29D1AC1A6}"/>
    <cellStyle name="Opomba 2 3 4 3 4" xfId="8906" xr:uid="{AAC5FF8B-C376-4F0D-8134-0E027F96A75B}"/>
    <cellStyle name="Opomba 2 3 4 3 5" xfId="18698" xr:uid="{6EA9393D-9152-4620-9A28-8C77089CD26B}"/>
    <cellStyle name="Opomba 2 3 4 4" xfId="15027" xr:uid="{2DE4FAD0-CE09-46C7-8A80-D2DF6D00D160}"/>
    <cellStyle name="Opomba 2 3 4 5" xfId="9135" xr:uid="{0E50DF7A-60FB-41A3-B804-0F9553920A4B}"/>
    <cellStyle name="Opomba 2 3 4 6" xfId="10888" xr:uid="{B4AFB264-2CF0-4C44-BD19-96544A98F99F}"/>
    <cellStyle name="Opomba 2 4" xfId="3454" xr:uid="{8CEC29DE-E0F4-44D3-B337-3E5B6838EF47}"/>
    <cellStyle name="Opomba 2 4 2" xfId="3455" xr:uid="{1CE15F6C-0717-44B7-B03B-8E38B4F9029A}"/>
    <cellStyle name="Opomba 2 4 2 2" xfId="4828" xr:uid="{D1C500E7-CA85-4023-B8D6-51D4AE37B91E}"/>
    <cellStyle name="Opomba 2 4 2 2 2" xfId="6032" xr:uid="{4FA8ECAF-EE65-47D3-8050-CA1FCCBB204F}"/>
    <cellStyle name="Opomba 2 4 2 2 2 2" xfId="8742" xr:uid="{0D387712-F382-4CF6-A722-AD9150ECBF49}"/>
    <cellStyle name="Opomba 2 4 2 2 2 2 2" xfId="8838" xr:uid="{A6447AEC-15A4-4E4B-90DC-D0A14BC6BEC0}"/>
    <cellStyle name="Opomba 2 4 2 2 2 2 2 2" xfId="14351" xr:uid="{2B3875B3-217E-4E91-8DEA-1E2E2449E7E9}"/>
    <cellStyle name="Opomba 2 4 2 2 2 2 2 3" xfId="11130" xr:uid="{BB5167ED-C102-46F9-AF47-FC118FFCE560}"/>
    <cellStyle name="Opomba 2 4 2 2 2 2 2 4" xfId="15360" xr:uid="{17B981D9-2134-4A50-922D-C0B7036F54F0}"/>
    <cellStyle name="Opomba 2 4 2 2 2 2 2 5" xfId="15640" xr:uid="{F4F43789-F17F-489E-B505-A245DCE0F9BB}"/>
    <cellStyle name="Opomba 2 4 2 2 2 2 3" xfId="14268" xr:uid="{EBADDF52-1F52-4662-87B9-759EB4A57378}"/>
    <cellStyle name="Opomba 2 4 2 2 2 3" xfId="8372" xr:uid="{BD8B75AB-945F-4DD0-8884-AE0B2752986E}"/>
    <cellStyle name="Opomba 2 4 2 2 2 3 2" xfId="13911" xr:uid="{8A8C0A23-9D6F-4167-BD12-3CF4A5C6C52E}"/>
    <cellStyle name="Opomba 2 4 2 2 2 3 3" xfId="9409" xr:uid="{41CD083A-7ECE-4903-AA48-9EC09C8CF5B8}"/>
    <cellStyle name="Opomba 2 4 2 2 2 3 4" xfId="15406" xr:uid="{3BED7B6E-08E7-477E-A188-33E6ACB769A7}"/>
    <cellStyle name="Opomba 2 4 2 2 2 3 5" xfId="19248" xr:uid="{F5552CF8-46B1-4E26-9B65-EEBE15B00EF0}"/>
    <cellStyle name="Opomba 2 4 2 2 2 4" xfId="11571" xr:uid="{F981498A-AD1F-4B80-8BAB-38498C364A16}"/>
    <cellStyle name="Opomba 2 4 2 2 2 5" xfId="9066" xr:uid="{B8B4D5DD-67AE-4B10-B7CA-B4358A6C18C0}"/>
    <cellStyle name="Opomba 2 4 2 2 2 6" xfId="14891" xr:uid="{DEC4EFB3-84AD-471C-98A2-2AA59F6153C7}"/>
    <cellStyle name="Opomba 2 4 2 2 2 7" xfId="14485" xr:uid="{2AA360E7-46BC-4B58-96A7-86B31406CB2F}"/>
    <cellStyle name="Opomba 2 4 2 2 3" xfId="10560" xr:uid="{6BDCB3A0-7AF8-4E5B-B6D1-DA228AEA7F93}"/>
    <cellStyle name="Opomba 2 4 2 3" xfId="5486" xr:uid="{3FB5C472-7DFD-4727-B731-CA590B7F8671}"/>
    <cellStyle name="Opomba 2 4 2 3 2" xfId="8616" xr:uid="{94551159-A8C4-401E-8FB6-3A406553367A}"/>
    <cellStyle name="Opomba 2 4 2 3 2 2" xfId="8794" xr:uid="{4BBD9743-46E4-4069-AFA0-D461847CF9F2}"/>
    <cellStyle name="Opomba 2 4 2 3 2 2 2" xfId="14310" xr:uid="{F47D9C75-235F-462B-94C0-461FE2F2F870}"/>
    <cellStyle name="Opomba 2 4 2 3 2 2 3" xfId="9748" xr:uid="{0843FCD7-632D-45EE-8434-F45552ADB040}"/>
    <cellStyle name="Opomba 2 4 2 3 2 2 4" xfId="15316" xr:uid="{AE1F5830-BD94-436F-A6E1-197E304FD464}"/>
    <cellStyle name="Opomba 2 4 2 3 2 2 5" xfId="15596" xr:uid="{DB229284-ADFF-4229-9283-BACA97FC38E6}"/>
    <cellStyle name="Opomba 2 4 2 3 2 3" xfId="14145" xr:uid="{99E5CC00-0DCD-473F-A7FC-D588BA2C58C2}"/>
    <cellStyle name="Opomba 2 4 2 3 3" xfId="7826" xr:uid="{C0DD8EA3-9C50-4566-9EAD-D927F738E25B}"/>
    <cellStyle name="Opomba 2 4 2 3 3 2" xfId="13365" xr:uid="{F251A65E-0178-4E16-A59B-667D4B29940C}"/>
    <cellStyle name="Opomba 2 4 2 3 3 3" xfId="15081" xr:uid="{4BF37227-1855-4D0B-BCC9-8C6A6EB04F1B}"/>
    <cellStyle name="Opomba 2 4 2 3 3 4" xfId="15098" xr:uid="{4CB3452F-11E2-4CFA-9D62-C4B285241508}"/>
    <cellStyle name="Opomba 2 4 2 3 3 5" xfId="18702" xr:uid="{E143CD9C-5CBF-45EB-BE3B-2FFEC5563B4A}"/>
    <cellStyle name="Opomba 2 4 2 3 4" xfId="11069" xr:uid="{42A40928-36E6-4160-9EBA-248C7E80D2B3}"/>
    <cellStyle name="Opomba 2 4 2 3 5" xfId="14968" xr:uid="{4F853288-A6E2-4BC1-9212-81E927F6B0F0}"/>
    <cellStyle name="Opomba 2 4 2 3 6" xfId="9143" xr:uid="{CB3C6C7B-662B-4554-9F4E-FB71CADEA453}"/>
    <cellStyle name="Opomba 2 4 2 3 7" xfId="14756" xr:uid="{82222263-B65F-4F5E-B558-2344D748B4E7}"/>
    <cellStyle name="Opomba 2 4 2 4" xfId="9553" xr:uid="{603790C8-84A4-4B37-A618-3B73903A38D6}"/>
    <cellStyle name="Opomba 2 4 3" xfId="4827" xr:uid="{EBA50805-44DC-4843-84FC-B91E1191F12C}"/>
    <cellStyle name="Opomba 2 4 3 2" xfId="6031" xr:uid="{528DCEA7-63E0-48BC-8E9B-61A51C4894B7}"/>
    <cellStyle name="Opomba 2 4 3 2 2" xfId="8741" xr:uid="{40FE038D-3CD5-432B-8A30-7D4D04D41163}"/>
    <cellStyle name="Opomba 2 4 3 2 2 2" xfId="8837" xr:uid="{3ECD9EEB-C916-4409-A581-9ADAC4E61752}"/>
    <cellStyle name="Opomba 2 4 3 2 2 2 2" xfId="14350" xr:uid="{8069315E-554E-48F7-91E9-669061F09898}"/>
    <cellStyle name="Opomba 2 4 3 2 2 2 3" xfId="9770" xr:uid="{D7B19B7F-81F1-4392-B674-7417595A822E}"/>
    <cellStyle name="Opomba 2 4 3 2 2 2 4" xfId="15359" xr:uid="{363CCCFA-30C0-4E61-B11C-213ACE13BB04}"/>
    <cellStyle name="Opomba 2 4 3 2 2 2 5" xfId="15639" xr:uid="{72238EFE-5F0A-4694-8F67-FBB56C471F91}"/>
    <cellStyle name="Opomba 2 4 3 2 2 3" xfId="14267" xr:uid="{52145425-9AE3-4757-A2DD-461749806DD4}"/>
    <cellStyle name="Opomba 2 4 3 2 3" xfId="8371" xr:uid="{9DB342A0-60F3-4970-84AD-C9A0718947A9}"/>
    <cellStyle name="Opomba 2 4 3 2 3 2" xfId="13910" xr:uid="{94EB8798-78B5-4AB4-8B94-971B0D3B966E}"/>
    <cellStyle name="Opomba 2 4 3 2 3 3" xfId="15120" xr:uid="{5F6CBE08-DBD6-4F65-801E-D3D5B7E0B144}"/>
    <cellStyle name="Opomba 2 4 3 2 3 4" xfId="15405" xr:uid="{8A7DB0BE-AA5D-4C95-982D-00BF15DD173E}"/>
    <cellStyle name="Opomba 2 4 3 2 3 5" xfId="19247" xr:uid="{84A7BDBF-40FA-4FC1-8AAC-D876B8FAED71}"/>
    <cellStyle name="Opomba 2 4 3 2 4" xfId="11570" xr:uid="{A8258F03-E905-4517-A4CB-24F10574BA28}"/>
    <cellStyle name="Opomba 2 4 3 2 5" xfId="9065" xr:uid="{3FE526C8-D275-4B4D-9513-3BC910495EF8}"/>
    <cellStyle name="Opomba 2 4 3 2 6" xfId="9599" xr:uid="{586F3D37-885E-4CC6-BD77-4F362C6DCE4A}"/>
    <cellStyle name="Opomba 2 4 3 2 7" xfId="9662" xr:uid="{B0E82E27-2CA8-48E5-8F44-BF9F0F191C3B}"/>
    <cellStyle name="Opomba 2 4 3 3" xfId="10559" xr:uid="{6B767AA1-41C6-4EC2-B583-2B02C99277D1}"/>
    <cellStyle name="Opomba 2 4 4" xfId="5485" xr:uid="{53DDFE0D-EB90-4ADA-8392-F1818BD2ABC0}"/>
    <cellStyle name="Opomba 2 4 4 2" xfId="8615" xr:uid="{A4AFB255-7846-4942-AB63-069E8A6327DF}"/>
    <cellStyle name="Opomba 2 4 4 2 2" xfId="8793" xr:uid="{E1A6A5F4-DD6A-4C3D-A4FD-DC94C1114C8C}"/>
    <cellStyle name="Opomba 2 4 4 2 2 2" xfId="14309" xr:uid="{0FD8F694-F977-4198-B7E3-D645E2443E62}"/>
    <cellStyle name="Opomba 2 4 4 2 2 3" xfId="10698" xr:uid="{70AEA7A7-3625-4903-A94A-DECEB4F6BA75}"/>
    <cellStyle name="Opomba 2 4 4 2 2 4" xfId="15315" xr:uid="{E06F9B03-0FBE-4A82-80D1-304432CB93C3}"/>
    <cellStyle name="Opomba 2 4 4 2 2 5" xfId="15595" xr:uid="{723EB88A-E7B7-4857-99DB-3CCEDC6582D6}"/>
    <cellStyle name="Opomba 2 4 4 2 3" xfId="14144" xr:uid="{3D6C6183-96F3-4BFE-943F-9952022E01AF}"/>
    <cellStyle name="Opomba 2 4 4 3" xfId="7825" xr:uid="{D6F1588D-2EDB-41C6-93CB-E40C279F5391}"/>
    <cellStyle name="Opomba 2 4 4 3 2" xfId="13364" xr:uid="{3D61ABD4-85DB-4793-A27D-1A4121C6F555}"/>
    <cellStyle name="Opomba 2 4 4 3 3" xfId="14945" xr:uid="{1C667860-934B-4B55-9E6D-2FC57A16F949}"/>
    <cellStyle name="Opomba 2 4 4 3 4" xfId="8954" xr:uid="{42CCB796-1D67-41AE-98BD-A0884D71F92D}"/>
    <cellStyle name="Opomba 2 4 4 3 5" xfId="18701" xr:uid="{070FDD45-7481-4B35-B572-C534147CF0D7}"/>
    <cellStyle name="Opomba 2 4 4 4" xfId="11068" xr:uid="{425AA571-A1B5-481C-95E3-8AB1DA45173F}"/>
    <cellStyle name="Opomba 2 4 4 5" xfId="14854" xr:uid="{1A4A33DD-071B-4B81-96D3-858574A7DB1E}"/>
    <cellStyle name="Opomba 2 4 4 6" xfId="14644" xr:uid="{D6074619-F219-4356-BCAD-E519A32908B0}"/>
    <cellStyle name="Opomba 2 4 4 7" xfId="11108" xr:uid="{A1051C41-B6B7-446F-9B4A-44DC872B7EF1}"/>
    <cellStyle name="Opomba 2 4 5" xfId="9552" xr:uid="{5C0A39AC-3AE6-48EF-8DE0-75109198EA41}"/>
    <cellStyle name="Opomba 2 5" xfId="3456" xr:uid="{9431924C-E953-4253-9AA4-237EE25755C7}"/>
    <cellStyle name="Opomba 2 5 2" xfId="4829" xr:uid="{C4079605-06B1-44E9-8441-C178D29CAA95}"/>
    <cellStyle name="Opomba 2 5 2 2" xfId="6033" xr:uid="{259AE8B4-3C72-4684-AF86-AB08DB43D27E}"/>
    <cellStyle name="Opomba 2 5 2 2 2" xfId="8743" xr:uid="{2D7DA712-FCB6-4B2B-8C31-7DDC2B091639}"/>
    <cellStyle name="Opomba 2 5 2 2 2 2" xfId="8839" xr:uid="{E2BE485A-6136-4355-8E62-30B3B5E43E2F}"/>
    <cellStyle name="Opomba 2 5 2 2 2 2 2" xfId="14352" xr:uid="{6FF72D4F-E435-43F4-B313-06C1268778C7}"/>
    <cellStyle name="Opomba 2 5 2 2 2 2 3" xfId="11125" xr:uid="{39A34DC7-3A2E-475E-8712-333761401449}"/>
    <cellStyle name="Opomba 2 5 2 2 2 2 4" xfId="15361" xr:uid="{490EF69C-C398-414F-BC3C-13FD82A661DA}"/>
    <cellStyle name="Opomba 2 5 2 2 2 2 5" xfId="15641" xr:uid="{6833753E-EFA2-43D4-BCB2-7D8296F49EB1}"/>
    <cellStyle name="Opomba 2 5 2 2 2 3" xfId="14269" xr:uid="{916D4E1D-D923-4C1A-8201-AC376BA85AF9}"/>
    <cellStyle name="Opomba 2 5 2 2 3" xfId="8373" xr:uid="{663F8243-2EF8-495C-AA4F-C8D2A902EF4F}"/>
    <cellStyle name="Opomba 2 5 2 2 3 2" xfId="13912" xr:uid="{88FDDDE8-2F69-45F7-83FA-DD5C022A7436}"/>
    <cellStyle name="Opomba 2 5 2 2 3 3" xfId="15018" xr:uid="{B6C3DE60-AC7F-4E11-9B14-978BD4196D97}"/>
    <cellStyle name="Opomba 2 5 2 2 3 4" xfId="15407" xr:uid="{FA6ABD5E-C316-4996-BEDE-01ECB8217270}"/>
    <cellStyle name="Opomba 2 5 2 2 3 5" xfId="19249" xr:uid="{04998E22-4E66-4585-B651-EBFB216DC723}"/>
    <cellStyle name="Opomba 2 5 2 2 4" xfId="11572" xr:uid="{0F6EA9EB-C77A-4B78-9F9A-0DB1F7BD7790}"/>
    <cellStyle name="Opomba 2 5 2 2 5" xfId="9068" xr:uid="{FB8852A0-E20B-4B81-8326-5EEAE1174987}"/>
    <cellStyle name="Opomba 2 5 2 2 6" xfId="14892" xr:uid="{0FD77A6E-D061-40F4-920A-362233E9FB8E}"/>
    <cellStyle name="Opomba 2 5 2 2 7" xfId="11100" xr:uid="{1796F123-D880-4427-865C-DD9CA6454C0B}"/>
    <cellStyle name="Opomba 2 5 2 3" xfId="10561" xr:uid="{391B4E20-625F-4EC1-B624-18F961C3B7F6}"/>
    <cellStyle name="Opomba 2 5 3" xfId="5487" xr:uid="{B74CFF1F-B01C-4DEC-B190-DF55FD440C06}"/>
    <cellStyle name="Opomba 2 5 3 2" xfId="8617" xr:uid="{E76F202E-B781-46A8-84E4-7127B51BD725}"/>
    <cellStyle name="Opomba 2 5 3 2 2" xfId="8795" xr:uid="{8863F12E-7FB4-4C82-B0AA-7C2F781C6F48}"/>
    <cellStyle name="Opomba 2 5 3 2 2 2" xfId="14311" xr:uid="{893133E7-6227-452B-8BD3-691B97412DCC}"/>
    <cellStyle name="Opomba 2 5 3 2 2 3" xfId="10699" xr:uid="{01C3B449-090E-4D4D-BF64-6C736F6B9AD8}"/>
    <cellStyle name="Opomba 2 5 3 2 2 4" xfId="15317" xr:uid="{60881A87-6BAF-4B1F-8FD6-A7FB45D5BF3C}"/>
    <cellStyle name="Opomba 2 5 3 2 2 5" xfId="15597" xr:uid="{24807FEF-1BE8-4456-B7A1-8E5C8DCDC826}"/>
    <cellStyle name="Opomba 2 5 3 2 3" xfId="14146" xr:uid="{51B48282-B47E-41ED-8363-7B833EA94D25}"/>
    <cellStyle name="Opomba 2 5 3 3" xfId="7827" xr:uid="{AFA4A1E8-940D-476F-9C56-4DCA77CC1E40}"/>
    <cellStyle name="Opomba 2 5 3 3 2" xfId="13366" xr:uid="{68CBCFAD-9CE1-479C-89D9-617DEA820774}"/>
    <cellStyle name="Opomba 2 5 3 3 3" xfId="9159" xr:uid="{1CE3A98B-1BEE-468C-9A99-13E9BDA88BCF}"/>
    <cellStyle name="Opomba 2 5 3 3 4" xfId="8934" xr:uid="{642A1F24-1B83-467F-97A3-08308389830B}"/>
    <cellStyle name="Opomba 2 5 3 3 5" xfId="18703" xr:uid="{923ACDA1-B177-4CA4-ADE3-04B13D1DF8F2}"/>
    <cellStyle name="Opomba 2 5 3 4" xfId="11070" xr:uid="{E754FA19-F406-4831-89C2-8B977736AF2F}"/>
    <cellStyle name="Opomba 2 5 3 5" xfId="15106" xr:uid="{BC75393F-FCE4-4E1F-BB28-938AA83E79A2}"/>
    <cellStyle name="Opomba 2 5 3 6" xfId="9427" xr:uid="{2CA69B08-C146-40E9-A5F0-3F21D016384A}"/>
    <cellStyle name="Opomba 2 5 3 7" xfId="15000" xr:uid="{4F8E6472-518C-4C48-8C52-7FDE4D5083DB}"/>
    <cellStyle name="Opomba 2 5 4" xfId="9554" xr:uid="{148C045E-E0A1-400D-A771-EE4A0D108292}"/>
    <cellStyle name="Opomba 2 6" xfId="4822" xr:uid="{4FC7078F-BDF7-46C5-A3F4-1432FE2D1783}"/>
    <cellStyle name="Opomba 2 6 2" xfId="6026" xr:uid="{073007DC-CE11-4832-A72F-EA8B615A4A60}"/>
    <cellStyle name="Opomba 2 6 2 2" xfId="8736" xr:uid="{7FEF5EF7-B45E-43FC-B29A-7626E79C2D27}"/>
    <cellStyle name="Opomba 2 6 2 2 2" xfId="8832" xr:uid="{C20B4654-5464-44E0-A0B5-D86C076842EA}"/>
    <cellStyle name="Opomba 2 6 2 2 2 2" xfId="14345" xr:uid="{CD96CF04-8ADD-4B10-8F28-0B5B741A86DB}"/>
    <cellStyle name="Opomba 2 6 2 2 2 3" xfId="9768" xr:uid="{090C7DB2-151B-4ED2-A884-4A063624AD73}"/>
    <cellStyle name="Opomba 2 6 2 2 2 4" xfId="15354" xr:uid="{159A37AD-67CA-477E-AC56-6BC25660D95E}"/>
    <cellStyle name="Opomba 2 6 2 2 2 5" xfId="15634" xr:uid="{E2019414-0A77-47A3-B34D-22CE93E88AAA}"/>
    <cellStyle name="Opomba 2 6 2 2 3" xfId="14262" xr:uid="{AE547684-F7E9-48E2-A92D-BA688AE66634}"/>
    <cellStyle name="Opomba 2 6 2 3" xfId="8366" xr:uid="{AEB699EF-04A5-4F85-8B60-ABFB7D829DEB}"/>
    <cellStyle name="Opomba 2 6 2 3 2" xfId="13905" xr:uid="{92751A57-D9C2-4D4D-987A-1B9DC793647A}"/>
    <cellStyle name="Opomba 2 6 2 3 3" xfId="15133" xr:uid="{E236A3D1-BA63-4433-9BF4-74A518A2B2C8}"/>
    <cellStyle name="Opomba 2 6 2 3 4" xfId="15400" xr:uid="{157DE15D-CCF3-46B1-AED1-BD31352D6EE1}"/>
    <cellStyle name="Opomba 2 6 2 3 5" xfId="19242" xr:uid="{42DA34C4-6A79-464C-A4A1-116B821686EE}"/>
    <cellStyle name="Opomba 2 6 2 4" xfId="11565" xr:uid="{8B667082-75C1-4E6F-81D5-F24131CDAFFD}"/>
    <cellStyle name="Opomba 2 6 2 5" xfId="14505" xr:uid="{F7258413-FE1A-4B20-9CFF-6F3C429C59FD}"/>
    <cellStyle name="Opomba 2 6 2 6" xfId="15093" xr:uid="{80ED1C4E-2DC7-495C-AEC8-A3980714C3A2}"/>
    <cellStyle name="Opomba 2 6 2 7" xfId="14623" xr:uid="{B4BE63E7-435D-4A93-A252-0CD239872360}"/>
    <cellStyle name="Opomba 2 6 3" xfId="10554" xr:uid="{02FD0160-72DA-4864-8B27-20039D6CB9EE}"/>
    <cellStyle name="Opomba 2 7" xfId="5477" xr:uid="{F3333B88-B750-4AF2-8F91-0EEA1DAD852A}"/>
    <cellStyle name="Opomba 2 7 2" xfId="8607" xr:uid="{11E4DB57-5166-40BC-A95A-487631E7A232}"/>
    <cellStyle name="Opomba 2 7 2 2" xfId="8785" xr:uid="{30826215-91B9-412D-A4B1-D465D7AADD78}"/>
    <cellStyle name="Opomba 2 7 2 2 2" xfId="14304" xr:uid="{84CB28A3-931A-4548-9AD5-65355BA9EADE}"/>
    <cellStyle name="Opomba 2 7 2 2 3" xfId="9684" xr:uid="{9609F71D-C698-4C24-ACD1-7955FDF28E6F}"/>
    <cellStyle name="Opomba 2 7 2 2 4" xfId="15307" xr:uid="{0C52346D-921D-46A4-933E-E564E2ABD71E}"/>
    <cellStyle name="Opomba 2 7 2 2 5" xfId="15587" xr:uid="{3310D299-12F7-4DBC-9E27-E03CF4CC5DA6}"/>
    <cellStyle name="Opomba 2 7 2 3" xfId="14139" xr:uid="{D77ECAB6-6D4B-4375-968E-271AA1BAF5BC}"/>
    <cellStyle name="Opomba 2 7 3" xfId="7817" xr:uid="{115EC959-54A9-44B8-BF9D-60A359F7D9E1}"/>
    <cellStyle name="Opomba 2 7 3 2" xfId="13356" xr:uid="{D8D06BE2-C316-41E1-A162-7B72ACE8A4D3}"/>
    <cellStyle name="Opomba 2 7 3 3" xfId="15119" xr:uid="{CF26408F-6BD4-4BBF-8AB1-FCB8A3353187}"/>
    <cellStyle name="Opomba 2 7 3 4" xfId="15129" xr:uid="{4A910E02-6D50-4BE0-AF9C-0A19BB36EA12}"/>
    <cellStyle name="Opomba 2 7 3 5" xfId="18693" xr:uid="{1D316EED-CB20-48AA-9AF2-D1EF930971DC}"/>
    <cellStyle name="Opomba 2 7 4" xfId="11063" xr:uid="{E841AD92-BF48-471C-8F45-025B1421DFB6}"/>
    <cellStyle name="Opomba 2 7 5" xfId="14875" xr:uid="{70883B12-512D-4916-8789-BA071256A511}"/>
    <cellStyle name="Opomba 2 7 6" xfId="9137" xr:uid="{54A9D94F-7E4B-4125-A68E-99EC2B1E44B1}"/>
    <cellStyle name="Opomba 2 7 7" xfId="14387" xr:uid="{DA5A43D5-1ABD-4531-87C8-9871CC27FD9D}"/>
    <cellStyle name="Opomba 2 8" xfId="9547" xr:uid="{13707065-E3C2-42E7-B756-B4366475F8CC}"/>
    <cellStyle name="Opomba 2 9" xfId="19799" xr:uid="{9ED9953F-D0AA-4CC2-836E-732EB1FB7993}"/>
    <cellStyle name="Opomba 3" xfId="1277" xr:uid="{D5321598-0484-477A-B952-994F5FC3571E}"/>
    <cellStyle name="Opomba 3 2" xfId="3458" xr:uid="{E7F957D9-D48B-493B-B40E-99F97E2D16FF}"/>
    <cellStyle name="Opomba 3 2 2" xfId="3459" xr:uid="{CFD01ADD-8372-497E-8314-2D390B13A92E}"/>
    <cellStyle name="Opomba 3 2 2 2" xfId="3460" xr:uid="{60AB17F1-78FB-48BA-931F-11B2F8BA1995}"/>
    <cellStyle name="Opomba 3 2 2 2 2" xfId="3461" xr:uid="{612F2398-E4FF-463D-A88D-D176278E98A7}"/>
    <cellStyle name="Opomba 3 2 2 2 2 2" xfId="4834" xr:uid="{7E0B5AA1-2A1E-47E8-8F13-EF7CCC08D847}"/>
    <cellStyle name="Opomba 3 2 2 2 2 2 2" xfId="6038" xr:uid="{E91F1053-6F74-498B-B921-97090DC96618}"/>
    <cellStyle name="Opomba 3 2 2 2 2 2 2 2" xfId="8748" xr:uid="{93D5746F-DFA5-4C1A-BB2E-AC6540918214}"/>
    <cellStyle name="Opomba 3 2 2 2 2 2 2 2 2" xfId="8844" xr:uid="{49AF25F2-7745-4A45-B86E-825AE77E891A}"/>
    <cellStyle name="Opomba 3 2 2 2 2 2 2 2 2 2" xfId="14357" xr:uid="{1DD1D4FB-D651-4D95-A0D9-B058B24DBE90}"/>
    <cellStyle name="Opomba 3 2 2 2 2 2 2 2 2 3" xfId="11133" xr:uid="{264D7DD4-796B-425C-82FB-2B03BE4213A2}"/>
    <cellStyle name="Opomba 3 2 2 2 2 2 2 2 2 4" xfId="15366" xr:uid="{F95E379C-2E92-4992-974C-80331FD03F23}"/>
    <cellStyle name="Opomba 3 2 2 2 2 2 2 2 2 5" xfId="15646" xr:uid="{877B2A09-0DDD-419A-B449-4A90A1024605}"/>
    <cellStyle name="Opomba 3 2 2 2 2 2 2 2 3" xfId="14274" xr:uid="{11D1D3E5-9BCE-4598-A161-72DBA52FAE00}"/>
    <cellStyle name="Opomba 3 2 2 2 2 2 2 3" xfId="8378" xr:uid="{E018D49E-B2FD-468F-93BC-CC45DA5CB274}"/>
    <cellStyle name="Opomba 3 2 2 2 2 2 2 3 2" xfId="13917" xr:uid="{1549D962-4482-4166-9EFF-0D9A343D9D28}"/>
    <cellStyle name="Opomba 3 2 2 2 2 2 2 3 3" xfId="9660" xr:uid="{B56499C6-D802-4947-A4D7-412B9729FBD6}"/>
    <cellStyle name="Opomba 3 2 2 2 2 2 2 3 4" xfId="15412" xr:uid="{29909505-22DB-4E5D-A499-BE6D398FE2A0}"/>
    <cellStyle name="Opomba 3 2 2 2 2 2 2 3 5" xfId="19254" xr:uid="{39206352-8CF1-45BC-9CC7-F6E8B3B4AD24}"/>
    <cellStyle name="Opomba 3 2 2 2 2 2 2 4" xfId="11577" xr:uid="{C571EE62-B8E0-4BDA-80CD-04AFB25B98ED}"/>
    <cellStyle name="Opomba 3 2 2 2 2 2 2 5" xfId="14500" xr:uid="{B80098C6-E779-40DA-A152-09D2CB239A87}"/>
    <cellStyle name="Opomba 3 2 2 2 2 2 2 6" xfId="14779" xr:uid="{6A0FDE82-07B3-48C7-9C3A-648FE46765B0}"/>
    <cellStyle name="Opomba 3 2 2 2 2 2 2 7" xfId="9594" xr:uid="{7A331A50-6D64-460E-BDEB-A6BBCF7FE953}"/>
    <cellStyle name="Opomba 3 2 2 2 2 2 3" xfId="10566" xr:uid="{D5136A6A-918A-4898-BE6B-1EFBBF19B164}"/>
    <cellStyle name="Opomba 3 2 2 2 2 3" xfId="5492" xr:uid="{4DBA7132-9247-4961-A101-1FA2799119AB}"/>
    <cellStyle name="Opomba 3 2 2 2 2 3 2" xfId="8622" xr:uid="{E130543C-7D04-4089-BD79-C68CB5F80013}"/>
    <cellStyle name="Opomba 3 2 2 2 2 3 2 2" xfId="8800" xr:uid="{BD1CE3F7-A521-4E8C-970D-284E2C112394}"/>
    <cellStyle name="Opomba 3 2 2 2 2 3 2 2 2" xfId="14316" xr:uid="{041169D1-F61E-4422-AA1B-B9DDBF490881}"/>
    <cellStyle name="Opomba 3 2 2 2 2 3 2 2 3" xfId="9752" xr:uid="{E611242F-1AAB-4C21-98AC-3521CCFFF260}"/>
    <cellStyle name="Opomba 3 2 2 2 2 3 2 2 4" xfId="15322" xr:uid="{4C39AFCA-B610-4863-89E2-43FE709F4FC6}"/>
    <cellStyle name="Opomba 3 2 2 2 2 3 2 2 5" xfId="15602" xr:uid="{65604F9F-CEAC-409A-9CD9-9B197109CB58}"/>
    <cellStyle name="Opomba 3 2 2 2 2 3 2 3" xfId="14151" xr:uid="{E2D6E410-3DE4-4832-8687-49F8A8A7B5D8}"/>
    <cellStyle name="Opomba 3 2 2 2 2 3 3" xfId="7832" xr:uid="{8F64158D-3467-4AF3-A0C7-1AB0F5EEF15F}"/>
    <cellStyle name="Opomba 3 2 2 2 2 3 3 2" xfId="13371" xr:uid="{ECCD391E-4823-470C-8482-2454BD673165}"/>
    <cellStyle name="Opomba 3 2 2 2 2 3 3 3" xfId="9147" xr:uid="{47121161-1CEE-4410-B015-7CF08CF3D7D0}"/>
    <cellStyle name="Opomba 3 2 2 2 2 3 3 4" xfId="14531" xr:uid="{A1E30C70-6588-4347-A6CD-0FE450876DB1}"/>
    <cellStyle name="Opomba 3 2 2 2 2 3 3 5" xfId="18708" xr:uid="{B77CF4F4-CEC0-4840-A20C-A83F3B6FAD50}"/>
    <cellStyle name="Opomba 3 2 2 2 2 3 4" xfId="11075" xr:uid="{51071F83-FCF2-48D4-A3EA-3563740B69A3}"/>
    <cellStyle name="Opomba 3 2 2 2 2 3 5" xfId="15076" xr:uid="{0F8C7D15-D80D-402C-ACA2-4D714173662C}"/>
    <cellStyle name="Opomba 3 2 2 2 2 3 6" xfId="14860" xr:uid="{7907798C-3EC5-44EA-B87A-3F019F63EDE8}"/>
    <cellStyle name="Opomba 3 2 2 2 2 3 7" xfId="14703" xr:uid="{06EF707E-A043-47C2-9950-A24A8CF1FCE9}"/>
    <cellStyle name="Opomba 3 2 2 2 2 4" xfId="9559" xr:uid="{EFF8B2D6-304A-4AE4-95BA-A9B133CD9501}"/>
    <cellStyle name="Opomba 3 2 2 2 3" xfId="4833" xr:uid="{E5289D50-30F6-4620-93C3-B34D45C9F87E}"/>
    <cellStyle name="Opomba 3 2 2 2 3 2" xfId="6037" xr:uid="{AF85D8B8-BA1A-475E-BB6B-F1A2AC85B22D}"/>
    <cellStyle name="Opomba 3 2 2 2 3 2 2" xfId="8747" xr:uid="{5869580A-3C5F-4446-BC96-F2B87BADF529}"/>
    <cellStyle name="Opomba 3 2 2 2 3 2 2 2" xfId="8843" xr:uid="{77E9FD74-F76C-45F8-B023-C7F25B7E333F}"/>
    <cellStyle name="Opomba 3 2 2 2 3 2 2 2 2" xfId="14356" xr:uid="{DC803EC1-A606-4897-9D93-08E586DA7F47}"/>
    <cellStyle name="Opomba 3 2 2 2 3 2 2 2 3" xfId="9773" xr:uid="{3333810C-F04E-4A4C-98C9-AF9A423E16D7}"/>
    <cellStyle name="Opomba 3 2 2 2 3 2 2 2 4" xfId="15365" xr:uid="{9253BC07-439B-47B8-A1BE-0408F84080B8}"/>
    <cellStyle name="Opomba 3 2 2 2 3 2 2 2 5" xfId="15645" xr:uid="{0518FBCE-B47A-4DB9-9EBB-48628822EF8C}"/>
    <cellStyle name="Opomba 3 2 2 2 3 2 2 3" xfId="14273" xr:uid="{0A4A8D12-FA9E-4369-A27F-118FCC33174D}"/>
    <cellStyle name="Opomba 3 2 2 2 3 2 3" xfId="8377" xr:uid="{24679862-7861-4299-AF3B-2DD28BE441FF}"/>
    <cellStyle name="Opomba 3 2 2 2 3 2 3 2" xfId="13916" xr:uid="{B1FCE615-427D-4659-AB0F-0256BB49F288}"/>
    <cellStyle name="Opomba 3 2 2 2 3 2 3 3" xfId="14870" xr:uid="{BA1AFDF9-419D-4471-ABA0-2213300A2510}"/>
    <cellStyle name="Opomba 3 2 2 2 3 2 3 4" xfId="15411" xr:uid="{72545ADC-A0E8-4FA4-A543-0BCF9A35BA2B}"/>
    <cellStyle name="Opomba 3 2 2 2 3 2 3 5" xfId="19253" xr:uid="{9DFED539-DC5B-42FC-87D9-1240023A9AC1}"/>
    <cellStyle name="Opomba 3 2 2 2 3 2 4" xfId="11576" xr:uid="{C771D63C-6002-4399-9054-3496B61E16F1}"/>
    <cellStyle name="Opomba 3 2 2 2 3 2 5" xfId="14499" xr:uid="{9810C02F-534C-4114-AAAF-98B9E95ADC61}"/>
    <cellStyle name="Opomba 3 2 2 2 3 2 6" xfId="14936" xr:uid="{86D6907C-8985-44D7-AA81-D00F4E098961}"/>
    <cellStyle name="Opomba 3 2 2 2 3 2 7" xfId="14553" xr:uid="{C04EB147-354A-4496-A6FE-767ED7F48188}"/>
    <cellStyle name="Opomba 3 2 2 2 3 3" xfId="10565" xr:uid="{2C79B20F-A935-455F-BA2E-5F2BCDD858BB}"/>
    <cellStyle name="Opomba 3 2 2 2 4" xfId="5491" xr:uid="{F13FC4D6-56E4-4E99-8ECF-8C09F533E904}"/>
    <cellStyle name="Opomba 3 2 2 2 4 2" xfId="8621" xr:uid="{0B0540C0-BFC4-489C-90FA-FE5A5B16B011}"/>
    <cellStyle name="Opomba 3 2 2 2 4 2 2" xfId="8799" xr:uid="{F7B84462-9475-4DB2-AD80-FF8C98B32563}"/>
    <cellStyle name="Opomba 3 2 2 2 4 2 2 2" xfId="14315" xr:uid="{8CF59113-ACE3-4375-BF7B-24831EE6BCD5}"/>
    <cellStyle name="Opomba 3 2 2 2 4 2 2 3" xfId="9751" xr:uid="{AC93077E-47FE-49B4-957F-9434B001EC2B}"/>
    <cellStyle name="Opomba 3 2 2 2 4 2 2 4" xfId="15321" xr:uid="{213F30CE-74E8-4DE5-83AE-16B9707A032F}"/>
    <cellStyle name="Opomba 3 2 2 2 4 2 2 5" xfId="15601" xr:uid="{DC35020A-B6F9-4E79-A3B7-86787B7ED6F5}"/>
    <cellStyle name="Opomba 3 2 2 2 4 2 3" xfId="14150" xr:uid="{33BE95BA-BC03-4727-B9B7-1DCD0044C4AA}"/>
    <cellStyle name="Opomba 3 2 2 2 4 3" xfId="7831" xr:uid="{B958C405-DC7A-40EC-B5BF-680470E3247F}"/>
    <cellStyle name="Opomba 3 2 2 2 4 3 2" xfId="13370" xr:uid="{9F075626-DF73-4050-8143-9F3C57E9FC4E}"/>
    <cellStyle name="Opomba 3 2 2 2 4 3 3" xfId="8997" xr:uid="{F453125C-077E-445D-89AD-0BB28DE8B410}"/>
    <cellStyle name="Opomba 3 2 2 2 4 3 4" xfId="14545" xr:uid="{DFC2FC2B-91BD-4F68-B090-0CC56A60BABD}"/>
    <cellStyle name="Opomba 3 2 2 2 4 3 5" xfId="18707" xr:uid="{E21FE929-3218-449B-9B66-EEB4955DCB22}"/>
    <cellStyle name="Opomba 3 2 2 2 4 4" xfId="11074" xr:uid="{72B3588A-EE97-44C6-8823-70762E0BB6B7}"/>
    <cellStyle name="Opomba 3 2 2 2 4 5" xfId="14951" xr:uid="{8147D914-D47C-44FE-B8D1-B06CEF1CC402}"/>
    <cellStyle name="Opomba 3 2 2 2 4 6" xfId="14652" xr:uid="{43888EF4-FE85-49D1-8D01-9365A477751E}"/>
    <cellStyle name="Opomba 3 2 2 2 4 7" xfId="9145" xr:uid="{61ECE37B-AF1E-4441-9689-132E3CC4BC44}"/>
    <cellStyle name="Opomba 3 2 2 2 5" xfId="9558" xr:uid="{407F3AC9-C39E-4D32-9F49-BEB8A6685A11}"/>
    <cellStyle name="Opomba 3 2 2 3" xfId="3462" xr:uid="{0B3B1C12-3D63-409F-BE70-9C8804D4F661}"/>
    <cellStyle name="Opomba 3 2 2 3 2" xfId="4835" xr:uid="{BB86BD0B-B04D-4CE4-9851-CFC383C4461C}"/>
    <cellStyle name="Opomba 3 2 2 3 2 2" xfId="6039" xr:uid="{2C3E803F-8934-4FE1-A7AA-832074511B25}"/>
    <cellStyle name="Opomba 3 2 2 3 2 2 2" xfId="8749" xr:uid="{335F6ED5-E50D-4D21-A7AD-8EE673AB614F}"/>
    <cellStyle name="Opomba 3 2 2 3 2 2 2 2" xfId="8845" xr:uid="{B5B67C2E-64D8-497D-AC80-5B23AF748182}"/>
    <cellStyle name="Opomba 3 2 2 3 2 2 2 2 2" xfId="14358" xr:uid="{2FDF9A64-3C2E-4929-9126-719F1C5E178E}"/>
    <cellStyle name="Opomba 3 2 2 3 2 2 2 2 3" xfId="11131" xr:uid="{E0AE6970-17AD-4AE3-8310-6C920F7D329B}"/>
    <cellStyle name="Opomba 3 2 2 3 2 2 2 2 4" xfId="15367" xr:uid="{A57CE033-F076-45F1-932B-5F8A4394E1D4}"/>
    <cellStyle name="Opomba 3 2 2 3 2 2 2 2 5" xfId="15647" xr:uid="{5F6FF870-67D4-4B3A-8922-B829C8EB85E9}"/>
    <cellStyle name="Opomba 3 2 2 3 2 2 2 3" xfId="14275" xr:uid="{CCC0B21C-B938-4F5D-A946-7152B4027A6F}"/>
    <cellStyle name="Opomba 3 2 2 3 2 2 3" xfId="8379" xr:uid="{B1F4EF1D-66D5-42E5-9DC5-BF1DE578BD77}"/>
    <cellStyle name="Opomba 3 2 2 3 2 2 3 2" xfId="13918" xr:uid="{5CD68D2C-51EF-4BF7-95C0-EF344FBB43ED}"/>
    <cellStyle name="Opomba 3 2 2 3 2 2 3 3" xfId="14456" xr:uid="{B9F454BE-099D-47C4-A401-B92817A19DDB}"/>
    <cellStyle name="Opomba 3 2 2 3 2 2 3 4" xfId="15413" xr:uid="{03EA0637-F379-4040-AECA-8C13877CED46}"/>
    <cellStyle name="Opomba 3 2 2 3 2 2 3 5" xfId="19255" xr:uid="{F774B5B9-9A96-4B0C-85FF-1BA02E34F137}"/>
    <cellStyle name="Opomba 3 2 2 3 2 2 4" xfId="11578" xr:uid="{17E47204-15AA-4EEF-ABD8-D8E0483D78D9}"/>
    <cellStyle name="Opomba 3 2 2 3 2 2 5" xfId="9072" xr:uid="{0D5C8771-27B5-45A2-90BD-B9A8A0175ED5}"/>
    <cellStyle name="Opomba 3 2 2 3 2 2 6" xfId="14705" xr:uid="{EA9E0851-FC21-490B-B31B-D80E3B6FA5BB}"/>
    <cellStyle name="Opomba 3 2 2 3 2 2 7" xfId="14750" xr:uid="{CD77B40B-4A14-405D-8A12-C1EE7B1D4CBC}"/>
    <cellStyle name="Opomba 3 2 2 3 2 3" xfId="10567" xr:uid="{41B11659-8A5F-4490-8187-BC49E3BE9F2A}"/>
    <cellStyle name="Opomba 3 2 2 3 3" xfId="5493" xr:uid="{2D314B28-5893-4AC0-8192-5FE191171C76}"/>
    <cellStyle name="Opomba 3 2 2 3 3 2" xfId="8623" xr:uid="{A4511D7F-B960-487C-880E-87C80614159E}"/>
    <cellStyle name="Opomba 3 2 2 3 3 2 2" xfId="8801" xr:uid="{2E45F6C5-ED39-4401-BA23-321F705F35B5}"/>
    <cellStyle name="Opomba 3 2 2 3 3 2 2 2" xfId="14317" xr:uid="{25717925-3559-4E51-88DD-7685276945D8}"/>
    <cellStyle name="Opomba 3 2 2 3 3 2 2 3" xfId="11112" xr:uid="{A2990331-E264-4A52-8E86-C836EECC0553}"/>
    <cellStyle name="Opomba 3 2 2 3 3 2 2 4" xfId="15323" xr:uid="{C4B97DA9-D330-41FF-8CF9-B4C1E9A6461A}"/>
    <cellStyle name="Opomba 3 2 2 3 3 2 2 5" xfId="15603" xr:uid="{AE782B81-8F70-4A0C-8036-33AFBCDB581D}"/>
    <cellStyle name="Opomba 3 2 2 3 3 2 3" xfId="14152" xr:uid="{EAB1B102-B9D1-4882-9CEE-6CDA46B94DE9}"/>
    <cellStyle name="Opomba 3 2 2 3 3 3" xfId="7833" xr:uid="{12276672-1B93-4A19-80AA-CF84D8549C9E}"/>
    <cellStyle name="Opomba 3 2 2 3 3 3 2" xfId="13372" xr:uid="{1D0E151B-2DF0-442B-B24E-08F3995E9AD0}"/>
    <cellStyle name="Opomba 3 2 2 3 3 3 3" xfId="9518" xr:uid="{2EB92337-0A90-4D89-92D2-47AF94C0C0AC}"/>
    <cellStyle name="Opomba 3 2 2 3 3 3 4" xfId="9131" xr:uid="{30A30973-36F7-44CC-8274-42C5EF613CE3}"/>
    <cellStyle name="Opomba 3 2 2 3 3 3 5" xfId="18709" xr:uid="{223DD69A-6F3D-4045-8C39-CF180DBB15AC}"/>
    <cellStyle name="Opomba 3 2 2 3 3 4" xfId="11076" xr:uid="{C64BF158-D8E9-420A-93A3-2BBAA788D194}"/>
    <cellStyle name="Opomba 3 2 2 3 3 5" xfId="14720" xr:uid="{555C0F18-CCC7-41A8-9ADD-3462F8755ED1}"/>
    <cellStyle name="Opomba 3 2 2 3 3 6" xfId="14973" xr:uid="{B120F401-F533-457C-91CB-B32CE608CB44}"/>
    <cellStyle name="Opomba 3 2 2 3 3 7" xfId="14464" xr:uid="{929A8C0B-6397-402B-B5EB-B529DEB75500}"/>
    <cellStyle name="Opomba 3 2 2 3 4" xfId="9560" xr:uid="{03B60262-8569-469E-81FD-9137EE878BCB}"/>
    <cellStyle name="Opomba 3 2 2 4" xfId="4832" xr:uid="{FCC67D92-6F5C-454C-89AB-D8C833B2A9E3}"/>
    <cellStyle name="Opomba 3 2 2 4 2" xfId="6036" xr:uid="{43294DB7-F99F-44EC-A87E-C1DE9EEF9D0F}"/>
    <cellStyle name="Opomba 3 2 2 4 2 2" xfId="8746" xr:uid="{CA3F302E-1310-4422-832F-E5918788843D}"/>
    <cellStyle name="Opomba 3 2 2 4 2 2 2" xfId="8842" xr:uid="{64CC3FDA-4E7B-4E2C-96FD-6E42BE6BA11B}"/>
    <cellStyle name="Opomba 3 2 2 4 2 2 2 2" xfId="14355" xr:uid="{1A2C45FA-6866-4CD2-A80F-F299C0B60161}"/>
    <cellStyle name="Opomba 3 2 2 4 2 2 2 3" xfId="11132" xr:uid="{1ED10BA4-EDD6-4330-9651-E3BECEA2F8BF}"/>
    <cellStyle name="Opomba 3 2 2 4 2 2 2 4" xfId="15364" xr:uid="{EE827D77-7CE5-45A9-AEFB-F84ECAC13925}"/>
    <cellStyle name="Opomba 3 2 2 4 2 2 2 5" xfId="15644" xr:uid="{8903AF2D-45C1-4CCF-AF44-678E6FFB4A5D}"/>
    <cellStyle name="Opomba 3 2 2 4 2 2 3" xfId="14272" xr:uid="{51BE237B-A549-4416-9BA7-297C4E16A870}"/>
    <cellStyle name="Opomba 3 2 2 4 2 3" xfId="8376" xr:uid="{EEF9A680-4E96-4E9F-AE3D-B2D378726CC9}"/>
    <cellStyle name="Opomba 3 2 2 4 2 3 2" xfId="13915" xr:uid="{1940C814-F138-4E6D-A4D6-829C742B81E7}"/>
    <cellStyle name="Opomba 3 2 2 4 2 3 3" xfId="14492" xr:uid="{56C71F3B-999B-4EE3-AEE6-C1D3E54A282D}"/>
    <cellStyle name="Opomba 3 2 2 4 2 3 4" xfId="15410" xr:uid="{6F67A645-E051-4A4A-B9C2-638E5D2A1EC8}"/>
    <cellStyle name="Opomba 3 2 2 4 2 3 5" xfId="19252" xr:uid="{BB4FAC77-213F-4E30-9A4F-F0D67344A43C}"/>
    <cellStyle name="Opomba 3 2 2 4 2 4" xfId="11575" xr:uid="{DB46356E-836B-471B-9924-D738B1EE664C}"/>
    <cellStyle name="Opomba 3 2 2 4 2 5" xfId="9071" xr:uid="{851B6242-1B16-423C-B29C-A6967474ADFB}"/>
    <cellStyle name="Opomba 3 2 2 4 2 6" xfId="14979" xr:uid="{C4B13B59-CAF5-467A-9A16-CD5A2279198D}"/>
    <cellStyle name="Opomba 3 2 2 4 2 7" xfId="9592" xr:uid="{25AE0B6B-0CB7-4CA3-8436-B06AB18DD061}"/>
    <cellStyle name="Opomba 3 2 2 4 3" xfId="10564" xr:uid="{3809B52F-214C-4745-AC43-77B157C0E651}"/>
    <cellStyle name="Opomba 3 2 2 5" xfId="5490" xr:uid="{3898F6FD-CF74-4DE8-9B3C-AD8B29916B5D}"/>
    <cellStyle name="Opomba 3 2 2 5 2" xfId="8620" xr:uid="{D8B88CB2-8638-441B-B6C6-41B3ADF4CF86}"/>
    <cellStyle name="Opomba 3 2 2 5 2 2" xfId="8798" xr:uid="{3626AF18-7450-4A89-8E0A-FCA859FE3C32}"/>
    <cellStyle name="Opomba 3 2 2 5 2 2 2" xfId="14314" xr:uid="{251272ED-38EF-4D10-B083-15F0BE5B4899}"/>
    <cellStyle name="Opomba 3 2 2 5 2 2 3" xfId="9750" xr:uid="{5073C925-0098-4C1E-9BB7-1D2330D28711}"/>
    <cellStyle name="Opomba 3 2 2 5 2 2 4" xfId="15320" xr:uid="{47C3AC35-7566-4DA5-8B9B-8F1C8AB81020}"/>
    <cellStyle name="Opomba 3 2 2 5 2 2 5" xfId="15600" xr:uid="{202939E2-D3E1-41CF-8C11-A1E35BB420E7}"/>
    <cellStyle name="Opomba 3 2 2 5 2 3" xfId="14149" xr:uid="{31203B40-7AE9-4012-BC90-0297F8B3D2FF}"/>
    <cellStyle name="Opomba 3 2 2 5 3" xfId="7830" xr:uid="{05EE0EB1-568A-44F8-923F-B4473F58085C}"/>
    <cellStyle name="Opomba 3 2 2 5 3 2" xfId="13369" xr:uid="{57D06682-34AB-497C-AC05-710DEC967731}"/>
    <cellStyle name="Opomba 3 2 2 5 3 3" xfId="10952" xr:uid="{26EEA446-2E04-474A-BC55-DBBC21A50D1B}"/>
    <cellStyle name="Opomba 3 2 2 5 3 4" xfId="14700" xr:uid="{60A66AEA-0803-4D9E-9745-32708480649A}"/>
    <cellStyle name="Opomba 3 2 2 5 3 5" xfId="18706" xr:uid="{172B14F5-E0B3-4ED1-9C0C-C802DE6EF29B}"/>
    <cellStyle name="Opomba 3 2 2 5 4" xfId="11073" xr:uid="{769A0FEC-BC9B-44D3-BCBA-0B41C8BC3F1C}"/>
    <cellStyle name="Opomba 3 2 2 5 5" xfId="14835" xr:uid="{D820956F-6587-4785-83BA-D5EF86AB60CB}"/>
    <cellStyle name="Opomba 3 2 2 5 6" xfId="14776" xr:uid="{465BBF6C-2685-4D24-8B69-C2691A3D058A}"/>
    <cellStyle name="Opomba 3 2 2 5 7" xfId="14610" xr:uid="{F8BC0B86-3C9E-4CC4-AB71-76B44F167E50}"/>
    <cellStyle name="Opomba 3 2 2 6" xfId="9557" xr:uid="{3BFC4A19-A024-4C71-BF25-53C44A000601}"/>
    <cellStyle name="Opomba 3 2 3" xfId="3463" xr:uid="{DDF9943D-4C56-41E7-9583-D8D2285CEFD2}"/>
    <cellStyle name="Opomba 3 2 3 2" xfId="3464" xr:uid="{B3169D0A-3421-4B46-A824-52035CCA4C84}"/>
    <cellStyle name="Opomba 3 2 3 2 2" xfId="4837" xr:uid="{3FD4DFB8-39A3-47E7-A6FF-098F922B31AB}"/>
    <cellStyle name="Opomba 3 2 3 2 2 2" xfId="6041" xr:uid="{7AED6FBA-4C3C-45C9-9955-01047AB8D96B}"/>
    <cellStyle name="Opomba 3 2 3 2 2 2 2" xfId="8751" xr:uid="{55E7C769-7731-4667-ADCD-F617242A9692}"/>
    <cellStyle name="Opomba 3 2 3 2 2 2 2 2" xfId="8847" xr:uid="{8776146B-F435-4928-A3BF-4D893DB66031}"/>
    <cellStyle name="Opomba 3 2 3 2 2 2 2 2 2" xfId="14360" xr:uid="{FF7CA819-6F03-480C-A824-87D1C7098677}"/>
    <cellStyle name="Opomba 3 2 3 2 2 2 2 2 3" xfId="9775" xr:uid="{AB09A474-5C49-4A43-BC30-647405C4A0CA}"/>
    <cellStyle name="Opomba 3 2 3 2 2 2 2 2 4" xfId="15369" xr:uid="{2F4D9A86-6EAF-4F27-AEB5-7507D0F77E5F}"/>
    <cellStyle name="Opomba 3 2 3 2 2 2 2 2 5" xfId="15649" xr:uid="{BA3D9D6C-6858-4644-AD22-F006D15690C5}"/>
    <cellStyle name="Opomba 3 2 3 2 2 2 2 3" xfId="14277" xr:uid="{13EF79B8-912F-4BA0-A1B0-5C69EA85B9F7}"/>
    <cellStyle name="Opomba 3 2 3 2 2 2 3" xfId="8381" xr:uid="{2BC9CFAA-3629-4A0D-9B5B-9D99944BFB37}"/>
    <cellStyle name="Opomba 3 2 3 2 2 2 3 2" xfId="13920" xr:uid="{BF66F7AC-E715-46DE-810A-26C80A006DE6}"/>
    <cellStyle name="Opomba 3 2 3 2 2 2 3 3" xfId="9156" xr:uid="{21A2F5E0-4415-41EA-92ED-6B6571A99218}"/>
    <cellStyle name="Opomba 3 2 3 2 2 2 3 4" xfId="15415" xr:uid="{D52B86C1-AFAA-452B-ADB6-7A343DEE062E}"/>
    <cellStyle name="Opomba 3 2 3 2 2 2 3 5" xfId="19257" xr:uid="{223DC6F6-ACEB-43DD-A38A-F4A8A05906F8}"/>
    <cellStyle name="Opomba 3 2 3 2 2 2 4" xfId="11580" xr:uid="{E4062252-BC17-458F-AB44-12DA7D57FAD7}"/>
    <cellStyle name="Opomba 3 2 3 2 2 2 5" xfId="9074" xr:uid="{FE2B05CF-8BFB-4463-B40C-650118515949}"/>
    <cellStyle name="Opomba 3 2 3 2 2 2 6" xfId="14626" xr:uid="{351753E8-BE17-4138-8099-98C4F4C278B3}"/>
    <cellStyle name="Opomba 3 2 3 2 2 2 7" xfId="15017" xr:uid="{F2419964-8439-4BD2-9B0A-01B583630D89}"/>
    <cellStyle name="Opomba 3 2 3 2 2 3" xfId="10569" xr:uid="{44E5B26A-C8D2-4DD9-95DB-9E94AC3DC299}"/>
    <cellStyle name="Opomba 3 2 3 2 3" xfId="5495" xr:uid="{E1E8CA54-FAE5-4F7D-9A4F-32520711C64F}"/>
    <cellStyle name="Opomba 3 2 3 2 3 2" xfId="8625" xr:uid="{B618B079-55CC-42E4-A2C2-1A5C07886BB9}"/>
    <cellStyle name="Opomba 3 2 3 2 3 2 2" xfId="8803" xr:uid="{6F1F1458-6F52-439D-B0EC-4F0C14510252}"/>
    <cellStyle name="Opomba 3 2 3 2 3 2 2 2" xfId="14319" xr:uid="{9FD17CD9-CAF6-4C05-AAC6-578E8C0722B3}"/>
    <cellStyle name="Opomba 3 2 3 2 3 2 2 3" xfId="11113" xr:uid="{43C23E23-8303-4696-B1E0-14963523FEDE}"/>
    <cellStyle name="Opomba 3 2 3 2 3 2 2 4" xfId="15325" xr:uid="{CC94FC4C-C2AC-4C0F-BEA3-B4C8F1CB4EBD}"/>
    <cellStyle name="Opomba 3 2 3 2 3 2 2 5" xfId="15605" xr:uid="{FFA20349-9AF2-4EB7-A5B4-909C7098C2B0}"/>
    <cellStyle name="Opomba 3 2 3 2 3 2 3" xfId="14154" xr:uid="{5502B858-4DD0-445A-BB0E-900E93E57F28}"/>
    <cellStyle name="Opomba 3 2 3 2 3 3" xfId="7835" xr:uid="{B2BDA905-B963-43E1-AEA4-9E9C8DD950A1}"/>
    <cellStyle name="Opomba 3 2 3 2 3 3 2" xfId="13374" xr:uid="{C718DB46-85D1-488A-8E13-F0DAEDC111F3}"/>
    <cellStyle name="Opomba 3 2 3 2 3 3 3" xfId="14782" xr:uid="{586589F0-00AD-47EC-8634-B5527F43B6C9}"/>
    <cellStyle name="Opomba 3 2 3 2 3 3 4" xfId="14530" xr:uid="{C1AC9ECD-B370-42E2-B27C-2A2EEFBA188F}"/>
    <cellStyle name="Opomba 3 2 3 2 3 3 5" xfId="18711" xr:uid="{F64E3907-E660-42B8-8DBE-2A5C2FFCC191}"/>
    <cellStyle name="Opomba 3 2 3 2 3 4" xfId="11078" xr:uid="{F2E19775-74E4-4E18-99C6-39D91C253CE1}"/>
    <cellStyle name="Opomba 3 2 3 2 3 5" xfId="14808" xr:uid="{9E3624A8-95F3-4335-BFFD-065E510275FB}"/>
    <cellStyle name="Opomba 3 2 3 2 3 6" xfId="15147" xr:uid="{E32313A7-FE10-4BB3-9D86-AE1D29A3BC07}"/>
    <cellStyle name="Opomba 3 2 3 2 3 7" xfId="14455" xr:uid="{039E5FE4-C93B-4B43-8846-BE641E450578}"/>
    <cellStyle name="Opomba 3 2 3 2 4" xfId="9562" xr:uid="{19BAAC1A-C919-4C99-B11F-86495D6202DE}"/>
    <cellStyle name="Opomba 3 2 3 3" xfId="4836" xr:uid="{07B90BFA-3D45-4360-986D-A543003569C0}"/>
    <cellStyle name="Opomba 3 2 3 3 2" xfId="6040" xr:uid="{9C922F18-1F8A-43D7-B04C-CF017BD24C31}"/>
    <cellStyle name="Opomba 3 2 3 3 2 2" xfId="8750" xr:uid="{FA1313B5-6140-4774-B58B-8BBA04F5D5B1}"/>
    <cellStyle name="Opomba 3 2 3 3 2 2 2" xfId="8846" xr:uid="{4F527D49-E496-46E7-A477-C4080870DAE1}"/>
    <cellStyle name="Opomba 3 2 3 3 2 2 2 2" xfId="14359" xr:uid="{46041A01-2395-49C6-8170-3DEFEB231AB9}"/>
    <cellStyle name="Opomba 3 2 3 3 2 2 2 3" xfId="9774" xr:uid="{8FF4A592-6685-4C80-B99A-0268C683AA01}"/>
    <cellStyle name="Opomba 3 2 3 3 2 2 2 4" xfId="15368" xr:uid="{2F3B2D3E-B02D-47CB-8907-81AA1CAF0216}"/>
    <cellStyle name="Opomba 3 2 3 3 2 2 2 5" xfId="15648" xr:uid="{2B0E600A-7DFC-4853-81A8-4F0B76BEAF65}"/>
    <cellStyle name="Opomba 3 2 3 3 2 2 3" xfId="14276" xr:uid="{292C8A0B-0155-4749-A288-3D67B06793EA}"/>
    <cellStyle name="Opomba 3 2 3 3 2 3" xfId="8380" xr:uid="{D489D369-7827-459B-801E-1DBC306B795E}"/>
    <cellStyle name="Opomba 3 2 3 3 2 3 2" xfId="13919" xr:uid="{A89C1F6C-EA98-40C9-98DD-4356DAB76C93}"/>
    <cellStyle name="Opomba 3 2 3 3 2 3 3" xfId="14468" xr:uid="{3A37EC3D-58A6-4112-9683-A04CDA4A9146}"/>
    <cellStyle name="Opomba 3 2 3 3 2 3 4" xfId="15414" xr:uid="{8900BFEE-F127-4574-BCC1-887BD33362C5}"/>
    <cellStyle name="Opomba 3 2 3 3 2 3 5" xfId="19256" xr:uid="{5612ADE2-4C8F-4B3D-9BDC-284D2E81B87B}"/>
    <cellStyle name="Opomba 3 2 3 3 2 4" xfId="11579" xr:uid="{1D7407D0-D20A-443C-A7EA-C9FD64F92BD2}"/>
    <cellStyle name="Opomba 3 2 3 3 2 5" xfId="9073" xr:uid="{74E6703C-7D2F-49AC-A473-ED00D3F55FBF}"/>
    <cellStyle name="Opomba 3 2 3 3 2 6" xfId="14735" xr:uid="{29EB1359-70C3-4E8E-8121-996421A4E569}"/>
    <cellStyle name="Opomba 3 2 3 3 2 7" xfId="8914" xr:uid="{92E8A811-1F41-4F3F-A3EA-A07CE8AFCD7E}"/>
    <cellStyle name="Opomba 3 2 3 3 3" xfId="10568" xr:uid="{86C247DA-D8C2-484F-88B0-94D87E2E90E1}"/>
    <cellStyle name="Opomba 3 2 3 4" xfId="5494" xr:uid="{A283723B-B2FE-4FE6-BF83-2F869A81F36D}"/>
    <cellStyle name="Opomba 3 2 3 4 2" xfId="8624" xr:uid="{ADFDDE6E-C342-40E9-87AB-1D2755D663BD}"/>
    <cellStyle name="Opomba 3 2 3 4 2 2" xfId="8802" xr:uid="{767BF79A-1183-471E-9859-16775999C85E}"/>
    <cellStyle name="Opomba 3 2 3 4 2 2 2" xfId="14318" xr:uid="{5E3AB975-4227-42A9-BDC2-A72DF534D50D}"/>
    <cellStyle name="Opomba 3 2 3 4 2 2 3" xfId="9753" xr:uid="{09A980D0-C02C-494E-A16C-68A702604BBA}"/>
    <cellStyle name="Opomba 3 2 3 4 2 2 4" xfId="15324" xr:uid="{C29025B2-5B73-40E7-989D-D23FEE223CA0}"/>
    <cellStyle name="Opomba 3 2 3 4 2 2 5" xfId="15604" xr:uid="{B637D704-6BA1-46D5-8FFE-4D51AD93D7CD}"/>
    <cellStyle name="Opomba 3 2 3 4 2 3" xfId="14153" xr:uid="{52BF5200-5E31-4A59-9FF0-CA0DB48DADFC}"/>
    <cellStyle name="Opomba 3 2 3 4 3" xfId="7834" xr:uid="{B3BE6E21-1D49-4E3E-AAC6-3F0FD370AFCA}"/>
    <cellStyle name="Opomba 3 2 3 4 3 2" xfId="13373" xr:uid="{76E3C699-086E-40D1-ADEF-DC1CC07CB784}"/>
    <cellStyle name="Opomba 3 2 3 4 3 3" xfId="9625" xr:uid="{A64D295F-17AA-4574-A74A-267BBCBDDFFE}"/>
    <cellStyle name="Opomba 3 2 3 4 3 4" xfId="14831" xr:uid="{36602356-CEB9-42A1-B5E1-26AFEC00F26B}"/>
    <cellStyle name="Opomba 3 2 3 4 3 5" xfId="18710" xr:uid="{D6F82FF6-7AAC-438D-9397-3BDC2B1730AD}"/>
    <cellStyle name="Opomba 3 2 3 4 4" xfId="11077" xr:uid="{22887E99-E03B-4E16-B5CA-BB96480F5DEC}"/>
    <cellStyle name="Opomba 3 2 3 4 5" xfId="14521" xr:uid="{96443496-052A-4632-A494-498187EC16F0}"/>
    <cellStyle name="Opomba 3 2 3 4 6" xfId="15123" xr:uid="{D52E52CA-3E8E-4FA5-8328-ABCDE811543D}"/>
    <cellStyle name="Opomba 3 2 3 4 7" xfId="15059" xr:uid="{708CB679-BF90-448F-903E-FF90D9710E5A}"/>
    <cellStyle name="Opomba 3 2 3 5" xfId="9561" xr:uid="{4FA7D2E7-72CC-48BD-8EFB-517F6486B39D}"/>
    <cellStyle name="Opomba 3 2 4" xfId="3465" xr:uid="{19874225-1E7E-4697-A512-18D88DA554F4}"/>
    <cellStyle name="Opomba 3 2 4 2" xfId="4838" xr:uid="{E5F3147B-A084-4A03-979F-6AA260F6EB61}"/>
    <cellStyle name="Opomba 3 2 4 2 2" xfId="6042" xr:uid="{030D6185-00E4-4933-9173-AA88B5EFAF57}"/>
    <cellStyle name="Opomba 3 2 4 2 2 2" xfId="8752" xr:uid="{C6AFA4A8-78CC-4B64-805B-08FE011B0077}"/>
    <cellStyle name="Opomba 3 2 4 2 2 2 2" xfId="8848" xr:uid="{EBD0D45A-5E69-4C36-8495-31E0D865D0D2}"/>
    <cellStyle name="Opomba 3 2 4 2 2 2 2 2" xfId="14361" xr:uid="{B4EC8E3F-853B-4E40-AC6E-C1D6FB08F7A6}"/>
    <cellStyle name="Opomba 3 2 4 2 2 2 2 3" xfId="11135" xr:uid="{8E8BF075-4110-4D42-B744-598B8C191A6E}"/>
    <cellStyle name="Opomba 3 2 4 2 2 2 2 4" xfId="15370" xr:uid="{92E5C6DD-BB6E-49A2-AA58-C98F32BEBAE7}"/>
    <cellStyle name="Opomba 3 2 4 2 2 2 2 5" xfId="15650" xr:uid="{69E9CE9F-0AFA-40B8-9E35-BDB92F727F6F}"/>
    <cellStyle name="Opomba 3 2 4 2 2 2 3" xfId="14278" xr:uid="{5233A89C-74B3-4032-B697-7888936F0C2F}"/>
    <cellStyle name="Opomba 3 2 4 2 2 3" xfId="8382" xr:uid="{41040F51-1132-46DC-B934-A9DDEB72B5FD}"/>
    <cellStyle name="Opomba 3 2 4 2 2 3 2" xfId="13921" xr:uid="{41ECA944-4ED3-4BD8-8B68-FFBCB5BB9AAD}"/>
    <cellStyle name="Opomba 3 2 4 2 2 3 3" xfId="11099" xr:uid="{F3C346C8-AE7D-4006-841C-F7B03465B1C5}"/>
    <cellStyle name="Opomba 3 2 4 2 2 3 4" xfId="15416" xr:uid="{7DF41625-F57D-47E1-936A-8FB971259EEB}"/>
    <cellStyle name="Opomba 3 2 4 2 2 3 5" xfId="19258" xr:uid="{D0915CB0-7BCC-41D1-B430-D816D3EB3512}"/>
    <cellStyle name="Opomba 3 2 4 2 2 4" xfId="11581" xr:uid="{E5E37084-6A3F-4D33-A64A-0D34F5B705BD}"/>
    <cellStyle name="Opomba 3 2 4 2 2 5" xfId="14871" xr:uid="{00CA1399-72BB-42E4-B754-24A71BCA7436}"/>
    <cellStyle name="Opomba 3 2 4 2 2 6" xfId="15061" xr:uid="{60C01AA6-3ED2-4F22-9D19-C7172C5FE989}"/>
    <cellStyle name="Opomba 3 2 4 2 2 7" xfId="14657" xr:uid="{E36D7E8B-1C25-4129-9C9C-40A08A5CAFD8}"/>
    <cellStyle name="Opomba 3 2 4 2 3" xfId="10570" xr:uid="{892F34F3-956C-4EFD-AB5D-4BDADC281064}"/>
    <cellStyle name="Opomba 3 2 4 3" xfId="5496" xr:uid="{334ADD52-D9C0-400F-90AE-32DE43A62AFA}"/>
    <cellStyle name="Opomba 3 2 4 3 2" xfId="8626" xr:uid="{D2D1AB41-5D4B-4745-ACDC-AB3ACE8E0BCE}"/>
    <cellStyle name="Opomba 3 2 4 3 2 2" xfId="8804" xr:uid="{E312D922-4C3D-4091-93A8-1263AD67A131}"/>
    <cellStyle name="Opomba 3 2 4 3 2 2 2" xfId="14320" xr:uid="{1C6145CE-594A-4179-92C1-D7B18AB8C657}"/>
    <cellStyle name="Opomba 3 2 4 3 2 2 3" xfId="11111" xr:uid="{EA09C532-A193-4E0E-896C-151B90D20C16}"/>
    <cellStyle name="Opomba 3 2 4 3 2 2 4" xfId="15326" xr:uid="{21FACF50-FE50-48E2-A9BE-A36DA6F7A7B1}"/>
    <cellStyle name="Opomba 3 2 4 3 2 2 5" xfId="15606" xr:uid="{B8DEFE70-B8D3-4EC4-89D8-B366A651F0E4}"/>
    <cellStyle name="Opomba 3 2 4 3 2 3" xfId="14155" xr:uid="{DF31911C-31E9-4F1E-BCF9-F94F26369859}"/>
    <cellStyle name="Opomba 3 2 4 3 3" xfId="7836" xr:uid="{588C74E4-04A6-4748-BD19-D199DC70375F}"/>
    <cellStyle name="Opomba 3 2 4 3 3 2" xfId="13375" xr:uid="{B4A4F50D-0FDF-41B1-9283-070E69C36715}"/>
    <cellStyle name="Opomba 3 2 4 3 3 3" xfId="14754" xr:uid="{A1F684B0-21A2-423F-A631-C0B96E82FBFD}"/>
    <cellStyle name="Opomba 3 2 4 3 3 4" xfId="14543" xr:uid="{866F7D43-3620-427E-A10C-2EE89EED486B}"/>
    <cellStyle name="Opomba 3 2 4 3 3 5" xfId="18712" xr:uid="{468AF87C-7135-4EAA-B3C9-4134CC77D226}"/>
    <cellStyle name="Opomba 3 2 4 3 4" xfId="11079" xr:uid="{2A9D5417-75CA-4229-9BCD-A5DE2CCDF073}"/>
    <cellStyle name="Opomba 3 2 4 3 5" xfId="14925" xr:uid="{C77D0DE1-6513-4D68-9DA3-A157FB0ACB16}"/>
    <cellStyle name="Opomba 3 2 4 3 6" xfId="14763" xr:uid="{8A4D11F5-AF7A-4A97-9F91-D5FC2F8D4FAB}"/>
    <cellStyle name="Opomba 3 2 4 3 7" xfId="14862" xr:uid="{4933808E-826A-40D0-9E9F-6E25492D7072}"/>
    <cellStyle name="Opomba 3 2 4 4" xfId="9563" xr:uid="{9F3260C0-7689-4DB9-8FEC-77CAB55C9C49}"/>
    <cellStyle name="Opomba 3 2 5" xfId="4831" xr:uid="{E27EE448-5031-4516-BE60-CEFC4A852DA0}"/>
    <cellStyle name="Opomba 3 2 5 2" xfId="6035" xr:uid="{FCF126F1-F994-419A-8483-CD9ACE7D536A}"/>
    <cellStyle name="Opomba 3 2 5 2 2" xfId="8745" xr:uid="{928B46E7-5A6E-4337-BACA-7FA2EEF2D5B1}"/>
    <cellStyle name="Opomba 3 2 5 2 2 2" xfId="8841" xr:uid="{AD554987-03E7-417E-BB5E-8AA47E1FF9F2}"/>
    <cellStyle name="Opomba 3 2 5 2 2 2 2" xfId="14354" xr:uid="{11AD3AFC-78A4-45EC-9135-F0C3F58E5DAF}"/>
    <cellStyle name="Opomba 3 2 5 2 2 2 3" xfId="9772" xr:uid="{6E833A77-C026-4FED-8B91-32D91D7A8C86}"/>
    <cellStyle name="Opomba 3 2 5 2 2 2 4" xfId="15363" xr:uid="{EE3D015A-C310-487A-AFF7-4C258ECBD83A}"/>
    <cellStyle name="Opomba 3 2 5 2 2 2 5" xfId="15643" xr:uid="{1C8020F6-1B3C-4243-8712-0E87578A1F98}"/>
    <cellStyle name="Opomba 3 2 5 2 2 3" xfId="14271" xr:uid="{858F705A-906E-46F3-BC00-46CD5A610E0F}"/>
    <cellStyle name="Opomba 3 2 5 2 3" xfId="8375" xr:uid="{82CE7869-0F44-46FA-BFBF-0D3477CBF742}"/>
    <cellStyle name="Opomba 3 2 5 2 3 2" xfId="13914" xr:uid="{013413B9-2B2C-4A3B-AEF9-EC3E855E1823}"/>
    <cellStyle name="Opomba 3 2 5 2 3 3" xfId="14648" xr:uid="{7CD76A2D-8A6A-488B-B960-7957993B724F}"/>
    <cellStyle name="Opomba 3 2 5 2 3 4" xfId="15409" xr:uid="{D9FE4AC5-CE32-460E-80E8-9704A4595ACE}"/>
    <cellStyle name="Opomba 3 2 5 2 3 5" xfId="19251" xr:uid="{830259B3-9EED-442E-BD8B-99E79E34A1F4}"/>
    <cellStyle name="Opomba 3 2 5 2 4" xfId="11574" xr:uid="{A5105E1D-998B-4D0A-9124-FF576CBF1B3B}"/>
    <cellStyle name="Opomba 3 2 5 2 5" xfId="14501" xr:uid="{02C80A99-A6A8-45D1-BCA2-7995E4A7583B}"/>
    <cellStyle name="Opomba 3 2 5 2 6" xfId="14552" xr:uid="{AF6D7267-72B2-4811-B676-39FBA908C1D4}"/>
    <cellStyle name="Opomba 3 2 5 2 7" xfId="8937" xr:uid="{6EDDDFE1-C6E2-4750-8196-AC908A0EB25B}"/>
    <cellStyle name="Opomba 3 2 5 3" xfId="10563" xr:uid="{C7AEF665-E113-4228-8A54-032E6FAEC505}"/>
    <cellStyle name="Opomba 3 2 6" xfId="5489" xr:uid="{C94295E1-8CB7-48BA-8579-91E8E673B64A}"/>
    <cellStyle name="Opomba 3 2 6 2" xfId="8619" xr:uid="{57141DC2-2CE1-4D56-AAC7-19B8C48099E1}"/>
    <cellStyle name="Opomba 3 2 6 2 2" xfId="8797" xr:uid="{89936E6A-B2B3-4D4A-984A-FEA998F65CB5}"/>
    <cellStyle name="Opomba 3 2 6 2 2 2" xfId="14313" xr:uid="{FD0FB51D-A0D7-483C-91A5-486DBAAFD77C}"/>
    <cellStyle name="Opomba 3 2 6 2 2 3" xfId="9749" xr:uid="{8A05A18F-CC29-4513-A0F1-6555846C1EF3}"/>
    <cellStyle name="Opomba 3 2 6 2 2 4" xfId="15319" xr:uid="{98D60F29-85F5-4426-A3C1-A1E357380B8E}"/>
    <cellStyle name="Opomba 3 2 6 2 2 5" xfId="15599" xr:uid="{3E43D84D-FB83-47CD-A674-1DEE11DF28FB}"/>
    <cellStyle name="Opomba 3 2 6 2 3" xfId="14148" xr:uid="{86A58A93-80A1-4A5E-95B7-CB7AF99DADFB}"/>
    <cellStyle name="Opomba 3 2 6 3" xfId="7829" xr:uid="{E5460542-8D4D-407A-8ACC-60B835B4B7C4}"/>
    <cellStyle name="Opomba 3 2 6 3 2" xfId="13368" xr:uid="{D5EC82F9-599C-4FBA-9E61-BB8024521A85}"/>
    <cellStyle name="Opomba 3 2 6 3 3" xfId="15065" xr:uid="{5568B2C9-BA72-4838-B355-E2F561C5A965}"/>
    <cellStyle name="Opomba 3 2 6 3 4" xfId="14847" xr:uid="{D644CAF1-FE72-4ECF-85DA-0AFF6F0562EE}"/>
    <cellStyle name="Opomba 3 2 6 3 5" xfId="18705" xr:uid="{32E2CD22-FF06-46F2-9162-01B85F1C4BCA}"/>
    <cellStyle name="Opomba 3 2 6 4" xfId="11072" xr:uid="{389CDFB7-16B2-4E57-90EE-C28B94CE05EC}"/>
    <cellStyle name="Opomba 3 2 6 5" xfId="14599" xr:uid="{DF22FA9C-CBC1-4FDD-B2FF-EE15AA1C6EF8}"/>
    <cellStyle name="Opomba 3 2 6 6" xfId="9029" xr:uid="{BEC353BD-4A15-4A19-BC04-DB541CD0745A}"/>
    <cellStyle name="Opomba 3 2 6 7" xfId="14540" xr:uid="{07CD6A25-8A00-46C5-83F2-BC7E153C01E0}"/>
    <cellStyle name="Opomba 3 2 7" xfId="9556" xr:uid="{2416BEA4-AD69-47F3-A1B9-2E30EFF405CD}"/>
    <cellStyle name="Opomba 3 3" xfId="3466" xr:uid="{EBB249FD-4DCA-4235-8D0B-14794749F5EC}"/>
    <cellStyle name="Opomba 3 3 2" xfId="3467" xr:uid="{E4122BCA-CB9B-4236-8BBE-2BE39FCC16B2}"/>
    <cellStyle name="Opomba 3 3 2 2" xfId="4840" xr:uid="{821A27C1-A290-4664-9F10-F23A8D58C088}"/>
    <cellStyle name="Opomba 3 3 2 2 2" xfId="6044" xr:uid="{B8BA11D7-CE34-4554-A0D3-202D7B900272}"/>
    <cellStyle name="Opomba 3 3 2 2 2 2" xfId="8754" xr:uid="{35AC4D33-2093-4029-9AD3-C2171DD1F8FD}"/>
    <cellStyle name="Opomba 3 3 2 2 2 2 2" xfId="8850" xr:uid="{AFA4D584-5EF4-47A4-85A5-BC4B78C30619}"/>
    <cellStyle name="Opomba 3 3 2 2 2 2 2 2" xfId="14363" xr:uid="{D42D22DD-F7B1-4120-B094-1B6CE20AD17E}"/>
    <cellStyle name="Opomba 3 3 2 2 2 2 2 3" xfId="11136" xr:uid="{76ADF89E-B529-4755-917E-45EB298764C0}"/>
    <cellStyle name="Opomba 3 3 2 2 2 2 2 4" xfId="15372" xr:uid="{81ED7EAE-9D03-441E-9503-9BFEF0BEE715}"/>
    <cellStyle name="Opomba 3 3 2 2 2 2 2 5" xfId="15652" xr:uid="{193D9961-96CC-4173-9E33-8B71CE73479E}"/>
    <cellStyle name="Opomba 3 3 2 2 2 2 3" xfId="14280" xr:uid="{C5F03926-21C6-4A38-B742-30154F4F6608}"/>
    <cellStyle name="Opomba 3 3 2 2 2 3" xfId="8384" xr:uid="{5E3D90C9-9F2E-400C-901A-94A0F792D2F8}"/>
    <cellStyle name="Opomba 3 3 2 2 2 3 2" xfId="13923" xr:uid="{8E3287E1-BE3E-4D1B-8C36-84189B1C8C9C}"/>
    <cellStyle name="Opomba 3 3 2 2 2 3 3" xfId="10949" xr:uid="{652C7FCE-4D56-4495-8C07-E3A6FF9DD827}"/>
    <cellStyle name="Opomba 3 3 2 2 2 3 4" xfId="15418" xr:uid="{9B30A2E9-45BF-48B7-A3FB-1803180E8349}"/>
    <cellStyle name="Opomba 3 3 2 2 2 3 5" xfId="19260" xr:uid="{79623346-9674-4638-8AA8-E0FAF4F5E35A}"/>
    <cellStyle name="Opomba 3 3 2 2 2 4" xfId="11583" xr:uid="{CC9A4273-7DD4-4524-8A8C-AEEB344F25C9}"/>
    <cellStyle name="Opomba 3 3 2 2 2 5" xfId="14635" xr:uid="{E8B8C8E2-C6FD-46D1-AAD6-831EB2BE4B56}"/>
    <cellStyle name="Opomba 3 3 2 2 2 6" xfId="15156" xr:uid="{862A7E2D-F51F-4E04-9E5B-FD265224A282}"/>
    <cellStyle name="Opomba 3 3 2 2 2 7" xfId="14564" xr:uid="{CF8FB07C-29D9-4204-BB4C-CC2EFA8271D6}"/>
    <cellStyle name="Opomba 3 3 2 2 3" xfId="10572" xr:uid="{2D5918BF-122E-4CE0-BDD7-A2EE2FE7B718}"/>
    <cellStyle name="Opomba 3 3 2 3" xfId="5498" xr:uid="{7EF4983B-BC8D-4985-8596-83E28CD24B5B}"/>
    <cellStyle name="Opomba 3 3 2 3 2" xfId="8628" xr:uid="{140EA9F1-C57D-40F0-9B4F-140E13D46289}"/>
    <cellStyle name="Opomba 3 3 2 3 2 2" xfId="8806" xr:uid="{5ECD8290-4313-44E3-91CF-FB3FDE24AE73}"/>
    <cellStyle name="Opomba 3 3 2 3 2 2 2" xfId="14322" xr:uid="{0D7BEE37-B701-4A87-B34F-4386187B66E8}"/>
    <cellStyle name="Opomba 3 3 2 3 2 2 3" xfId="11114" xr:uid="{B7967B6B-F0FD-49C5-B9EE-E213E0C3AAD4}"/>
    <cellStyle name="Opomba 3 3 2 3 2 2 4" xfId="15328" xr:uid="{8A819163-BD27-4651-B3D0-180648982747}"/>
    <cellStyle name="Opomba 3 3 2 3 2 2 5" xfId="15608" xr:uid="{176796CF-D824-4C4C-8972-CE830C079623}"/>
    <cellStyle name="Opomba 3 3 2 3 2 3" xfId="14157" xr:uid="{0596E6A9-D819-44A2-858A-4FDDB2AFCE55}"/>
    <cellStyle name="Opomba 3 3 2 3 3" xfId="7838" xr:uid="{83DB072F-129D-4A53-95AD-9D2FE43644E9}"/>
    <cellStyle name="Opomba 3 3 2 3 3 2" xfId="13377" xr:uid="{F20B5CB1-B63A-465F-B66D-F1357BC3C25B}"/>
    <cellStyle name="Opomba 3 3 2 3 3 3" xfId="9128" xr:uid="{FAC9DE56-B97B-4737-9CA4-9417A6D178E7}"/>
    <cellStyle name="Opomba 3 3 2 3 3 4" xfId="15127" xr:uid="{DD23AC26-E12F-4AAB-AED0-D2CE644D458A}"/>
    <cellStyle name="Opomba 3 3 2 3 3 5" xfId="18714" xr:uid="{43F769A7-9A0B-4490-A191-1264D3A26C22}"/>
    <cellStyle name="Opomba 3 3 2 3 4" xfId="11081" xr:uid="{47E6AE2D-7E97-4E58-96F3-2B9CB16725FA}"/>
    <cellStyle name="Opomba 3 3 2 3 5" xfId="14693" xr:uid="{DF029A06-37EA-4636-A3E1-E686569F8F1B}"/>
    <cellStyle name="Opomba 3 3 2 3 6" xfId="14907" xr:uid="{573B8369-D9FC-4504-81D7-C41FF35848C9}"/>
    <cellStyle name="Opomba 3 3 2 3 7" xfId="8886" xr:uid="{C85F7F49-878F-4A25-B8E0-8D32ED66671C}"/>
    <cellStyle name="Opomba 3 3 2 4" xfId="9565" xr:uid="{8602B521-B916-4B54-951F-4DA8448454DA}"/>
    <cellStyle name="Opomba 3 3 3" xfId="4839" xr:uid="{25D4ABA1-8064-43E0-B854-3CE5272F2259}"/>
    <cellStyle name="Opomba 3 3 3 2" xfId="6043" xr:uid="{2B3FCD0C-0916-48A2-A136-6A248BAE08F4}"/>
    <cellStyle name="Opomba 3 3 3 2 2" xfId="8753" xr:uid="{F1F8F45C-86FE-4452-A94D-5FD10CA8CC58}"/>
    <cellStyle name="Opomba 3 3 3 2 2 2" xfId="8849" xr:uid="{24C3853E-E7AD-4D94-9824-55729DB7F858}"/>
    <cellStyle name="Opomba 3 3 3 2 2 2 2" xfId="14362" xr:uid="{DE7631D5-B368-4947-84DE-FD9B681241D2}"/>
    <cellStyle name="Opomba 3 3 3 2 2 2 3" xfId="9776" xr:uid="{098EC694-2A7E-46CD-A600-318647B9AB99}"/>
    <cellStyle name="Opomba 3 3 3 2 2 2 4" xfId="15371" xr:uid="{8872450D-1618-44E7-95FF-4E4AE61C3C7C}"/>
    <cellStyle name="Opomba 3 3 3 2 2 2 5" xfId="15651" xr:uid="{BFAF238F-3D08-410E-9D8E-24817425E6D9}"/>
    <cellStyle name="Opomba 3 3 3 2 2 3" xfId="14279" xr:uid="{11E25889-5B68-4282-9A22-7FB79E581E07}"/>
    <cellStyle name="Opomba 3 3 3 2 3" xfId="8383" xr:uid="{AC31FF7D-1CCE-4F50-9EF9-D03F86726146}"/>
    <cellStyle name="Opomba 3 3 3 2 3 2" xfId="13922" xr:uid="{6FC2B3B1-4F75-42EB-90B3-42555DBA79FE}"/>
    <cellStyle name="Opomba 3 3 3 2 3 3" xfId="11106" xr:uid="{2E98C1CD-0EA7-4474-BCA3-E4E1CCF9301C}"/>
    <cellStyle name="Opomba 3 3 3 2 3 4" xfId="15417" xr:uid="{9F747332-FC3A-4630-ACE4-FAAA1B2F2633}"/>
    <cellStyle name="Opomba 3 3 3 2 3 5" xfId="19259" xr:uid="{70D6D0E4-E7C8-40A9-A2C0-AD9FFA9E0041}"/>
    <cellStyle name="Opomba 3 3 3 2 4" xfId="11582" xr:uid="{801F1D2D-3F0B-45C4-9B6D-1D7A41A395A0}"/>
    <cellStyle name="Opomba 3 3 3 2 5" xfId="14987" xr:uid="{9D982D5A-1F5E-4D21-8F26-859335C1BDE1}"/>
    <cellStyle name="Opomba 3 3 3 2 6" xfId="15142" xr:uid="{27BD6784-30F6-4A61-AE23-545F38869B9B}"/>
    <cellStyle name="Opomba 3 3 3 2 7" xfId="14422" xr:uid="{77326C8E-E509-4B54-9DF8-F9069BF3BE91}"/>
    <cellStyle name="Opomba 3 3 3 3" xfId="10571" xr:uid="{23A3244E-9FB6-4110-BDEC-8446A807BA69}"/>
    <cellStyle name="Opomba 3 3 4" xfId="5497" xr:uid="{6D668A2A-2CE3-4566-9385-0D22914B7092}"/>
    <cellStyle name="Opomba 3 3 4 2" xfId="8627" xr:uid="{041E5020-09E9-496A-BDBC-0CD54F0F56AB}"/>
    <cellStyle name="Opomba 3 3 4 2 2" xfId="8805" xr:uid="{7734B412-6C35-40A6-84A1-1A8594784F26}"/>
    <cellStyle name="Opomba 3 3 4 2 2 2" xfId="14321" xr:uid="{CC84ABA3-FD0D-446C-A294-F89EF25629CE}"/>
    <cellStyle name="Opomba 3 3 4 2 2 3" xfId="9754" xr:uid="{8BAA72E4-9F4F-419B-A651-6F1102244133}"/>
    <cellStyle name="Opomba 3 3 4 2 2 4" xfId="15327" xr:uid="{25B462A1-A47D-4F78-9BB6-707D62D86CAF}"/>
    <cellStyle name="Opomba 3 3 4 2 2 5" xfId="15607" xr:uid="{2653EDA4-2493-448A-81BF-6DA628FFE568}"/>
    <cellStyle name="Opomba 3 3 4 2 3" xfId="14156" xr:uid="{73311B49-9781-46A9-B8D2-4FCEED28D74D}"/>
    <cellStyle name="Opomba 3 3 4 3" xfId="7837" xr:uid="{390CFF5C-F19C-4DBA-9721-E7F67F623631}"/>
    <cellStyle name="Opomba 3 3 4 3 2" xfId="13376" xr:uid="{87808802-BDE4-4D8D-8530-0023316D0710}"/>
    <cellStyle name="Opomba 3 3 4 3 3" xfId="14404" xr:uid="{68D3191D-FB4D-4BC1-9974-B886960C788E}"/>
    <cellStyle name="Opomba 3 3 4 3 4" xfId="14607" xr:uid="{325867ED-DA35-430D-A635-E7FF7D306EBE}"/>
    <cellStyle name="Opomba 3 3 4 3 5" xfId="18713" xr:uid="{A532D9BA-35BC-4195-ABE1-C9BD3FACC514}"/>
    <cellStyle name="Opomba 3 3 4 4" xfId="11080" xr:uid="{6A3735FF-8757-4A78-8C42-2E8C22BB996B}"/>
    <cellStyle name="Opomba 3 3 4 5" xfId="15049" xr:uid="{0989CC03-743A-4633-B9D7-DDAA88F83AEB}"/>
    <cellStyle name="Opomba 3 3 4 6" xfId="14602" xr:uid="{B686F972-B470-41BE-B960-E0FD7B892F1E}"/>
    <cellStyle name="Opomba 3 3 4 7" xfId="14935" xr:uid="{567E86A1-F7CA-48DD-B760-B3CAB2A558A3}"/>
    <cellStyle name="Opomba 3 3 5" xfId="9564" xr:uid="{4FAC4F09-EB7C-4F3D-9FFE-200426B91B12}"/>
    <cellStyle name="Opomba 3 4" xfId="3468" xr:uid="{774EC043-B608-48BA-9DA8-60D7B45E3C3C}"/>
    <cellStyle name="Opomba 3 4 2" xfId="4841" xr:uid="{A3BD5A0D-B63A-4FAA-B4F6-91201868BFA5}"/>
    <cellStyle name="Opomba 3 4 2 2" xfId="6045" xr:uid="{A0A3BF18-D5B6-4FA0-83D6-B85A6CB9299E}"/>
    <cellStyle name="Opomba 3 4 2 2 2" xfId="8755" xr:uid="{ADBE9CF9-D261-4012-9DFC-0E24146A0EE9}"/>
    <cellStyle name="Opomba 3 4 2 2 2 2" xfId="8851" xr:uid="{95A8FBE6-520C-4133-A8EB-5E057E1A8288}"/>
    <cellStyle name="Opomba 3 4 2 2 2 2 2" xfId="14364" xr:uid="{55DA9F8C-64BF-4054-ACC6-D724D84EF990}"/>
    <cellStyle name="Opomba 3 4 2 2 2 2 3" xfId="11134" xr:uid="{4C4B4B55-FAF9-40CA-BDE7-9D4F45238FF5}"/>
    <cellStyle name="Opomba 3 4 2 2 2 2 4" xfId="15373" xr:uid="{BE6BE15E-14D7-451A-B7F2-17285CD66EEF}"/>
    <cellStyle name="Opomba 3 4 2 2 2 2 5" xfId="15653" xr:uid="{AF647EB0-C4D0-4438-ADC8-598DCDEAA501}"/>
    <cellStyle name="Opomba 3 4 2 2 2 3" xfId="14281" xr:uid="{FC848659-F2A3-41A6-9FBF-82DD53ACFB57}"/>
    <cellStyle name="Opomba 3 4 2 2 3" xfId="8385" xr:uid="{1B4EF5DA-3002-4AF7-AF67-587DC0872A89}"/>
    <cellStyle name="Opomba 3 4 2 2 3 2" xfId="13924" xr:uid="{1CC3343A-B925-45A0-A49C-A434A15A0920}"/>
    <cellStyle name="Opomba 3 4 2 2 3 3" xfId="14429" xr:uid="{C3B33B7B-7956-408D-BDED-E4A8B64A2AB6}"/>
    <cellStyle name="Opomba 3 4 2 2 3 4" xfId="15419" xr:uid="{1291F79B-E5D7-430C-A195-2D1E08C98FAF}"/>
    <cellStyle name="Opomba 3 4 2 2 3 5" xfId="19261" xr:uid="{67BFD775-DB10-45D6-A4A8-42DFBC4BB271}"/>
    <cellStyle name="Opomba 3 4 2 2 4" xfId="11584" xr:uid="{CD29C138-0223-436D-8DFE-C2AA041588C7}"/>
    <cellStyle name="Opomba 3 4 2 2 5" xfId="14780" xr:uid="{75047CD7-4547-4F6E-967D-9B37F56711B8}"/>
    <cellStyle name="Opomba 3 4 2 2 6" xfId="9604" xr:uid="{8E5D828C-E570-49E0-9110-AF6AB3681736}"/>
    <cellStyle name="Opomba 3 4 2 2 7" xfId="8896" xr:uid="{415568F4-D56C-4123-9B2F-CF593922B7E7}"/>
    <cellStyle name="Opomba 3 4 2 3" xfId="10573" xr:uid="{94B6BEFE-CEDD-49D0-8F92-C6C0FAF53A6F}"/>
    <cellStyle name="Opomba 3 4 3" xfId="5499" xr:uid="{42D9D462-E40B-40B4-B350-5F18D676FC64}"/>
    <cellStyle name="Opomba 3 4 3 2" xfId="8629" xr:uid="{9F650924-0404-45F8-AEA0-CC150FF50BA6}"/>
    <cellStyle name="Opomba 3 4 3 2 2" xfId="8807" xr:uid="{A0F899B8-A659-4605-BC91-99DEC695F774}"/>
    <cellStyle name="Opomba 3 4 3 2 2 2" xfId="14323" xr:uid="{0226DE2D-4B04-40A6-899A-5023859E0F77}"/>
    <cellStyle name="Opomba 3 4 3 2 2 3" xfId="9755" xr:uid="{DD3CCC0F-E7BE-4FF4-9373-BC13D53A4F8E}"/>
    <cellStyle name="Opomba 3 4 3 2 2 4" xfId="15329" xr:uid="{6DC41100-1B14-4492-99A9-E4EE202B3203}"/>
    <cellStyle name="Opomba 3 4 3 2 2 5" xfId="15609" xr:uid="{F322CD6F-6D47-430E-8F9E-3220D0529169}"/>
    <cellStyle name="Opomba 3 4 3 2 3" xfId="14158" xr:uid="{660C3760-1BC6-4DE9-9243-295EB4F67003}"/>
    <cellStyle name="Opomba 3 4 3 3" xfId="7839" xr:uid="{4F0C7139-5012-4F3D-AA54-A08CFB335FF2}"/>
    <cellStyle name="Opomba 3 4 3 3 2" xfId="13378" xr:uid="{54E5BE4A-8848-4420-8C4A-D38B08DA145D}"/>
    <cellStyle name="Opomba 3 4 3 3 3" xfId="9379" xr:uid="{B99F020C-E26B-4EE4-8957-4330DA61E33B}"/>
    <cellStyle name="Opomba 3 4 3 3 4" xfId="8890" xr:uid="{F277DFD6-716A-4BB7-B2C8-4A40F79C76DD}"/>
    <cellStyle name="Opomba 3 4 3 3 5" xfId="18715" xr:uid="{6878FB17-1919-4878-A3DD-7B2BEC2704E8}"/>
    <cellStyle name="Opomba 3 4 3 4" xfId="11082" xr:uid="{8072AE01-3741-4357-9FB0-B67964E3B543}"/>
    <cellStyle name="Opomba 3 4 3 5" xfId="14463" xr:uid="{AB133204-8DDE-46DF-A17B-D041BA7766F2}"/>
    <cellStyle name="Opomba 3 4 3 6" xfId="14980" xr:uid="{323D4278-D875-4A12-B04C-CE6993498E81}"/>
    <cellStyle name="Opomba 3 4 3 7" xfId="9792" xr:uid="{55CAFC04-F1BE-4CD4-B03A-D8D6EC1BB66B}"/>
    <cellStyle name="Opomba 3 4 4" xfId="9566" xr:uid="{361B8F76-690F-4ADB-A787-D685DFBB5C67}"/>
    <cellStyle name="Opomba 3 5" xfId="4830" xr:uid="{3CEEE98C-F3B1-42F1-AE66-57BC6123B3F5}"/>
    <cellStyle name="Opomba 3 5 2" xfId="6034" xr:uid="{15F9EDEE-DC7B-4411-B845-E8A012987512}"/>
    <cellStyle name="Opomba 3 5 2 2" xfId="8744" xr:uid="{34F28831-406F-4564-9E1D-A832AF39709B}"/>
    <cellStyle name="Opomba 3 5 2 2 2" xfId="8840" xr:uid="{FA452811-6266-4FB9-A89A-4E9A1507E23D}"/>
    <cellStyle name="Opomba 3 5 2 2 2 2" xfId="14353" xr:uid="{9D8C5F1F-039D-4551-9CA9-AD27AF813321}"/>
    <cellStyle name="Opomba 3 5 2 2 2 3" xfId="9771" xr:uid="{48A5E3BF-0689-4E4D-9BB7-FD771061651A}"/>
    <cellStyle name="Opomba 3 5 2 2 2 4" xfId="15362" xr:uid="{4313752A-0E75-4075-8CDB-51CAF8862D8D}"/>
    <cellStyle name="Opomba 3 5 2 2 2 5" xfId="15642" xr:uid="{47738FC9-1B87-4504-A3E2-971C3FE670D9}"/>
    <cellStyle name="Opomba 3 5 2 2 3" xfId="14270" xr:uid="{477788D7-A6AF-4FFF-85D9-488E3C69A361}"/>
    <cellStyle name="Opomba 3 5 2 3" xfId="8374" xr:uid="{A90504D4-4FB8-411A-9614-B5FD11E14574}"/>
    <cellStyle name="Opomba 3 5 2 3 2" xfId="13913" xr:uid="{403685E2-58CF-4142-B61C-675A7DF9D299}"/>
    <cellStyle name="Opomba 3 5 2 3 3" xfId="14785" xr:uid="{8790A275-633B-4368-8DBB-C53F78581EE2}"/>
    <cellStyle name="Opomba 3 5 2 3 4" xfId="15408" xr:uid="{F463434E-26DF-4F9E-89C1-A657D815995A}"/>
    <cellStyle name="Opomba 3 5 2 3 5" xfId="19250" xr:uid="{E732144B-4FE3-4F9D-9EEF-B00FED08444D}"/>
    <cellStyle name="Opomba 3 5 2 4" xfId="11573" xr:uid="{825A7CA6-D530-47D6-A6C4-B265785027C1}"/>
    <cellStyle name="Opomba 3 5 2 5" xfId="14498" xr:uid="{7265F6C8-177B-4D85-B443-DEC2BC6B529A}"/>
    <cellStyle name="Opomba 3 5 2 6" xfId="14477" xr:uid="{B63E138C-86C0-4BEE-AFED-C67B41619439}"/>
    <cellStyle name="Opomba 3 5 2 7" xfId="14984" xr:uid="{942217D7-B52A-4418-AF5B-0E415158A737}"/>
    <cellStyle name="Opomba 3 5 3" xfId="10562" xr:uid="{4F3A74CE-DD31-433B-9E58-64A4CF978CD9}"/>
    <cellStyle name="Opomba 3 6" xfId="5488" xr:uid="{19B1DD19-1BA6-45FB-A098-814A5C4D10D3}"/>
    <cellStyle name="Opomba 3 6 2" xfId="8618" xr:uid="{86B96B23-3A91-45B1-8AB1-51B2006E5D79}"/>
    <cellStyle name="Opomba 3 6 2 2" xfId="8796" xr:uid="{A8007471-0CFD-450A-A3C8-00EF91F15FD2}"/>
    <cellStyle name="Opomba 3 6 2 2 2" xfId="14312" xr:uid="{18DC45CD-A2FD-4900-B8ED-E22026DAC9D4}"/>
    <cellStyle name="Opomba 3 6 2 2 3" xfId="10697" xr:uid="{05DCFFAE-2600-4902-93A4-4DFCD0F57629}"/>
    <cellStyle name="Opomba 3 6 2 2 4" xfId="15318" xr:uid="{1E64944B-1428-44BD-A85C-C16474D167BB}"/>
    <cellStyle name="Opomba 3 6 2 2 5" xfId="15598" xr:uid="{EC256D8E-6BB1-41BA-86C1-3EFD08694271}"/>
    <cellStyle name="Opomba 3 6 2 3" xfId="14147" xr:uid="{A4EFFF50-D008-47E6-89DD-4F012CF60745}"/>
    <cellStyle name="Opomba 3 6 3" xfId="7828" xr:uid="{6CD684A0-7236-4C4B-B094-20071C143298}"/>
    <cellStyle name="Opomba 3 6 3 2" xfId="13367" xr:uid="{C8FB8812-A540-4290-B235-503F0CD8513A}"/>
    <cellStyle name="Opomba 3 6 3 3" xfId="9583" xr:uid="{CB655DE6-32D4-4644-B4BF-9D453FDD24DA}"/>
    <cellStyle name="Opomba 3 6 3 4" xfId="9524" xr:uid="{06611E0A-D460-4EC0-AD94-6A3A0EA2F05F}"/>
    <cellStyle name="Opomba 3 6 3 5" xfId="18704" xr:uid="{B351B455-9E43-4643-94AD-9C0C8923B0E5}"/>
    <cellStyle name="Opomba 3 6 4" xfId="11071" xr:uid="{7EE0AB54-2935-418F-A48A-DF472CFB042C}"/>
    <cellStyle name="Opomba 3 6 5" xfId="14747" xr:uid="{F6FBD962-7CA4-4160-8D3B-33AA1E827718}"/>
    <cellStyle name="Opomba 3 6 6" xfId="9616" xr:uid="{ECC1D2FF-4324-4670-A041-0BE1EE214530}"/>
    <cellStyle name="Opomba 3 6 7" xfId="9611" xr:uid="{CEDF3CBE-8F80-41CB-967C-0F43520DEF49}"/>
    <cellStyle name="Opomba 3 7" xfId="9555" xr:uid="{ED0A83F3-3958-45CD-A559-EA73FC17D28E}"/>
    <cellStyle name="Opomba 3 8" xfId="19800" xr:uid="{08F7FB6A-3E39-4211-8B69-EC4FBC502C38}"/>
    <cellStyle name="Opomba 3 9" xfId="3457" xr:uid="{1784D96E-8A29-4CCD-B305-E99C06137F21}"/>
    <cellStyle name="Opomba 4" xfId="3469" xr:uid="{31B89A0F-04B1-486B-B846-DC8B8556AE45}"/>
    <cellStyle name="Opomba 4 2" xfId="3470" xr:uid="{BA76AAD2-A7FA-4EB1-9BF4-91B9B9AA13A1}"/>
    <cellStyle name="Opomba 4 2 2" xfId="3471" xr:uid="{BF3BBC9F-7AF3-4C1E-9AB7-C4E17E31BEC6}"/>
    <cellStyle name="Opomba 4 2 2 2" xfId="4844" xr:uid="{5EF97993-3AC2-4B14-A060-060166A3196A}"/>
    <cellStyle name="Opomba 4 2 2 2 2" xfId="6048" xr:uid="{B8356166-1C60-4193-9AE0-7BC9390B3E03}"/>
    <cellStyle name="Opomba 4 2 2 2 2 2" xfId="8758" xr:uid="{4064E593-CE97-478D-858C-DE61D93B5F11}"/>
    <cellStyle name="Opomba 4 2 2 2 2 2 2" xfId="8854" xr:uid="{115B923B-F754-447F-AB25-415DAD1CD578}"/>
    <cellStyle name="Opomba 4 2 2 2 2 2 2 2" xfId="14367" xr:uid="{8F0296D8-F56B-4708-ACDF-E04C69D80970}"/>
    <cellStyle name="Opomba 4 2 2 2 2 2 2 3" xfId="9778" xr:uid="{625EA647-FABB-409A-9FDB-2BB1F03DD925}"/>
    <cellStyle name="Opomba 4 2 2 2 2 2 2 4" xfId="15376" xr:uid="{2511051D-EE80-4D42-B1F5-47DC372C8EE1}"/>
    <cellStyle name="Opomba 4 2 2 2 2 2 2 5" xfId="15656" xr:uid="{2ACF316A-B2CC-4807-8083-DA38C2F130BD}"/>
    <cellStyle name="Opomba 4 2 2 2 2 2 3" xfId="14284" xr:uid="{484FCCF3-834A-4F0B-8CEA-90B7890A8963}"/>
    <cellStyle name="Opomba 4 2 2 2 2 3" xfId="8388" xr:uid="{C8B73DAC-20D1-433D-9B9C-62BD59FD7F1D}"/>
    <cellStyle name="Opomba 4 2 2 2 2 3 2" xfId="13927" xr:uid="{590F065A-1242-488E-90C8-AE7ED0AE54CD}"/>
    <cellStyle name="Opomba 4 2 2 2 2 3 3" xfId="9621" xr:uid="{F12C518E-04FE-4D2E-93D6-A5BB190FBB26}"/>
    <cellStyle name="Opomba 4 2 2 2 2 3 4" xfId="15422" xr:uid="{21528F63-DC36-40DA-8E61-429AE1CC01FA}"/>
    <cellStyle name="Opomba 4 2 2 2 2 3 5" xfId="19264" xr:uid="{0A4D51B0-312A-4E8F-9D04-B7C8DBE7097C}"/>
    <cellStyle name="Opomba 4 2 2 2 2 4" xfId="11587" xr:uid="{658E1FE0-6E52-46C5-8E9A-0B11C9D6F953}"/>
    <cellStyle name="Opomba 4 2 2 2 2 5" xfId="14666" xr:uid="{648437F4-76DB-4FB8-B236-EE83033C53AD}"/>
    <cellStyle name="Opomba 4 2 2 2 2 6" xfId="14820" xr:uid="{CF7F3142-E54C-46EB-8FF0-0D246B118DE0}"/>
    <cellStyle name="Opomba 4 2 2 2 2 7" xfId="14884" xr:uid="{4FBC29CD-E647-4524-A6B0-FA7E00222431}"/>
    <cellStyle name="Opomba 4 2 2 2 3" xfId="10576" xr:uid="{04D8EFDF-9F13-43FC-BE5D-4FC8C25B13EA}"/>
    <cellStyle name="Opomba 4 2 2 3" xfId="5502" xr:uid="{8FE73103-5BA0-4C24-9EB2-0C50DAB56E61}"/>
    <cellStyle name="Opomba 4 2 2 3 2" xfId="8632" xr:uid="{F1253182-8EC3-4768-8040-7546032E8B47}"/>
    <cellStyle name="Opomba 4 2 2 3 2 2" xfId="8810" xr:uid="{5E62E6EE-E70A-4D57-A4F0-F9C17646DDF0}"/>
    <cellStyle name="Opomba 4 2 2 3 2 2 2" xfId="14326" xr:uid="{3B5015F4-D87D-4B09-B05E-C60C52B80C25}"/>
    <cellStyle name="Opomba 4 2 2 3 2 2 3" xfId="9756" xr:uid="{BDD1AD5F-2852-4871-9F95-3398CFC6A201}"/>
    <cellStyle name="Opomba 4 2 2 3 2 2 4" xfId="15332" xr:uid="{7B012BD6-0CE9-4319-B097-B4C7B1F16E9D}"/>
    <cellStyle name="Opomba 4 2 2 3 2 2 5" xfId="15612" xr:uid="{6487DB4B-44E7-4EB9-9222-2B80BDE26BFD}"/>
    <cellStyle name="Opomba 4 2 2 3 2 3" xfId="14161" xr:uid="{29D9FDFD-62DB-47B1-8FC0-5A288B8C8008}"/>
    <cellStyle name="Opomba 4 2 2 3 3" xfId="7842" xr:uid="{E823A643-2DDF-4010-8699-E3F1E20FA391}"/>
    <cellStyle name="Opomba 4 2 2 3 3 2" xfId="13381" xr:uid="{CCE43D97-2802-444F-8279-02D8FD3A3764}"/>
    <cellStyle name="Opomba 4 2 2 3 3 3" xfId="14632" xr:uid="{D3060572-2546-4FA2-8471-25F9FA823A0A}"/>
    <cellStyle name="Opomba 4 2 2 3 3 4" xfId="15152" xr:uid="{CF37C6EE-2507-441C-A287-43F8A2479CDF}"/>
    <cellStyle name="Opomba 4 2 2 3 3 5" xfId="18718" xr:uid="{EE7B6243-43E0-44E7-B87B-C29F78A69D62}"/>
    <cellStyle name="Opomba 4 2 2 3 4" xfId="11085" xr:uid="{7CE36FC8-058D-4975-952F-11C5AC979579}"/>
    <cellStyle name="Opomba 4 2 2 3 5" xfId="14991" xr:uid="{05CDFEAE-FF8A-4A36-98BE-99053D3CB21C}"/>
    <cellStyle name="Opomba 4 2 2 3 6" xfId="9092" xr:uid="{0AFA464C-A62E-47C5-92D2-42015B9EC9D5}"/>
    <cellStyle name="Opomba 4 2 2 3 7" xfId="15128" xr:uid="{5BE5EFFB-6316-4D75-946D-4168F334D744}"/>
    <cellStyle name="Opomba 4 2 2 4" xfId="9569" xr:uid="{3A741CD1-1FF6-46AF-A57D-22AD5F24F527}"/>
    <cellStyle name="Opomba 4 2 3" xfId="4843" xr:uid="{3D53EF7F-5F58-487F-B109-49C57FB30262}"/>
    <cellStyle name="Opomba 4 2 3 2" xfId="6047" xr:uid="{E94E0A03-5F50-4793-92C1-C7B24E061A6B}"/>
    <cellStyle name="Opomba 4 2 3 2 2" xfId="8757" xr:uid="{19BF980A-349D-43E8-9BE7-CA30C6599F24}"/>
    <cellStyle name="Opomba 4 2 3 2 2 2" xfId="8853" xr:uid="{CB2491D5-9AF2-4508-8FAA-D3FB17D21C70}"/>
    <cellStyle name="Opomba 4 2 3 2 2 2 2" xfId="14366" xr:uid="{68C1A875-559C-4592-9181-77708EE81E06}"/>
    <cellStyle name="Opomba 4 2 3 2 2 2 3" xfId="11137" xr:uid="{99EA5A9D-F9B5-429D-A1F7-F6E76A87D801}"/>
    <cellStyle name="Opomba 4 2 3 2 2 2 4" xfId="15375" xr:uid="{68829BAB-04B3-4D91-86A0-C8E32ABFC130}"/>
    <cellStyle name="Opomba 4 2 3 2 2 2 5" xfId="15655" xr:uid="{DBD7E85E-A469-460D-BDFA-12F321092443}"/>
    <cellStyle name="Opomba 4 2 3 2 2 3" xfId="14283" xr:uid="{6CF93D83-EF0C-40B9-9D89-7D2A8A70C4DE}"/>
    <cellStyle name="Opomba 4 2 3 2 3" xfId="8387" xr:uid="{3CE3C4C5-DB24-42EF-8395-627F56F9FB8D}"/>
    <cellStyle name="Opomba 4 2 3 2 3 2" xfId="13926" xr:uid="{9C3F31D1-72A5-4E2A-8D9C-47D55B4C123A}"/>
    <cellStyle name="Opomba 4 2 3 2 3 3" xfId="14614" xr:uid="{98538E8B-393E-42FD-A66D-774720884ACA}"/>
    <cellStyle name="Opomba 4 2 3 2 3 4" xfId="15421" xr:uid="{F1EF5C20-9688-454B-8A27-8F8550FBD865}"/>
    <cellStyle name="Opomba 4 2 3 2 3 5" xfId="19263" xr:uid="{A713D792-70B6-43B6-AB78-CC8F9E50F032}"/>
    <cellStyle name="Opomba 4 2 3 2 4" xfId="11586" xr:uid="{869F8A68-19EF-4294-A199-32E9BBCA455D}"/>
    <cellStyle name="Opomba 4 2 3 2 5" xfId="15021" xr:uid="{1E4CB8B5-A235-4090-BB2C-6079592C0F82}"/>
    <cellStyle name="Opomba 4 2 3 2 6" xfId="14868" xr:uid="{A33FE807-1B53-424F-95AA-F5D31C10C3B0}"/>
    <cellStyle name="Opomba 4 2 3 2 7" xfId="14861" xr:uid="{084573EE-E321-4B92-881E-71DED3D780F9}"/>
    <cellStyle name="Opomba 4 2 3 3" xfId="10575" xr:uid="{E6A79CA8-FB14-4003-9F7C-64D0824064CD}"/>
    <cellStyle name="Opomba 4 2 4" xfId="5501" xr:uid="{1E70BB29-7E4D-4553-AA0A-7CE36EE395F2}"/>
    <cellStyle name="Opomba 4 2 4 2" xfId="8631" xr:uid="{FE821DD9-67CA-4F0A-B184-974A6CFF5930}"/>
    <cellStyle name="Opomba 4 2 4 2 2" xfId="8809" xr:uid="{F9A72CDA-E4EF-44D4-A184-4DF2D05E92B8}"/>
    <cellStyle name="Opomba 4 2 4 2 2 2" xfId="14325" xr:uid="{BD1FF274-8D80-483B-8E89-022FD38D6EB4}"/>
    <cellStyle name="Opomba 4 2 4 2 2 3" xfId="11110" xr:uid="{B3CCF6EA-7F2D-4E4E-8A1C-95D717877174}"/>
    <cellStyle name="Opomba 4 2 4 2 2 4" xfId="15331" xr:uid="{9D5FC28B-EE78-498C-A20D-D72B317C0F56}"/>
    <cellStyle name="Opomba 4 2 4 2 2 5" xfId="15611" xr:uid="{EA3C6E52-7283-4771-BCBF-E7A129EDEFA3}"/>
    <cellStyle name="Opomba 4 2 4 2 3" xfId="14160" xr:uid="{2E9515CA-CF5C-4143-8595-11EA6828BBFD}"/>
    <cellStyle name="Opomba 4 2 4 3" xfId="7841" xr:uid="{CD2FF098-3BD5-4645-978E-64EEE129B533}"/>
    <cellStyle name="Opomba 4 2 4 3 2" xfId="13380" xr:uid="{5DD76018-02E4-4257-95D4-C02432D7FA85}"/>
    <cellStyle name="Opomba 4 2 4 3 3" xfId="14996" xr:uid="{59BFAA16-67CE-4C2F-8C06-AF0318A33935}"/>
    <cellStyle name="Opomba 4 2 4 3 4" xfId="14637" xr:uid="{42AB41AA-58A5-4C54-9761-2DEF19E2DB10}"/>
    <cellStyle name="Opomba 4 2 4 3 5" xfId="18717" xr:uid="{8A9304F4-B81C-42E8-8E25-1D8EFCEF1081}"/>
    <cellStyle name="Opomba 4 2 4 4" xfId="11084" xr:uid="{07B9AF63-DEB9-4198-910D-323A037FC181}"/>
    <cellStyle name="Opomba 4 2 4 5" xfId="14873" xr:uid="{7FFACD39-092F-4702-8D04-39BDF6222F8F}"/>
    <cellStyle name="Opomba 4 2 4 6" xfId="14913" xr:uid="{8AD477D3-6845-43C3-ABDE-2AB739B7A64B}"/>
    <cellStyle name="Opomba 4 2 4 7" xfId="8986" xr:uid="{10AA1550-37D0-4911-8108-106F89BA7B06}"/>
    <cellStyle name="Opomba 4 2 5" xfId="9568" xr:uid="{D9E7A4D1-7523-4A7A-ABF1-82DBCA882513}"/>
    <cellStyle name="Opomba 4 3" xfId="3472" xr:uid="{1AB5A895-1E3C-4DA8-A3B8-3684078E616B}"/>
    <cellStyle name="Opomba 4 3 2" xfId="4845" xr:uid="{6C09A61F-4D32-4FAF-B726-F4822B690414}"/>
    <cellStyle name="Opomba 4 3 2 2" xfId="6049" xr:uid="{F10FDCDF-9ABE-492A-BF0F-CE0F5FFF8A04}"/>
    <cellStyle name="Opomba 4 3 2 2 2" xfId="8759" xr:uid="{C8929CE2-4914-4738-9D1A-57E0743945FF}"/>
    <cellStyle name="Opomba 4 3 2 2 2 2" xfId="8855" xr:uid="{975D035E-B717-4E63-96A3-7426C3C926E4}"/>
    <cellStyle name="Opomba 4 3 2 2 2 2 2" xfId="14368" xr:uid="{DD7E23BA-EBF0-4C35-8E05-E92A4E5530DA}"/>
    <cellStyle name="Opomba 4 3 2 2 2 2 3" xfId="11138" xr:uid="{84F4DA06-6654-4CD8-A2BC-1FFC4F8830EE}"/>
    <cellStyle name="Opomba 4 3 2 2 2 2 4" xfId="15377" xr:uid="{429E81FA-1996-449C-8A54-21A2E95920E3}"/>
    <cellStyle name="Opomba 4 3 2 2 2 2 5" xfId="15657" xr:uid="{9C3242D9-9475-4BBA-8DEF-3DA518ACA90A}"/>
    <cellStyle name="Opomba 4 3 2 2 2 3" xfId="14285" xr:uid="{49B31756-603B-491E-8F9A-194C66C5F3FE}"/>
    <cellStyle name="Opomba 4 3 2 2 3" xfId="8389" xr:uid="{73F3EAB1-685F-4802-9FF6-F9339D15256F}"/>
    <cellStyle name="Opomba 4 3 2 2 3 2" xfId="13928" xr:uid="{EE83AEA5-8721-43E3-86DA-DF06DEBF5037}"/>
    <cellStyle name="Opomba 4 3 2 2 3 3" xfId="14714" xr:uid="{35EE6115-A9DD-4719-9B9A-CDEEC4BF4170}"/>
    <cellStyle name="Opomba 4 3 2 2 3 4" xfId="15423" xr:uid="{D00CFEBB-B1DF-42E1-A9D1-FFC4FA3992F9}"/>
    <cellStyle name="Opomba 4 3 2 2 3 5" xfId="19265" xr:uid="{58F77707-4303-44D4-B70C-878D1BAA5DFD}"/>
    <cellStyle name="Opomba 4 3 2 2 4" xfId="11588" xr:uid="{06C72917-C8FD-49EF-AB2B-D1491F2E2C92}"/>
    <cellStyle name="Opomba 4 3 2 2 5" xfId="14432" xr:uid="{1DB5721F-A3BF-4D7B-9E4B-9C5B11F3B2B7}"/>
    <cellStyle name="Opomba 4 3 2 2 6" xfId="15092" xr:uid="{BDEDAFF4-7F12-4F9D-9901-317BD437098B}"/>
    <cellStyle name="Opomba 4 3 2 2 7" xfId="14937" xr:uid="{EAD993DD-BC04-4BE2-B7C6-7B8F15C28499}"/>
    <cellStyle name="Opomba 4 3 2 3" xfId="10577" xr:uid="{A765C1A9-81BD-47A7-A5F8-E1C71C0BB0C8}"/>
    <cellStyle name="Opomba 4 3 3" xfId="5503" xr:uid="{6D2B37F8-ABE8-47BA-9DDD-583CE2C5B773}"/>
    <cellStyle name="Opomba 4 3 3 2" xfId="8633" xr:uid="{4CD347AC-D2CB-4A31-A32E-A8B10E2969AA}"/>
    <cellStyle name="Opomba 4 3 3 2 2" xfId="8811" xr:uid="{35493A54-2D6E-42C7-8F9F-B356838A9480}"/>
    <cellStyle name="Opomba 4 3 3 2 2 2" xfId="14327" xr:uid="{8CBCE676-07CA-4D90-9DA5-6A5BB36C0701}"/>
    <cellStyle name="Opomba 4 3 3 2 2 3" xfId="9757" xr:uid="{B61982EB-B7EB-4212-8ABA-93DA39BDEEBC}"/>
    <cellStyle name="Opomba 4 3 3 2 2 4" xfId="15333" xr:uid="{3D443A2F-30DA-4E9B-B497-750BD9BECB92}"/>
    <cellStyle name="Opomba 4 3 3 2 2 5" xfId="15613" xr:uid="{0BDC221A-7F67-4648-9254-521C0E6798C2}"/>
    <cellStyle name="Opomba 4 3 3 2 3" xfId="14162" xr:uid="{44C62290-D35C-4A8E-A491-D1D062D65189}"/>
    <cellStyle name="Opomba 4 3 3 3" xfId="7843" xr:uid="{C2D7BBEB-6B0A-44E9-B169-D2DF3777C6D6}"/>
    <cellStyle name="Opomba 4 3 3 3 2" xfId="13382" xr:uid="{07F3F721-5A8B-4211-ADE2-6475E6A1E63D}"/>
    <cellStyle name="Opomba 4 3 3 3 3" xfId="9805" xr:uid="{228EE1AF-201A-488F-90E2-FA462F7DCE13}"/>
    <cellStyle name="Opomba 4 3 3 3 4" xfId="14555" xr:uid="{84CC8EA9-4B52-4E59-9AE6-BE6FD241E94E}"/>
    <cellStyle name="Opomba 4 3 3 3 5" xfId="18719" xr:uid="{1F8326EE-AA55-4280-9E4C-36245BCFD306}"/>
    <cellStyle name="Opomba 4 3 3 4" xfId="11086" xr:uid="{326072D1-D36B-40BF-974D-BBFAB4D22978}"/>
    <cellStyle name="Opomba 4 3 3 5" xfId="14640" xr:uid="{3FB93D73-2AA2-4DAF-A11F-0FF69CB563CF}"/>
    <cellStyle name="Opomba 4 3 3 6" xfId="14522" xr:uid="{A32EB94C-763D-41D9-B319-DFED13076510}"/>
    <cellStyle name="Opomba 4 3 3 7" xfId="14453" xr:uid="{3052660A-F1C1-484E-A46C-12C68E14EC8B}"/>
    <cellStyle name="Opomba 4 3 4" xfId="9570" xr:uid="{9511E175-82E6-40CF-BC2D-2720BB62E694}"/>
    <cellStyle name="Opomba 4 4" xfId="4842" xr:uid="{B92E991F-9E60-49ED-ADC6-0324E8AEBDF1}"/>
    <cellStyle name="Opomba 4 4 2" xfId="6046" xr:uid="{02567439-DB3A-44D9-A8D5-4D7511415D9C}"/>
    <cellStyle name="Opomba 4 4 2 2" xfId="8756" xr:uid="{7BCBF411-BEF7-4E05-A8A5-B02F783CF55E}"/>
    <cellStyle name="Opomba 4 4 2 2 2" xfId="8852" xr:uid="{33EF9611-699C-445B-A4C1-86623CC62BA9}"/>
    <cellStyle name="Opomba 4 4 2 2 2 2" xfId="14365" xr:uid="{59D16C8B-06FF-4262-B79B-2CD250BE96DD}"/>
    <cellStyle name="Opomba 4 4 2 2 2 3" xfId="9777" xr:uid="{C04D2FBB-CED5-4658-8DBA-C5DBD5FEB0BB}"/>
    <cellStyle name="Opomba 4 4 2 2 2 4" xfId="15374" xr:uid="{54356740-FB55-48DD-B219-B08B48DE5E27}"/>
    <cellStyle name="Opomba 4 4 2 2 2 5" xfId="15654" xr:uid="{8562B6F4-FDE2-4EA1-B881-4538FF4D4EF7}"/>
    <cellStyle name="Opomba 4 4 2 2 3" xfId="14282" xr:uid="{7EBAB6A9-CA88-49CF-B38F-4B2B3598F474}"/>
    <cellStyle name="Opomba 4 4 2 3" xfId="8386" xr:uid="{858FD876-0AD1-48C6-BD55-F676EB495430}"/>
    <cellStyle name="Opomba 4 4 2 3 2" xfId="13925" xr:uid="{01C0710B-81D2-48BE-A005-6C3ABD215070}"/>
    <cellStyle name="Opomba 4 4 2 3 3" xfId="10953" xr:uid="{C4F51D8F-CF27-411B-A015-F366D43F90B2}"/>
    <cellStyle name="Opomba 4 4 2 3 4" xfId="15420" xr:uid="{26050D62-05AC-4705-9002-D4D9453EF7D3}"/>
    <cellStyle name="Opomba 4 4 2 3 5" xfId="19262" xr:uid="{54AD82D6-D378-45D3-AB1A-F30D1DE57E8C}"/>
    <cellStyle name="Opomba 4 4 2 4" xfId="11585" xr:uid="{FD3623FD-6D26-49AC-82F8-96166AA20E46}"/>
    <cellStyle name="Opomba 4 4 2 5" xfId="14894" xr:uid="{51953FBD-A327-419C-B713-42DF72453A55}"/>
    <cellStyle name="Opomba 4 4 2 6" xfId="14739" xr:uid="{1A74A346-B460-4DF4-A5A5-19A997460884}"/>
    <cellStyle name="Opomba 4 4 2 7" xfId="9055" xr:uid="{5B7BE178-7B24-491A-B224-376A32569182}"/>
    <cellStyle name="Opomba 4 4 3" xfId="10574" xr:uid="{8AE10367-7B00-49DD-AB9D-E82D15DE70A5}"/>
    <cellStyle name="Opomba 4 5" xfId="5500" xr:uid="{E4EDC31B-E6D1-473D-BA27-55E07F7CF269}"/>
    <cellStyle name="Opomba 4 5 2" xfId="8630" xr:uid="{6DBF6827-7BCE-4AA6-BA97-C4094E664FEE}"/>
    <cellStyle name="Opomba 4 5 2 2" xfId="8808" xr:uid="{B0D6F7FF-871B-4229-987A-5843DFD8CBD5}"/>
    <cellStyle name="Opomba 4 5 2 2 2" xfId="14324" xr:uid="{63C06168-AB2E-4DF4-BAC5-1AC487DC749A}"/>
    <cellStyle name="Opomba 4 5 2 2 3" xfId="11115" xr:uid="{2BE8523E-237C-4EFD-B4C2-EC2DEEC5CB21}"/>
    <cellStyle name="Opomba 4 5 2 2 4" xfId="15330" xr:uid="{0E836F1D-4C37-4D0B-AD03-F3AB791A5E05}"/>
    <cellStyle name="Opomba 4 5 2 2 5" xfId="15610" xr:uid="{3B0EA1B1-21A7-4D52-8A64-C34216E3AE76}"/>
    <cellStyle name="Opomba 4 5 2 3" xfId="14159" xr:uid="{05E07820-4C44-4079-AC6B-3B62FE9E075A}"/>
    <cellStyle name="Opomba 4 5 3" xfId="7840" xr:uid="{D8A55B58-47A4-4234-9027-A0BE4EE0AA6F}"/>
    <cellStyle name="Opomba 4 5 3 2" xfId="13379" xr:uid="{A1954FDA-8F74-4695-B17B-F53E14400692}"/>
    <cellStyle name="Opomba 4 5 3 3" xfId="9597" xr:uid="{ED0C5E78-06FE-4716-AF7F-615D6A4C2F83}"/>
    <cellStyle name="Opomba 4 5 3 4" xfId="14685" xr:uid="{49E04A21-E782-471B-A8EC-54869D96DC30}"/>
    <cellStyle name="Opomba 4 5 3 5" xfId="18716" xr:uid="{D30E45A8-BFFE-42E1-BA4C-A3EA05631286}"/>
    <cellStyle name="Opomba 4 5 4" xfId="11083" xr:uid="{64F594E1-25F9-4CF4-9DB2-2659287CC5F1}"/>
    <cellStyle name="Opomba 4 5 5" xfId="9021" xr:uid="{45361D3D-1320-4A96-8DC3-3D423E3C0121}"/>
    <cellStyle name="Opomba 4 5 6" xfId="14683" xr:uid="{1A6C857F-79D3-4288-A576-1DE3A5891109}"/>
    <cellStyle name="Opomba 4 5 7" xfId="14624" xr:uid="{5EA5D9C7-D092-4621-AEBB-99C8B2FCACD5}"/>
    <cellStyle name="Opomba 4 6" xfId="9567" xr:uid="{7C79DDD0-58AD-4831-95B1-AEDA0BC9A9F8}"/>
    <cellStyle name="Opomba 5" xfId="3473" xr:uid="{703C3FED-359F-4706-85F6-95E8C3E5E859}"/>
    <cellStyle name="Opomba 5 2" xfId="3474" xr:uid="{63076464-62A4-46A7-B4A3-33F8A6FBB120}"/>
    <cellStyle name="Opomba 5 2 2" xfId="3475" xr:uid="{8056E8DD-40A0-492D-BA73-D59F92F9B8AC}"/>
    <cellStyle name="Opomba 5 2 2 2" xfId="4848" xr:uid="{AD4A2A05-D808-4B92-9433-CDAE0771EE43}"/>
    <cellStyle name="Opomba 5 2 2 2 2" xfId="6052" xr:uid="{3884F1E0-F2F8-4166-8F88-BACD34290A5E}"/>
    <cellStyle name="Opomba 5 2 2 2 2 2" xfId="8762" xr:uid="{21DA075A-5E83-4AFC-9ED2-4DEAE4CCE3EB}"/>
    <cellStyle name="Opomba 5 2 2 2 2 2 2" xfId="8858" xr:uid="{7A2540E0-DC24-4D67-BA11-01EB8E4EC16C}"/>
    <cellStyle name="Opomba 5 2 2 2 2 2 2 2" xfId="14371" xr:uid="{F76BEC33-E4C4-4E5E-86F7-DA03B3586630}"/>
    <cellStyle name="Opomba 5 2 2 2 2 2 2 3" xfId="9780" xr:uid="{A21CAC60-1A5B-4541-8295-54E0640060C2}"/>
    <cellStyle name="Opomba 5 2 2 2 2 2 2 4" xfId="15380" xr:uid="{575C2ADC-652D-4CA7-9690-84C2962AC29D}"/>
    <cellStyle name="Opomba 5 2 2 2 2 2 2 5" xfId="15660" xr:uid="{F5A79AC7-0999-4697-BF25-5966B45A170D}"/>
    <cellStyle name="Opomba 5 2 2 2 2 2 3" xfId="14288" xr:uid="{070DE3F1-B38F-4FDA-A8DB-FA22C9882A1F}"/>
    <cellStyle name="Opomba 5 2 2 2 2 3" xfId="8392" xr:uid="{8433DBBA-EC76-4574-A2F2-ED40BAD2FD68}"/>
    <cellStyle name="Opomba 5 2 2 2 2 3 2" xfId="13931" xr:uid="{53245580-3B29-4992-9FE2-C217EB9614A5}"/>
    <cellStyle name="Opomba 5 2 2 2 2 3 3" xfId="10867" xr:uid="{F430075D-2966-4CBB-873E-D81AC0A465A8}"/>
    <cellStyle name="Opomba 5 2 2 2 2 3 4" xfId="15426" xr:uid="{3D40AFBC-9718-4EA1-8CAD-7C586EDD7E77}"/>
    <cellStyle name="Opomba 5 2 2 2 2 3 5" xfId="19268" xr:uid="{9CCDD42A-3FC9-4C7A-9D6B-C84561E23423}"/>
    <cellStyle name="Opomba 5 2 2 2 2 4" xfId="11591" xr:uid="{E7C6C51A-797B-4F4D-B79E-428887927A9B}"/>
    <cellStyle name="Opomba 5 2 2 2 2 5" xfId="15101" xr:uid="{5AF91F8D-C593-4315-96E7-279B2C2417F5}"/>
    <cellStyle name="Opomba 5 2 2 2 2 6" xfId="14655" xr:uid="{4AA79678-2A1F-4A58-AFF3-188BFEC8739F}"/>
    <cellStyle name="Opomba 5 2 2 2 2 7" xfId="14709" xr:uid="{86B0EA9A-9F9F-45BA-BBAC-608921BF019C}"/>
    <cellStyle name="Opomba 5 2 2 2 3" xfId="10580" xr:uid="{0D37DF45-840E-4397-8461-7B22791DF230}"/>
    <cellStyle name="Opomba 5 2 2 3" xfId="5506" xr:uid="{80149D6C-F94D-4186-8B1F-59EE721C7262}"/>
    <cellStyle name="Opomba 5 2 2 3 2" xfId="8636" xr:uid="{04053C9E-8A46-4F70-AD5F-E41B0F297375}"/>
    <cellStyle name="Opomba 5 2 2 3 2 2" xfId="8814" xr:uid="{F01B2624-BFE2-46FD-80D5-5686C71651E3}"/>
    <cellStyle name="Opomba 5 2 2 3 2 2 2" xfId="14330" xr:uid="{57113AC2-ED9F-4903-9685-2A845D87D9EC}"/>
    <cellStyle name="Opomba 5 2 2 3 2 2 3" xfId="11118" xr:uid="{1B693FD4-46FB-44E7-B538-D795384BDF8E}"/>
    <cellStyle name="Opomba 5 2 2 3 2 2 4" xfId="15336" xr:uid="{F17F3069-2489-4880-BD4D-CCBC23FFE6EA}"/>
    <cellStyle name="Opomba 5 2 2 3 2 2 5" xfId="15616" xr:uid="{82FAE49F-1354-45CE-A84E-FEE2F3E597BD}"/>
    <cellStyle name="Opomba 5 2 2 3 2 3" xfId="14165" xr:uid="{DC2972B9-F6DE-465A-9E25-88F7643ED177}"/>
    <cellStyle name="Opomba 5 2 2 3 3" xfId="7846" xr:uid="{0AAC3B2E-D18F-4911-9176-6DCF3AC51DB1}"/>
    <cellStyle name="Opomba 5 2 2 3 3 2" xfId="13385" xr:uid="{95A075B6-D73A-4057-B981-BE9FE3711D76}"/>
    <cellStyle name="Opomba 5 2 2 3 3 3" xfId="15057" xr:uid="{E44FD92F-A03E-4A27-8E32-9FD806F2E431}"/>
    <cellStyle name="Opomba 5 2 2 3 3 4" xfId="15055" xr:uid="{5C628EAF-0312-4C1B-B15F-7038A028253D}"/>
    <cellStyle name="Opomba 5 2 2 3 3 5" xfId="18722" xr:uid="{8AA30692-2708-43BC-AE94-20FBE96E39CB}"/>
    <cellStyle name="Opomba 5 2 2 3 4" xfId="11089" xr:uid="{D4F0030B-C7D5-4663-897C-0453E899012A}"/>
    <cellStyle name="Opomba 5 2 2 3 5" xfId="15025" xr:uid="{AD72539A-A540-4C0F-BC3B-9E4350544892}"/>
    <cellStyle name="Opomba 5 2 2 3 6" xfId="15005" xr:uid="{FA75C854-6A45-43C4-AD8B-0E2F56EB2FF6}"/>
    <cellStyle name="Opomba 5 2 2 3 7" xfId="14390" xr:uid="{83B2702E-B66A-4EBC-A651-B8336824B346}"/>
    <cellStyle name="Opomba 5 2 2 4" xfId="9573" xr:uid="{8C981DFE-F913-45AD-A4C7-4E85D30881F7}"/>
    <cellStyle name="Opomba 5 2 3" xfId="4847" xr:uid="{33F3B439-FB22-4C7D-BA48-C4A96B527298}"/>
    <cellStyle name="Opomba 5 2 3 2" xfId="6051" xr:uid="{1AD1C1CF-90CC-48C4-90B4-2156019AEE7A}"/>
    <cellStyle name="Opomba 5 2 3 2 2" xfId="8761" xr:uid="{58B980BE-15C0-43B3-B2E9-4BF0D63DD68A}"/>
    <cellStyle name="Opomba 5 2 3 2 2 2" xfId="8857" xr:uid="{B627564F-4512-40C4-957D-31BB7CAD3567}"/>
    <cellStyle name="Opomba 5 2 3 2 2 2 2" xfId="14370" xr:uid="{1B789D9C-111A-4FDD-A672-ED5D0F5D2581}"/>
    <cellStyle name="Opomba 5 2 3 2 2 2 3" xfId="9779" xr:uid="{5759FBFA-D1A7-4138-8307-0294E32B684F}"/>
    <cellStyle name="Opomba 5 2 3 2 2 2 4" xfId="15379" xr:uid="{DD245B8B-F482-4E14-AB46-C2ADE89BD5E2}"/>
    <cellStyle name="Opomba 5 2 3 2 2 2 5" xfId="15659" xr:uid="{9696138C-41A3-4614-8600-D710E2BF6676}"/>
    <cellStyle name="Opomba 5 2 3 2 2 3" xfId="14287" xr:uid="{EB132FBE-D866-45C0-B4C4-5FC90937DA9C}"/>
    <cellStyle name="Opomba 5 2 3 2 3" xfId="8391" xr:uid="{91D4455F-5F62-4314-A9A3-5DB9BD0FE22D}"/>
    <cellStyle name="Opomba 5 2 3 2 3 2" xfId="13930" xr:uid="{2C3628AB-26CF-438E-A32E-BB9E43022F2D}"/>
    <cellStyle name="Opomba 5 2 3 2 3 3" xfId="15013" xr:uid="{49EC9B65-3230-4945-A900-54A70E395327}"/>
    <cellStyle name="Opomba 5 2 3 2 3 4" xfId="15425" xr:uid="{2CF602A8-A721-4478-ABFF-C944831EBE5E}"/>
    <cellStyle name="Opomba 5 2 3 2 3 5" xfId="19267" xr:uid="{F5ED2ADA-13DB-4AEB-86CD-D8DE7CEFCB5B}"/>
    <cellStyle name="Opomba 5 2 3 2 4" xfId="11590" xr:uid="{915643A2-62B3-4E06-9E3F-FA7B340AD200}"/>
    <cellStyle name="Opomba 5 2 3 2 5" xfId="14963" xr:uid="{A359F957-F9DA-422B-B484-B7D58442E283}"/>
    <cellStyle name="Opomba 5 2 3 2 6" xfId="14589" xr:uid="{0B20B276-26E5-4DF2-847B-14E37FE7A975}"/>
    <cellStyle name="Opomba 5 2 3 2 7" xfId="14529" xr:uid="{4966632E-F25B-4469-875A-B170FE7BB942}"/>
    <cellStyle name="Opomba 5 2 3 3" xfId="10579" xr:uid="{199B90C3-EC9D-41F1-AA5A-1C2FCCF52ECE}"/>
    <cellStyle name="Opomba 5 2 4" xfId="5505" xr:uid="{E35B5282-015A-4185-9D6C-1D4ACD35CBFA}"/>
    <cellStyle name="Opomba 5 2 4 2" xfId="8635" xr:uid="{F0378FB4-6EB1-4267-B3FE-FA2E97423D3E}"/>
    <cellStyle name="Opomba 5 2 4 2 2" xfId="8813" xr:uid="{5ED6A1B3-599C-4133-97FC-DC7C4E6A0D70}"/>
    <cellStyle name="Opomba 5 2 4 2 2 2" xfId="14329" xr:uid="{874858CC-52AA-498E-989D-869FF0C1027F}"/>
    <cellStyle name="Opomba 5 2 4 2 2 3" xfId="9758" xr:uid="{6A81EFA8-FFD5-4CA7-9893-2B49F31CB3D3}"/>
    <cellStyle name="Opomba 5 2 4 2 2 4" xfId="15335" xr:uid="{9C4BC693-F0F0-4B80-B636-2B84ECD68FEC}"/>
    <cellStyle name="Opomba 5 2 4 2 2 5" xfId="15615" xr:uid="{3DC1C23D-C735-4C04-A2F0-5F7D183AB3FB}"/>
    <cellStyle name="Opomba 5 2 4 2 3" xfId="14164" xr:uid="{4BBA110F-B525-4FB4-8080-CD3BF0D9E3A9}"/>
    <cellStyle name="Opomba 5 2 4 3" xfId="7845" xr:uid="{7980FEEF-C9A3-4532-A90A-44F922DA1782}"/>
    <cellStyle name="Opomba 5 2 4 3 2" xfId="13384" xr:uid="{04D1A8CF-2B7D-4D78-86C4-B0078B8C9968}"/>
    <cellStyle name="Opomba 5 2 4 3 3" xfId="14689" xr:uid="{855C471A-FA53-4BFB-A818-C7E55EBF49E0}"/>
    <cellStyle name="Opomba 5 2 4 3 4" xfId="15090" xr:uid="{72C38540-6E55-4364-B4FC-D6591FA6AA18}"/>
    <cellStyle name="Opomba 5 2 4 3 5" xfId="18721" xr:uid="{9325157C-9F67-4B6F-9D22-F0C7FE4FA2E9}"/>
    <cellStyle name="Opomba 5 2 4 4" xfId="11088" xr:uid="{767F8BBF-6C64-47A5-9E49-86B90A23A774}"/>
    <cellStyle name="Opomba 5 2 4 5" xfId="14900" xr:uid="{8D6953D4-05DF-4311-BB3E-3A776A557548}"/>
    <cellStyle name="Opomba 5 2 4 6" xfId="14443" xr:uid="{01209651-4C44-4EEC-A773-EA93253B76FF}"/>
    <cellStyle name="Opomba 5 2 4 7" xfId="9636" xr:uid="{121E8F8C-AF31-4769-8CAA-BB0D33AC6CB8}"/>
    <cellStyle name="Opomba 5 2 5" xfId="9572" xr:uid="{A8FF03A1-69CF-46F6-8806-7106D5123B1F}"/>
    <cellStyle name="Opomba 5 3" xfId="3476" xr:uid="{4DD5B74D-AA43-49D1-BE29-5EA31CCE158D}"/>
    <cellStyle name="Opomba 5 3 2" xfId="4849" xr:uid="{B47A7F25-2B51-4A68-829D-4477552C00E7}"/>
    <cellStyle name="Opomba 5 3 2 2" xfId="6053" xr:uid="{9B7FC4D7-5499-44E3-A1B2-7A65521FB5EC}"/>
    <cellStyle name="Opomba 5 3 2 2 2" xfId="8763" xr:uid="{EA94977F-6A95-4354-98AF-231116065F63}"/>
    <cellStyle name="Opomba 5 3 2 2 2 2" xfId="8859" xr:uid="{BADCAD1A-A445-4217-888A-8E1F4C17F1A2}"/>
    <cellStyle name="Opomba 5 3 2 2 2 2 2" xfId="14372" xr:uid="{6BA7CB68-0C61-47B6-A8DF-C9E5E61CDBEC}"/>
    <cellStyle name="Opomba 5 3 2 2 2 2 3" xfId="9781" xr:uid="{2EFAEFE6-AEDE-4E88-9FFF-F24493A0A718}"/>
    <cellStyle name="Opomba 5 3 2 2 2 2 4" xfId="15381" xr:uid="{7FF74489-590B-4B1E-8904-664D5CCCBEA4}"/>
    <cellStyle name="Opomba 5 3 2 2 2 2 5" xfId="15661" xr:uid="{E76B8E9B-83EE-4614-AC71-1BA3932F2E03}"/>
    <cellStyle name="Opomba 5 3 2 2 2 3" xfId="14289" xr:uid="{0948B14F-060B-4C7E-8AD2-226C8ACD99AB}"/>
    <cellStyle name="Opomba 5 3 2 2 3" xfId="8393" xr:uid="{EB2FE1F2-B7D2-4D40-8E48-37EBBBEB2D52}"/>
    <cellStyle name="Opomba 5 3 2 2 3 2" xfId="13932" xr:uid="{BA37032F-E132-4ADA-95F2-618F38FE0970}"/>
    <cellStyle name="Opomba 5 3 2 2 3 3" xfId="14418" xr:uid="{BECC79D0-5695-4861-B612-9ECEFD95AAF9}"/>
    <cellStyle name="Opomba 5 3 2 2 3 4" xfId="15427" xr:uid="{FDC36753-6D15-4CEE-8AA8-53CE8BBA9651}"/>
    <cellStyle name="Opomba 5 3 2 2 3 5" xfId="19269" xr:uid="{FF4C4D98-E881-4B3B-A4A0-E068D6B75D2A}"/>
    <cellStyle name="Opomba 5 3 2 2 4" xfId="11592" xr:uid="{E242112A-8EAE-40DE-AC19-9479CDF08865}"/>
    <cellStyle name="Opomba 5 3 2 2 5" xfId="14741" xr:uid="{DF5F7F98-FF2A-4B6B-8B97-BFF831181BE9}"/>
    <cellStyle name="Opomba 5 3 2 2 6" xfId="15125" xr:uid="{278C4258-D6E4-4CDB-8669-C353E08BF106}"/>
    <cellStyle name="Opomba 5 3 2 2 7" xfId="14431" xr:uid="{D4764DBA-52C1-44DA-BCEE-238F390CFE2D}"/>
    <cellStyle name="Opomba 5 3 2 3" xfId="10581" xr:uid="{57922F5C-5363-415C-96E4-C942A130ACBC}"/>
    <cellStyle name="Opomba 5 3 3" xfId="5507" xr:uid="{600BA549-11E1-4397-A142-225E665E6DC9}"/>
    <cellStyle name="Opomba 5 3 3 2" xfId="8637" xr:uid="{FF1E46A0-E09C-4A81-A50F-A31497DB6626}"/>
    <cellStyle name="Opomba 5 3 3 2 2" xfId="8815" xr:uid="{7531D9C2-E7CF-4509-AB7B-7A35D63040A8}"/>
    <cellStyle name="Opomba 5 3 3 2 2 2" xfId="14331" xr:uid="{851480A3-B90C-4FF3-9213-141C69F4AD32}"/>
    <cellStyle name="Opomba 5 3 3 2 2 3" xfId="11116" xr:uid="{EE35836D-F4C5-4962-8AAD-A397CD0A703B}"/>
    <cellStyle name="Opomba 5 3 3 2 2 4" xfId="15337" xr:uid="{10CC4D24-8E1A-4A85-B33E-46B2B25BF523}"/>
    <cellStyle name="Opomba 5 3 3 2 2 5" xfId="15617" xr:uid="{45DA86A9-A18E-4224-AE6F-0C294A5CD5A1}"/>
    <cellStyle name="Opomba 5 3 3 2 3" xfId="14166" xr:uid="{CA72B6A9-4763-42C0-8C96-D962859EC4A2}"/>
    <cellStyle name="Opomba 5 3 3 3" xfId="7847" xr:uid="{A053933C-D2DF-4A71-89D3-80793BB371F9}"/>
    <cellStyle name="Opomba 5 3 3 3 2" xfId="13386" xr:uid="{FFCC90F4-5C48-428B-BBC2-94114D6949B3}"/>
    <cellStyle name="Opomba 5 3 3 3 3" xfId="14489" xr:uid="{4CAFA692-217D-4C64-8A1B-86A019E45A7E}"/>
    <cellStyle name="Opomba 5 3 3 3 4" xfId="8905" xr:uid="{6ED40EE6-1377-43DF-A246-8E0F77FA4907}"/>
    <cellStyle name="Opomba 5 3 3 3 5" xfId="18723" xr:uid="{CB8A68C8-B87C-463C-9469-F252DBBF870B}"/>
    <cellStyle name="Opomba 5 3 3 4" xfId="11090" xr:uid="{D8FFDDFC-DF61-437F-B705-8C0509394455}"/>
    <cellStyle name="Opomba 5 3 3 5" xfId="14669" xr:uid="{E588BBF0-62DE-48E8-869C-2930672AEF70}"/>
    <cellStyle name="Opomba 5 3 3 6" xfId="15034" xr:uid="{A1D2CFD4-3A38-4951-B017-B956FA2F9C8F}"/>
    <cellStyle name="Opomba 5 3 3 7" xfId="15079" xr:uid="{47F433C3-C14B-498E-AF78-E6D1C5E1349B}"/>
    <cellStyle name="Opomba 5 3 4" xfId="9574" xr:uid="{6DCAD015-FADF-497F-9182-E96633B5C3C4}"/>
    <cellStyle name="Opomba 5 4" xfId="4846" xr:uid="{ED048CB2-5922-4825-B0F1-BBA5DC680A83}"/>
    <cellStyle name="Opomba 5 4 2" xfId="6050" xr:uid="{129EDBED-384A-448B-9444-8F63A190F32D}"/>
    <cellStyle name="Opomba 5 4 2 2" xfId="8760" xr:uid="{C814B549-DFD9-4A8F-B3FC-84F058AB32A1}"/>
    <cellStyle name="Opomba 5 4 2 2 2" xfId="8856" xr:uid="{0595DDE0-5255-44F5-B820-00E60767784E}"/>
    <cellStyle name="Opomba 5 4 2 2 2 2" xfId="14369" xr:uid="{B2A4A25E-5B86-44B6-A7EC-C582F4CD343E}"/>
    <cellStyle name="Opomba 5 4 2 2 2 3" xfId="11124" xr:uid="{5A8C5D69-9341-4CE6-B6AC-433A416D9F7C}"/>
    <cellStyle name="Opomba 5 4 2 2 2 4" xfId="15378" xr:uid="{EF311E73-B443-49E3-BACE-3B89E2F7FEC2}"/>
    <cellStyle name="Opomba 5 4 2 2 2 5" xfId="15658" xr:uid="{2B005FE3-9BAF-4E68-9F8D-9652738DDB08}"/>
    <cellStyle name="Opomba 5 4 2 2 3" xfId="14286" xr:uid="{8112F5F0-D87F-4CCE-AE50-56FD2AC77FF9}"/>
    <cellStyle name="Opomba 5 4 2 3" xfId="8390" xr:uid="{2AC37D48-F389-4618-B58C-59DBA058B05A}"/>
    <cellStyle name="Opomba 5 4 2 3 2" xfId="13929" xr:uid="{6885DEE4-3AAF-4CE1-B715-E27D9866000E}"/>
    <cellStyle name="Opomba 5 4 2 3 3" xfId="15056" xr:uid="{A753C88F-970E-4D96-B2BF-B58B2CECA2A5}"/>
    <cellStyle name="Opomba 5 4 2 3 4" xfId="15424" xr:uid="{9B0D01DE-AE2A-4137-845B-9BE91D62FE1F}"/>
    <cellStyle name="Opomba 5 4 2 3 5" xfId="19266" xr:uid="{248BAE3F-D40C-48F2-A638-3D98A382B0EC}"/>
    <cellStyle name="Opomba 5 4 2 4" xfId="11589" xr:uid="{6389EE2B-9B21-4E22-93C7-6B33A4E33361}"/>
    <cellStyle name="Opomba 5 4 2 5" xfId="14848" xr:uid="{B139A602-5AF7-41E9-BD8D-23F7A7FC6D4A}"/>
    <cellStyle name="Opomba 5 4 2 6" xfId="9605" xr:uid="{7EBBEF61-E73F-497F-8DE7-558765962D04}"/>
    <cellStyle name="Opomba 5 4 2 7" xfId="9366" xr:uid="{FCE52547-02F4-4B10-B87D-A1BB301CB24D}"/>
    <cellStyle name="Opomba 5 4 3" xfId="10578" xr:uid="{E9255CB7-FCC0-4B54-AAEA-64F6E7D747C1}"/>
    <cellStyle name="Opomba 5 5" xfId="5504" xr:uid="{CAEE359D-9C98-44EB-B264-11FD5E4678DE}"/>
    <cellStyle name="Opomba 5 5 2" xfId="8634" xr:uid="{A1D68059-8169-4293-A595-FD5EEA623264}"/>
    <cellStyle name="Opomba 5 5 2 2" xfId="8812" xr:uid="{963ADB2C-743D-47EC-AAE1-A0575FA2B00A}"/>
    <cellStyle name="Opomba 5 5 2 2 2" xfId="14328" xr:uid="{3EB14FD3-FF2B-4973-8224-603E80041E6E}"/>
    <cellStyle name="Opomba 5 5 2 2 3" xfId="11117" xr:uid="{FE75F66F-B88F-43C5-B9EB-D9C5C7368BEE}"/>
    <cellStyle name="Opomba 5 5 2 2 4" xfId="15334" xr:uid="{94AD057B-4A94-485F-BF76-2F2ACECFA392}"/>
    <cellStyle name="Opomba 5 5 2 2 5" xfId="15614" xr:uid="{D0C2B828-0E50-4560-8201-C07BE31189F5}"/>
    <cellStyle name="Opomba 5 5 2 3" xfId="14163" xr:uid="{4ACF4936-1112-4834-AA3C-DFADFE2496AC}"/>
    <cellStyle name="Opomba 5 5 3" xfId="7844" xr:uid="{F33FC65F-3554-4B01-8E78-59ACEB040B47}"/>
    <cellStyle name="Opomba 5 5 3 2" xfId="13383" xr:uid="{E0D689F2-4792-494F-AB67-78ACB2A2494C}"/>
    <cellStyle name="Opomba 5 5 3 3" xfId="9613" xr:uid="{B30F83D9-9E2F-4401-A20F-992D9751BCB6}"/>
    <cellStyle name="Opomba 5 5 3 4" xfId="9515" xr:uid="{EFCA451B-9DD0-43B3-8F2E-01359B4783A6}"/>
    <cellStyle name="Opomba 5 5 3 5" xfId="18720" xr:uid="{61A211B9-F889-4A0A-AD77-E9213080BFB2}"/>
    <cellStyle name="Opomba 5 5 4" xfId="11087" xr:uid="{3C36AEEB-1C31-4BE0-882B-BFA04C1BFDC6}"/>
    <cellStyle name="Opomba 5 5 5" xfId="14787" xr:uid="{12016974-E695-4CF3-ADA7-11C477910F06}"/>
    <cellStyle name="Opomba 5 5 6" xfId="9007" xr:uid="{CDDF370F-5CA5-495F-AC2B-B539F7865987}"/>
    <cellStyle name="Opomba 5 5 7" xfId="14883" xr:uid="{36CA630A-C1E2-4117-81D9-581A68457C8B}"/>
    <cellStyle name="Opomba 5 6" xfId="9571" xr:uid="{6D38B11A-ED7B-46CC-95A8-7BFA9902406B}"/>
    <cellStyle name="Opomba 6" xfId="3477" xr:uid="{F491CDBC-B26B-42E4-8F04-B5C8027EBBFB}"/>
    <cellStyle name="Opomba 6 2" xfId="3478" xr:uid="{DBCA33F6-4F96-41F7-9665-DCE639998342}"/>
    <cellStyle name="Opomba 6 2 2" xfId="5509" xr:uid="{8266BCF7-6F70-40EE-8789-4BAE2584C89F}"/>
    <cellStyle name="Opomba 6 2 2 2" xfId="8639" xr:uid="{C236628E-E79E-43F7-965C-87E3A7D7D840}"/>
    <cellStyle name="Opomba 6 2 2 2 2" xfId="8817" xr:uid="{E8DF182D-5684-4AE1-888A-2EC5E21D6CC8}"/>
    <cellStyle name="Opomba 6 2 2 2 2 2" xfId="9760" xr:uid="{F10A79C3-2045-4232-A1B2-14CD9511CA1E}"/>
    <cellStyle name="Opomba 6 2 2 2 2 3" xfId="15339" xr:uid="{647BA727-93EA-40C1-89CB-D5A08C9077A0}"/>
    <cellStyle name="Opomba 6 2 2 2 2 4" xfId="15619" xr:uid="{7FD96971-6F69-4237-9BCB-A74A7918BED8}"/>
    <cellStyle name="Opomba 6 2 2 3" xfId="7849" xr:uid="{8CEF2C9E-8284-4418-A597-B293C213740A}"/>
    <cellStyle name="Opomba 6 2 2 3 2" xfId="13388" xr:uid="{A8208FC7-D4C5-475C-A502-A93178FCEA13}"/>
    <cellStyle name="Opomba 6 2 2 3 3" xfId="14706" xr:uid="{19736834-FA12-4671-A2AF-AB111FE5501F}"/>
    <cellStyle name="Opomba 6 2 2 3 4" xfId="14625" xr:uid="{D8CEC960-B423-435D-998A-A2FF5F89D21A}"/>
    <cellStyle name="Opomba 6 2 2 3 5" xfId="18725" xr:uid="{F608F55F-DB42-453E-82FD-9A27363E63E0}"/>
    <cellStyle name="Opomba 6 2 2 4" xfId="14852" xr:uid="{CD2B04C4-2A60-4AFF-AB66-AA3B4DDAAF09}"/>
    <cellStyle name="Opomba 6 2 2 5" xfId="14548" xr:uid="{C67351C1-A08C-4B6B-BF94-178F2FF146F1}"/>
    <cellStyle name="Opomba 6 2 2 6" xfId="14661" xr:uid="{37D07525-7627-4170-8622-048F1B65537A}"/>
    <cellStyle name="Opomba 6 3" xfId="3479" xr:uid="{9896BE04-2556-42A2-A168-0A20D5052BBE}"/>
    <cellStyle name="Opomba 6 3 2" xfId="5510" xr:uid="{36349578-52F9-4301-B9E1-AAE0E4359BD3}"/>
    <cellStyle name="Opomba 6 3 2 2" xfId="8640" xr:uid="{119AF810-1664-44D4-B111-A0528165DF5C}"/>
    <cellStyle name="Opomba 6 3 2 2 2" xfId="8818" xr:uid="{91C3CD5F-BB07-495E-A16A-FEFD30B4BDEA}"/>
    <cellStyle name="Opomba 6 3 2 2 2 2" xfId="11120" xr:uid="{78D27699-EC9A-46EC-9010-E1DDBB198522}"/>
    <cellStyle name="Opomba 6 3 2 2 2 3" xfId="15340" xr:uid="{DED27A54-9CE5-4972-894E-FB2A0977B147}"/>
    <cellStyle name="Opomba 6 3 2 2 2 4" xfId="15620" xr:uid="{55F9CAE6-BBB2-4645-BB48-A98CC81721F5}"/>
    <cellStyle name="Opomba 6 3 2 3" xfId="7850" xr:uid="{8BBAE91B-BE4A-4C3E-BAC8-8F7B8A627483}"/>
    <cellStyle name="Opomba 6 3 2 3 2" xfId="13389" xr:uid="{D17BACA3-1E7B-44F7-B5EA-22293255FFB1}"/>
    <cellStyle name="Opomba 6 3 2 3 3" xfId="15069" xr:uid="{F095C490-2691-47B3-9AF1-65E65EF07020}"/>
    <cellStyle name="Opomba 6 3 2 3 4" xfId="8953" xr:uid="{FFDE7E35-0243-4103-B825-BBF58D9710DA}"/>
    <cellStyle name="Opomba 6 3 2 3 5" xfId="18726" xr:uid="{E9839E74-E2DB-4AB8-B4E3-ED54CFDCB19D}"/>
    <cellStyle name="Opomba 6 3 2 4" xfId="14966" xr:uid="{6679734F-EBDF-4B4B-9505-CCCDE3FA8B98}"/>
    <cellStyle name="Opomba 6 3 2 5" xfId="14732" xr:uid="{964DD38B-B5A5-41E6-8DD3-8C00ADDE4510}"/>
    <cellStyle name="Opomba 6 3 2 6" xfId="14546" xr:uid="{79700E73-48F4-4E98-AB61-16D54FA8E1F1}"/>
    <cellStyle name="Opomba 6 4" xfId="5508" xr:uid="{9FCC709E-4881-4136-B680-A799F3021BAA}"/>
    <cellStyle name="Opomba 6 4 2" xfId="8638" xr:uid="{D271D823-DCD9-4A7D-8484-92251F20EC62}"/>
    <cellStyle name="Opomba 6 4 2 2" xfId="8816" xr:uid="{EC8D793B-F744-4324-AD9A-A717F44AA354}"/>
    <cellStyle name="Opomba 6 4 2 2 2" xfId="9759" xr:uid="{31D9ED22-7994-4E37-9E53-2E75427B775A}"/>
    <cellStyle name="Opomba 6 4 2 2 3" xfId="15338" xr:uid="{D09E87BD-85D2-4C91-A357-9869FE642934}"/>
    <cellStyle name="Opomba 6 4 2 2 4" xfId="15618" xr:uid="{1E1026F2-AB2A-4064-8B1C-0336C0D50F7A}"/>
    <cellStyle name="Opomba 6 4 3" xfId="7848" xr:uid="{1B7609AF-4B76-47C3-8C68-9D5A20A953DD}"/>
    <cellStyle name="Opomba 6 4 3 2" xfId="13387" xr:uid="{94637C32-40F4-407C-8B6B-F82070532D8F}"/>
    <cellStyle name="Opomba 6 4 3 3" xfId="14800" xr:uid="{EC29C383-56CC-43DB-90F9-1D928A4E29D8}"/>
    <cellStyle name="Opomba 6 4 3 4" xfId="9523" xr:uid="{E3DB4227-5B21-4D58-A8E8-DC50E1C222CB}"/>
    <cellStyle name="Opomba 6 4 3 5" xfId="18724" xr:uid="{7B74CAE3-0496-4149-B79B-86B1706915E4}"/>
    <cellStyle name="Opomba 6 4 4" xfId="14436" xr:uid="{3AFDEAAC-1A92-4A60-BF34-72BFF6B0AA9F}"/>
    <cellStyle name="Opomba 6 4 5" xfId="14677" xr:uid="{28F82DE1-6167-4301-9EF5-7AA06D986377}"/>
    <cellStyle name="Opomba 6 4 6" xfId="8927" xr:uid="{8AADFA19-F5DD-4CE3-8FC6-9F792DA5CA53}"/>
    <cellStyle name="Opomba 7" xfId="3480" xr:uid="{662D1768-A609-49C9-A55D-38CF08620D6D}"/>
    <cellStyle name="Opomba 7 2" xfId="3481" xr:uid="{7156C4E7-9A17-453A-898D-6F79DB9E6657}"/>
    <cellStyle name="Opomba 7 2 2" xfId="4851" xr:uid="{92CD2130-840E-41E3-B1F5-33B3060B2717}"/>
    <cellStyle name="Opomba 7 2 2 2" xfId="6055" xr:uid="{1EE9391C-2C71-471A-A7A1-F1A54E1D7A6E}"/>
    <cellStyle name="Opomba 7 2 2 2 2" xfId="8765" xr:uid="{50CC94E9-ACFF-4BB0-AC4A-BC87E978CF84}"/>
    <cellStyle name="Opomba 7 2 2 2 2 2" xfId="8861" xr:uid="{3FFC2AB7-61CE-45F8-ADAB-8C6D7D0045B1}"/>
    <cellStyle name="Opomba 7 2 2 2 2 2 2" xfId="14374" xr:uid="{12705584-178F-41C6-B0E7-686FC3122D0E}"/>
    <cellStyle name="Opomba 7 2 2 2 2 2 3" xfId="9783" xr:uid="{89A31368-2B8F-4C9C-9A44-80A2195601ED}"/>
    <cellStyle name="Opomba 7 2 2 2 2 2 4" xfId="15383" xr:uid="{307124CD-0824-4783-ACAD-C588D463FC52}"/>
    <cellStyle name="Opomba 7 2 2 2 2 2 5" xfId="15663" xr:uid="{CE794444-730F-411F-9369-BD8184E0594E}"/>
    <cellStyle name="Opomba 7 2 2 2 2 3" xfId="14291" xr:uid="{B1BB87D0-EAD1-4C29-BEFC-4EFE5493CE46}"/>
    <cellStyle name="Opomba 7 2 2 2 3" xfId="8395" xr:uid="{0F34E5B5-242C-4F45-9ACA-8A9B272C359B}"/>
    <cellStyle name="Opomba 7 2 2 2 3 2" xfId="13934" xr:uid="{F71CBF21-A784-405F-A2B4-C51516829B86}"/>
    <cellStyle name="Opomba 7 2 2 2 3 3" xfId="14663" xr:uid="{7BB9A17D-2EB0-4717-B73E-56447733316A}"/>
    <cellStyle name="Opomba 7 2 2 2 3 4" xfId="15429" xr:uid="{9640C457-3304-4BAD-AC41-DEEFEDA0C505}"/>
    <cellStyle name="Opomba 7 2 2 2 3 5" xfId="19271" xr:uid="{7B9238D1-9796-454A-8BF2-2DC35014F0AF}"/>
    <cellStyle name="Opomba 7 2 2 2 4" xfId="11594" xr:uid="{D6B44A9B-56B2-4379-BDA5-0DF9D96CE0F4}"/>
    <cellStyle name="Opomba 7 2 2 2 5" xfId="14825" xr:uid="{BE9126B0-BA05-4B79-A109-9246B39409B1}"/>
    <cellStyle name="Opomba 7 2 2 2 6" xfId="15016" xr:uid="{F3C7E969-615F-4BF0-9421-CC98925905EC}"/>
    <cellStyle name="Opomba 7 2 2 2 7" xfId="14977" xr:uid="{98E74ABE-7B88-48EF-96D0-D0BE64FB08FD}"/>
    <cellStyle name="Opomba 7 2 2 3" xfId="10583" xr:uid="{B9F991BF-B3E8-47C3-A0DE-FC89F95F98AC}"/>
    <cellStyle name="Opomba 7 2 3" xfId="5512" xr:uid="{4EB14C91-E879-44CC-BAF9-9D0A9AFE3664}"/>
    <cellStyle name="Opomba 7 2 3 2" xfId="8642" xr:uid="{F27D7C23-AE79-4D3E-B2B2-EE6C59F488D2}"/>
    <cellStyle name="Opomba 7 2 3 2 2" xfId="8820" xr:uid="{6955D18D-5778-4153-BE47-CBC53FA9BA27}"/>
    <cellStyle name="Opomba 7 2 3 2 2 2" xfId="14333" xr:uid="{C2D9513D-B81A-4641-B17E-32322BC2EEB0}"/>
    <cellStyle name="Opomba 7 2 3 2 2 3" xfId="11121" xr:uid="{8B785F90-3294-4A08-8F7D-F553AF5ECE94}"/>
    <cellStyle name="Opomba 7 2 3 2 2 4" xfId="15342" xr:uid="{AF45B0A2-36D8-42CC-AE9B-DF25CA9D9DFB}"/>
    <cellStyle name="Opomba 7 2 3 2 2 5" xfId="15622" xr:uid="{E71D9267-AA8D-41B6-9937-9397235546D7}"/>
    <cellStyle name="Opomba 7 2 3 2 3" xfId="14168" xr:uid="{31335B48-8BD9-493A-BCD6-6FE76B7B44F0}"/>
    <cellStyle name="Opomba 7 2 3 3" xfId="7852" xr:uid="{8E5F256E-D8BB-48F8-9CCF-D99183DFD608}"/>
    <cellStyle name="Opomba 7 2 3 3 2" xfId="13391" xr:uid="{A8F28767-7C43-4B2A-8A01-514970BD4517}"/>
    <cellStyle name="Opomba 7 2 3 3 3" xfId="14494" xr:uid="{BE5E0EFE-D85D-41CD-9F23-A1A4CE50F4BE}"/>
    <cellStyle name="Opomba 7 2 3 3 4" xfId="8933" xr:uid="{0F6D43E9-78CC-4B8A-A986-D055BEA05CF2}"/>
    <cellStyle name="Opomba 7 2 3 3 5" xfId="18728" xr:uid="{6EAEEBA1-CE99-4604-AF17-4161C25C929D}"/>
    <cellStyle name="Opomba 7 2 3 4" xfId="11092" xr:uid="{7EF08FD4-D778-469E-B863-2C20AF26753E}"/>
    <cellStyle name="Opomba 7 2 3 5" xfId="14745" xr:uid="{4531A365-9057-4FC4-849F-B24682A980D4}"/>
    <cellStyle name="Opomba 7 2 3 6" xfId="14962" xr:uid="{02E9A373-027C-4621-8446-EE67030D34C8}"/>
    <cellStyle name="Opomba 7 2 3 7" xfId="8931" xr:uid="{438081E8-96DE-49E3-B590-B7CDE6110D4B}"/>
    <cellStyle name="Opomba 7 2 4" xfId="9576" xr:uid="{695A3112-CE7F-46AA-9E01-EA72391EEF12}"/>
    <cellStyle name="Opomba 7 3" xfId="4850" xr:uid="{3F9B4928-B550-40B0-976C-E79FFAA0EA76}"/>
    <cellStyle name="Opomba 7 3 2" xfId="6054" xr:uid="{E80D5EC5-12AC-4A2D-9B24-00318FA254BB}"/>
    <cellStyle name="Opomba 7 3 2 2" xfId="8764" xr:uid="{5C5C6867-C8E1-4402-B5E2-40E128F1F161}"/>
    <cellStyle name="Opomba 7 3 2 2 2" xfId="8860" xr:uid="{1A303098-BAE7-49C4-A14A-0DCFBDBB5ED1}"/>
    <cellStyle name="Opomba 7 3 2 2 2 2" xfId="14373" xr:uid="{1DBAC67D-DC7B-4A34-A816-8C389E38AEF4}"/>
    <cellStyle name="Opomba 7 3 2 2 2 3" xfId="9782" xr:uid="{64310FDE-3E16-4A33-AF33-44964E339074}"/>
    <cellStyle name="Opomba 7 3 2 2 2 4" xfId="15382" xr:uid="{8AACAD2A-1F8C-4104-98FD-212FA96D1983}"/>
    <cellStyle name="Opomba 7 3 2 2 2 5" xfId="15662" xr:uid="{2FC7C051-F6E3-488D-91F7-997BF1D4AC49}"/>
    <cellStyle name="Opomba 7 3 2 2 3" xfId="14290" xr:uid="{D152C01F-E5E3-4A69-8688-101896FA2C1E}"/>
    <cellStyle name="Opomba 7 3 2 3" xfId="8394" xr:uid="{3301F070-408E-4A3E-A913-4F69EAA6543F}"/>
    <cellStyle name="Opomba 7 3 2 3 2" xfId="13933" xr:uid="{C0DD59E1-501C-4371-88FA-C97E283A9BD1}"/>
    <cellStyle name="Opomba 7 3 2 3 3" xfId="14419" xr:uid="{B311227E-613A-4BDD-94DE-7DC132EF9F42}"/>
    <cellStyle name="Opomba 7 3 2 3 4" xfId="15428" xr:uid="{536C828C-D4D4-4C4D-B2D1-25F4F7AAE63F}"/>
    <cellStyle name="Opomba 7 3 2 3 5" xfId="19270" xr:uid="{CA5574CA-13F1-472D-BA89-3E1B33AA5AD7}"/>
    <cellStyle name="Opomba 7 3 2 4" xfId="11593" xr:uid="{4917B98B-4A98-4D27-83E1-9CF6BDF6A471}"/>
    <cellStyle name="Opomba 7 3 2 5" xfId="14592" xr:uid="{FFDB79DE-D0AC-49BC-9DF3-88463F5DBD4B}"/>
    <cellStyle name="Opomba 7 3 2 6" xfId="9600" xr:uid="{8A20132D-55B5-48A0-A1B0-ABF563C5C19A}"/>
    <cellStyle name="Opomba 7 3 2 7" xfId="9351" xr:uid="{5180BE6E-4D5A-43DE-B767-95597A58CF7F}"/>
    <cellStyle name="Opomba 7 3 3" xfId="10582" xr:uid="{1B1DE29A-B7D3-4A09-8DCC-E584D6DF9C4C}"/>
    <cellStyle name="Opomba 7 4" xfId="5511" xr:uid="{A07B55D5-3483-4829-8D6E-207F509914EC}"/>
    <cellStyle name="Opomba 7 4 2" xfId="8641" xr:uid="{552B2CF0-BF64-4200-A9E5-DBB15E0964CA}"/>
    <cellStyle name="Opomba 7 4 2 2" xfId="8819" xr:uid="{7D7A48C1-0C40-4911-BAF9-E1162043CDC2}"/>
    <cellStyle name="Opomba 7 4 2 2 2" xfId="14332" xr:uid="{6ECD22EB-D9B4-4CC4-9C95-3A0586556464}"/>
    <cellStyle name="Opomba 7 4 2 2 3" xfId="9761" xr:uid="{D83898D3-6BAC-40FD-BD86-8100CEF4E360}"/>
    <cellStyle name="Opomba 7 4 2 2 4" xfId="15341" xr:uid="{3A3F373A-0D79-4AF3-AA89-62BD6F6BB9F2}"/>
    <cellStyle name="Opomba 7 4 2 2 5" xfId="15621" xr:uid="{4B13125D-2B7F-4E39-8255-024C3916B1DC}"/>
    <cellStyle name="Opomba 7 4 2 3" xfId="14167" xr:uid="{4ACF911C-4E6C-42C1-B700-6558173BE25A}"/>
    <cellStyle name="Opomba 7 4 3" xfId="7851" xr:uid="{8CCA80B8-7392-4DFA-84F1-9BB44BF2C3ED}"/>
    <cellStyle name="Opomba 7 4 3 2" xfId="13390" xr:uid="{60707AC6-99D7-40C2-BA5D-51911398822D}"/>
    <cellStyle name="Opomba 7 4 3 3" xfId="14723" xr:uid="{7984C36D-9979-4E53-A45C-3A12ECEF4677}"/>
    <cellStyle name="Opomba 7 4 3 4" xfId="14516" xr:uid="{1B26CB1F-58CC-477C-81F6-D9E606F7BF00}"/>
    <cellStyle name="Opomba 7 4 3 5" xfId="18727" xr:uid="{0D6223DB-6FEC-4AD8-8382-62B45E0F6E54}"/>
    <cellStyle name="Opomba 7 4 4" xfId="11091" xr:uid="{27DA77E7-16BB-44E7-BB04-2A456EE744D0}"/>
    <cellStyle name="Opomba 7 4 5" xfId="15104" xr:uid="{C3337E25-A75E-4999-8093-9DD84CCFA4A5}"/>
    <cellStyle name="Opomba 7 4 6" xfId="9793" xr:uid="{B5C80222-4FDD-4ACF-9A93-4CA951DCC7D6}"/>
    <cellStyle name="Opomba 7 4 7" xfId="14978" xr:uid="{94C37FDD-8CE8-43D7-80E8-CB86812577DE}"/>
    <cellStyle name="Opomba 7 5" xfId="9575" xr:uid="{305B17CC-9F54-4AD3-9F84-F9AF0B418481}"/>
    <cellStyle name="Opomba 8" xfId="3482" xr:uid="{194CC6E2-27FB-4A10-A8BE-2E72B425D59D}"/>
    <cellStyle name="Opomba 8 2" xfId="3483" xr:uid="{1F1625BA-2F38-4E75-8F9C-C5C97816104C}"/>
    <cellStyle name="Opomba 8 2 2" xfId="3484" xr:uid="{7C560DA3-1B35-4EE0-854D-75FE2EE8E5D7}"/>
    <cellStyle name="Opomba 8 2 2 2" xfId="4854" xr:uid="{ECC98A2C-AA23-40B3-9471-42A6360C5451}"/>
    <cellStyle name="Opomba 8 2 2 2 2" xfId="6058" xr:uid="{81353423-F90D-489B-984B-FCFA35774EA2}"/>
    <cellStyle name="Opomba 8 2 2 2 2 2" xfId="8768" xr:uid="{840AFB01-E936-4F85-85E6-DF74CB2E8C33}"/>
    <cellStyle name="Opomba 8 2 2 2 2 2 2" xfId="8864" xr:uid="{8EEE24ED-16D1-4169-8D1C-32C65391DD34}"/>
    <cellStyle name="Opomba 8 2 2 2 2 2 2 2" xfId="14377" xr:uid="{4175F4AB-3B40-4FE9-AB0B-A0106B735F5E}"/>
    <cellStyle name="Opomba 8 2 2 2 2 2 2 3" xfId="9786" xr:uid="{6038BED0-B784-4EA6-AA90-E4A22F49ADC0}"/>
    <cellStyle name="Opomba 8 2 2 2 2 2 2 4" xfId="15386" xr:uid="{CD828605-FFE1-4ABE-98EF-B386F4405BEB}"/>
    <cellStyle name="Opomba 8 2 2 2 2 2 2 5" xfId="15666" xr:uid="{A98BE03A-27EF-4B40-9641-B334BC7270C1}"/>
    <cellStyle name="Opomba 8 2 2 2 2 2 3" xfId="14294" xr:uid="{84763CDB-BBA4-4458-A31D-7AAC5C2F0ABF}"/>
    <cellStyle name="Opomba 8 2 2 2 2 3" xfId="8398" xr:uid="{D3A85811-02F4-4589-A878-37808C75A8A2}"/>
    <cellStyle name="Opomba 8 2 2 2 2 3 2" xfId="13937" xr:uid="{9693AEB6-3124-4BB0-99D4-9D505D890C32}"/>
    <cellStyle name="Opomba 8 2 2 2 2 3 3" xfId="14420" xr:uid="{0B0C4E94-89C9-46FC-9C63-26048EC7F568}"/>
    <cellStyle name="Opomba 8 2 2 2 2 3 4" xfId="15432" xr:uid="{12DB43DE-52E2-42A0-B9B3-B3A2B0F34606}"/>
    <cellStyle name="Opomba 8 2 2 2 2 3 5" xfId="19274" xr:uid="{500B994E-A58C-4D21-B4F8-0658768F4F1D}"/>
    <cellStyle name="Opomba 8 2 2 2 2 4" xfId="11597" xr:uid="{3000A7B8-6F03-4FDA-AA82-E48732BB645A}"/>
    <cellStyle name="Opomba 8 2 2 2 2 5" xfId="14711" xr:uid="{F142AAA9-9489-4941-9D65-9078EED8F1FF}"/>
    <cellStyle name="Opomba 8 2 2 2 2 6" xfId="15149" xr:uid="{DFEE41B5-DA07-4FC4-81FA-DC35811543A6}"/>
    <cellStyle name="Opomba 8 2 2 2 2 7" xfId="15001" xr:uid="{05D08135-B2D5-4405-9799-626AA026B650}"/>
    <cellStyle name="Opomba 8 2 2 2 3" xfId="10586" xr:uid="{24B4DA0F-3A41-4EE0-B995-0E4B2FBF1F5C}"/>
    <cellStyle name="Opomba 8 2 2 3" xfId="5515" xr:uid="{A0F6F196-7156-44E6-8477-3407A6101607}"/>
    <cellStyle name="Opomba 8 2 2 3 2" xfId="8645" xr:uid="{C67B7EDD-743E-4A59-A47B-3DBADF6F0AF6}"/>
    <cellStyle name="Opomba 8 2 2 3 2 2" xfId="8823" xr:uid="{AB6795B8-A1B8-436F-AA61-B5D0A28EBE55}"/>
    <cellStyle name="Opomba 8 2 2 3 2 2 2" xfId="14336" xr:uid="{3ACA121A-A89E-4027-9A8A-A5E025190A52}"/>
    <cellStyle name="Opomba 8 2 2 3 2 2 3" xfId="11122" xr:uid="{E3C67E95-61EF-40F5-9152-6BDBB246F8F3}"/>
    <cellStyle name="Opomba 8 2 2 3 2 2 4" xfId="15345" xr:uid="{CB50C225-B23A-4380-8424-E448AA54F508}"/>
    <cellStyle name="Opomba 8 2 2 3 2 2 5" xfId="15625" xr:uid="{68C07356-6432-4913-9580-C4080A0B1DEF}"/>
    <cellStyle name="Opomba 8 2 2 3 2 3" xfId="14171" xr:uid="{79F9EA84-2D8C-4780-A8B3-E2CBBACEA97B}"/>
    <cellStyle name="Opomba 8 2 2 3 3" xfId="7855" xr:uid="{E6D7F119-7D52-490B-9312-8DC5DC6B491C}"/>
    <cellStyle name="Opomba 8 2 2 3 3 2" xfId="13394" xr:uid="{4018D7CF-756F-46C4-B8EC-B99BC0800609}"/>
    <cellStyle name="Opomba 8 2 2 3 3 3" xfId="14511" xr:uid="{D86C5FD8-6F66-47E5-BCBB-CDE5D8620DDE}"/>
    <cellStyle name="Opomba 8 2 2 3 3 4" xfId="8966" xr:uid="{CCCA3B09-040A-43C6-94CD-F07E1FD22AE1}"/>
    <cellStyle name="Opomba 8 2 2 3 3 5" xfId="18731" xr:uid="{99D80D13-56A0-48AA-9BA9-8A9EC0F86144}"/>
    <cellStyle name="Opomba 8 2 2 3 4" xfId="11095" xr:uid="{2776C143-43C3-4BC5-B7E9-3BC205DAFCA9}"/>
    <cellStyle name="Opomba 8 2 2 3 5" xfId="14949" xr:uid="{0ACF123D-38DF-410A-A74B-80C3A86E1050}"/>
    <cellStyle name="Opomba 8 2 2 3 6" xfId="9421" xr:uid="{C7778465-0DAA-4F08-94BF-09CEEA251D17}"/>
    <cellStyle name="Opomba 8 2 2 3 7" xfId="9591" xr:uid="{89FDEE23-EC60-490E-B83F-4B623E4A5D9E}"/>
    <cellStyle name="Opomba 8 2 2 4" xfId="9579" xr:uid="{46B86D33-A863-4FBC-9C33-6A32EAA3E397}"/>
    <cellStyle name="Opomba 8 2 3" xfId="4853" xr:uid="{B299E12D-2168-442C-8A41-A5802CEA3C5D}"/>
    <cellStyle name="Opomba 8 2 3 2" xfId="6057" xr:uid="{A17B8F87-9A12-4E67-8BE3-F9A242E1DA14}"/>
    <cellStyle name="Opomba 8 2 3 2 2" xfId="8767" xr:uid="{FB9A250F-DB44-4F8E-98F5-0964C5CE809D}"/>
    <cellStyle name="Opomba 8 2 3 2 2 2" xfId="8863" xr:uid="{8C4ACA3E-287C-4F50-B57C-219F34448554}"/>
    <cellStyle name="Opomba 8 2 3 2 2 2 2" xfId="14376" xr:uid="{52663AD6-70E0-45D4-9EE5-8D27C8883E74}"/>
    <cellStyle name="Opomba 8 2 3 2 2 2 3" xfId="9785" xr:uid="{7CD1CE33-7794-42E4-B40F-2A5C28C1A5AE}"/>
    <cellStyle name="Opomba 8 2 3 2 2 2 4" xfId="15385" xr:uid="{C04F224C-BA70-43A6-B48E-3171B5FF94D4}"/>
    <cellStyle name="Opomba 8 2 3 2 2 2 5" xfId="15665" xr:uid="{1CC66CBF-670F-49AF-9EF5-6FA9D8451D86}"/>
    <cellStyle name="Opomba 8 2 3 2 2 3" xfId="14293" xr:uid="{97AB2A50-216F-4100-965E-D3105C13C9C7}"/>
    <cellStyle name="Opomba 8 2 3 2 3" xfId="8397" xr:uid="{D7B72C18-9AF0-4E51-969A-3F66886A6CDC}"/>
    <cellStyle name="Opomba 8 2 3 2 3 2" xfId="13936" xr:uid="{0DA54C8D-D7D9-4D42-BE9B-24179562C0E7}"/>
    <cellStyle name="Opomba 8 2 3 2 3 3" xfId="15014" xr:uid="{9EADC298-673B-4C91-A11C-7978360A0DF9}"/>
    <cellStyle name="Opomba 8 2 3 2 3 4" xfId="15431" xr:uid="{A68CC5B8-A4E6-46B7-9512-5EF91C0E2AF8}"/>
    <cellStyle name="Opomba 8 2 3 2 3 5" xfId="19273" xr:uid="{BADEC1BF-8043-4474-A81E-B777B54EDF98}"/>
    <cellStyle name="Opomba 8 2 3 2 4" xfId="11596" xr:uid="{F0EAE9F8-16D9-4028-A071-96EB5F4B65EC}"/>
    <cellStyle name="Opomba 8 2 3 2 5" xfId="15068" xr:uid="{4E402820-6076-4D49-8E81-CBB1F0AE6FB6}"/>
    <cellStyle name="Opomba 8 2 3 2 6" xfId="15097" xr:uid="{D1AF098E-FAE6-4F14-9C33-2D73459619A0}"/>
    <cellStyle name="Opomba 8 2 3 2 7" xfId="8944" xr:uid="{A7A4ADEE-B0FB-4162-8AD8-4F269F448470}"/>
    <cellStyle name="Opomba 8 2 3 3" xfId="10585" xr:uid="{7E3FAE8B-E0B0-442E-A97C-34F67E3B1FF9}"/>
    <cellStyle name="Opomba 8 2 4" xfId="5514" xr:uid="{A058EBE5-C829-4809-9A3F-24A1DD8F4747}"/>
    <cellStyle name="Opomba 8 2 4 2" xfId="8644" xr:uid="{97C95EE6-CBDF-4AD4-892A-D65D90E43899}"/>
    <cellStyle name="Opomba 8 2 4 2 2" xfId="8822" xr:uid="{D48A7A82-F12F-4A53-BCB4-A70A3488A699}"/>
    <cellStyle name="Opomba 8 2 4 2 2 2" xfId="14335" xr:uid="{AF3E4AE9-86CB-46FA-954A-5830BEE0636A}"/>
    <cellStyle name="Opomba 8 2 4 2 2 3" xfId="9762" xr:uid="{7F2DD23E-DF36-47B1-B1D1-DAA39E33B3BF}"/>
    <cellStyle name="Opomba 8 2 4 2 2 4" xfId="15344" xr:uid="{5062E3FD-1F3E-4208-ADC3-FAE79DC9A04D}"/>
    <cellStyle name="Opomba 8 2 4 2 2 5" xfId="15624" xr:uid="{BDE2E42F-7EDF-433C-A9F5-7F78025ABEB1}"/>
    <cellStyle name="Opomba 8 2 4 2 3" xfId="14170" xr:uid="{309DBDA3-99BC-401B-8AB1-5FE15D57C249}"/>
    <cellStyle name="Opomba 8 2 4 3" xfId="7854" xr:uid="{EA92E5DA-C812-4E57-8DE1-3FDCBF1A8C08}"/>
    <cellStyle name="Opomba 8 2 4 3 2" xfId="13393" xr:uid="{CD85B811-02E4-4D7F-B9AF-81301C76B95B}"/>
    <cellStyle name="Opomba 8 2 4 3 3" xfId="14707" xr:uid="{50D72187-57D9-4D37-9701-FDE77D3BF81C}"/>
    <cellStyle name="Opomba 8 2 4 3 4" xfId="15109" xr:uid="{D14A0D09-7CAC-4173-A7CA-80FF3581580B}"/>
    <cellStyle name="Opomba 8 2 4 3 5" xfId="18730" xr:uid="{8BD995E1-D85E-47FF-82D9-D5E3FCD928CD}"/>
    <cellStyle name="Opomba 8 2 4 4" xfId="11094" xr:uid="{796411DB-1072-41F2-9961-C1B2255B5411}"/>
    <cellStyle name="Opomba 8 2 4 5" xfId="14833" xr:uid="{9FCA3259-2784-4C5F-80E1-59DD9A92988B}"/>
    <cellStyle name="Opomba 8 2 4 6" xfId="14631" xr:uid="{1590B736-64CE-4CBB-83E3-B5088B52EB59}"/>
    <cellStyle name="Opomba 8 2 4 7" xfId="14918" xr:uid="{CB03DFCD-8708-455B-B33D-B4C7C418FD1F}"/>
    <cellStyle name="Opomba 8 2 5" xfId="9578" xr:uid="{60754F3C-6AC4-498B-B87F-47E897CF35F0}"/>
    <cellStyle name="Opomba 8 3" xfId="3485" xr:uid="{D1C696D5-F775-4FC6-8322-DFF084E4105B}"/>
    <cellStyle name="Opomba 8 3 2" xfId="4855" xr:uid="{D1B0D8BF-A31F-4311-812C-50D7C42F7F06}"/>
    <cellStyle name="Opomba 8 3 2 2" xfId="6059" xr:uid="{D44F9D85-0B1E-4648-80B2-03BC0791C530}"/>
    <cellStyle name="Opomba 8 3 2 2 2" xfId="8769" xr:uid="{A22479D8-0BF1-46AC-92D3-2DFC873CECD2}"/>
    <cellStyle name="Opomba 8 3 2 2 2 2" xfId="8865" xr:uid="{5BF83CA3-A09C-4800-BD9C-3930B8D0948F}"/>
    <cellStyle name="Opomba 8 3 2 2 2 2 2" xfId="14378" xr:uid="{7B75A479-47DE-4B06-9EA6-327F2866D723}"/>
    <cellStyle name="Opomba 8 3 2 2 2 2 3" xfId="9787" xr:uid="{5697B0D0-3371-493D-B5B8-BC4B8C2956CC}"/>
    <cellStyle name="Opomba 8 3 2 2 2 2 4" xfId="15387" xr:uid="{8C35B50B-0341-454D-93FF-20EDD500AA1A}"/>
    <cellStyle name="Opomba 8 3 2 2 2 2 5" xfId="15667" xr:uid="{95DE4314-0E33-40AC-92B3-38781164C6C0}"/>
    <cellStyle name="Opomba 8 3 2 2 2 3" xfId="14295" xr:uid="{4CA6D1E9-31D4-4F10-B87C-33E4A0E5EC9A}"/>
    <cellStyle name="Opomba 8 3 2 2 3" xfId="8399" xr:uid="{1D71BFEB-04C7-4F38-A54C-4EEC95909AFC}"/>
    <cellStyle name="Opomba 8 3 2 2 3 2" xfId="13938" xr:uid="{09DF219D-19B7-46A5-B3F6-EB8DC7C3B9F9}"/>
    <cellStyle name="Opomba 8 3 2 2 3 3" xfId="14664" xr:uid="{32E976A1-6AC2-4BDF-931E-9393D3BF4100}"/>
    <cellStyle name="Opomba 8 3 2 2 3 4" xfId="15433" xr:uid="{B7ED3E93-5B4F-4F7A-A14C-ED51B07DE07C}"/>
    <cellStyle name="Opomba 8 3 2 2 3 5" xfId="19275" xr:uid="{6E4E854B-BDEA-46FB-B710-6D3A7A7B8916}"/>
    <cellStyle name="Opomba 8 3 2 2 4" xfId="11598" xr:uid="{560D3CE6-8EAC-456A-8C01-2B4B32691427}"/>
    <cellStyle name="Opomba 8 3 2 2 5" xfId="14497" xr:uid="{CF5F9252-DD69-46DE-AB31-86DA600A6FB0}"/>
    <cellStyle name="Opomba 8 3 2 2 6" xfId="9602" xr:uid="{DC8D441F-2E55-421A-8007-97D038E4EE83}"/>
    <cellStyle name="Opomba 8 3 2 2 7" xfId="14629" xr:uid="{637793E2-1BBB-4E78-88A1-6DF6572C7105}"/>
    <cellStyle name="Opomba 8 3 2 3" xfId="10587" xr:uid="{B4214856-2ECB-45B1-B763-8DC4385AF3D8}"/>
    <cellStyle name="Opomba 8 3 3" xfId="5516" xr:uid="{99C93510-BF0F-4D5B-B2EA-46FA106DBE76}"/>
    <cellStyle name="Opomba 8 3 3 2" xfId="8646" xr:uid="{5F629240-5616-4FD0-855C-47D6AF295B8B}"/>
    <cellStyle name="Opomba 8 3 3 2 2" xfId="8824" xr:uid="{9C44585D-48A3-4AE7-A058-BF74A75A7388}"/>
    <cellStyle name="Opomba 8 3 3 2 2 2" xfId="14337" xr:uid="{811EE977-25D8-48F4-B14D-1E3453A56401}"/>
    <cellStyle name="Opomba 8 3 3 2 2 3" xfId="9763" xr:uid="{C7ED8140-4456-44B9-9465-DB7125448802}"/>
    <cellStyle name="Opomba 8 3 3 2 2 4" xfId="15346" xr:uid="{F7A79AC6-DC7F-4963-A503-1DA8ED73F322}"/>
    <cellStyle name="Opomba 8 3 3 2 2 5" xfId="15626" xr:uid="{3B7E0EE5-6A01-4814-84FE-A0E6A391E174}"/>
    <cellStyle name="Opomba 8 3 3 2 3" xfId="14172" xr:uid="{948D6FEB-6B42-490F-9BD0-9355084104C2}"/>
    <cellStyle name="Opomba 8 3 3 3" xfId="7856" xr:uid="{D9673018-F981-4AE8-A26D-7AD2D112100E}"/>
    <cellStyle name="Opomba 8 3 3 3 2" xfId="13395" xr:uid="{565EF204-7BA1-4F59-BCF8-B6CA8125352E}"/>
    <cellStyle name="Opomba 8 3 3 3 3" xfId="8998" xr:uid="{B4F4FF16-F632-4295-B884-31AC36EE6D56}"/>
    <cellStyle name="Opomba 8 3 3 3 4" xfId="9799" xr:uid="{AB3B7736-18C9-432F-AEBD-70F6C6C0D7A2}"/>
    <cellStyle name="Opomba 8 3 3 3 5" xfId="18732" xr:uid="{9142CD1C-11F2-4CE9-BECC-3092CB5FC8E3}"/>
    <cellStyle name="Opomba 8 3 3 4" xfId="11096" xr:uid="{4C636266-6692-4075-80E4-0CE379013827}"/>
    <cellStyle name="Opomba 8 3 3 5" xfId="15074" xr:uid="{6D14C6DE-51A4-42E9-AB9F-61807CD5F58D}"/>
    <cellStyle name="Opomba 8 3 3 6" xfId="9614" xr:uid="{34A5BA53-D637-481F-B33A-64AC77BB4033}"/>
    <cellStyle name="Opomba 8 3 3 7" xfId="15440" xr:uid="{B0DCE1B6-B882-4D66-8EFB-B02C4325B68C}"/>
    <cellStyle name="Opomba 8 3 4" xfId="9580" xr:uid="{9A03B99B-A8BF-4FFF-81CE-FA09D60DA499}"/>
    <cellStyle name="Opomba 8 4" xfId="4852" xr:uid="{035858DE-0B49-4B9D-A3B2-74144164381C}"/>
    <cellStyle name="Opomba 8 4 2" xfId="6056" xr:uid="{E53C9EA8-F3EE-4B1E-8721-70CB9379D8B0}"/>
    <cellStyle name="Opomba 8 4 2 2" xfId="8766" xr:uid="{1E4CF6CF-C9B3-4A01-9063-224CBF0961DB}"/>
    <cellStyle name="Opomba 8 4 2 2 2" xfId="8862" xr:uid="{434DE23F-A160-4982-A225-77A5B1AD8EAA}"/>
    <cellStyle name="Opomba 8 4 2 2 2 2" xfId="14375" xr:uid="{99B0762B-8234-4FAD-AA4B-F87A6756DD2C}"/>
    <cellStyle name="Opomba 8 4 2 2 2 3" xfId="9784" xr:uid="{61782425-0DE2-4187-B8A4-0D9FE35EDF1B}"/>
    <cellStyle name="Opomba 8 4 2 2 2 4" xfId="15384" xr:uid="{4A1C1DCF-1B88-42F5-8216-1DD9375BF891}"/>
    <cellStyle name="Opomba 8 4 2 2 2 5" xfId="15664" xr:uid="{355360EF-8BD1-4381-A795-142DCB73D0DA}"/>
    <cellStyle name="Opomba 8 4 2 2 3" xfId="14292" xr:uid="{87379456-DB52-4265-8EE1-5FCA9E0E8F4E}"/>
    <cellStyle name="Opomba 8 4 2 3" xfId="8396" xr:uid="{217FC6B7-855F-4938-8355-0E04E8582057}"/>
    <cellStyle name="Opomba 8 4 2 3 2" xfId="13935" xr:uid="{244100AA-8B59-43D7-8700-9633E72A3502}"/>
    <cellStyle name="Opomba 8 4 2 3 3" xfId="15134" xr:uid="{DC094698-4928-47AB-B656-AF1261B2006B}"/>
    <cellStyle name="Opomba 8 4 2 3 4" xfId="15430" xr:uid="{DDFDDE8E-80E0-45C8-A093-52AF83341BCE}"/>
    <cellStyle name="Opomba 8 4 2 3 5" xfId="19272" xr:uid="{B1C63ADB-4B2C-4DE8-823B-87B80C597252}"/>
    <cellStyle name="Opomba 8 4 2 4" xfId="11595" xr:uid="{A3ACF2FD-5912-45E8-93EB-1A288BE8CE52}"/>
    <cellStyle name="Opomba 8 4 2 5" xfId="14944" xr:uid="{F8CC4F48-42BE-4FC4-A0A6-1450164403B5}"/>
    <cellStyle name="Opomba 8 4 2 6" xfId="9603" xr:uid="{AEF497D8-E045-4A27-9AC1-C6BD8562F146}"/>
    <cellStyle name="Opomba 8 4 2 7" xfId="9090" xr:uid="{79798A1B-14BF-4705-B0FC-F8310AEB13F2}"/>
    <cellStyle name="Opomba 8 4 3" xfId="10584" xr:uid="{8E507158-2C7C-4EBD-B0B8-54DC75D13CEE}"/>
    <cellStyle name="Opomba 8 5" xfId="5513" xr:uid="{C27572A3-E0CA-4E97-99E4-575041C930AA}"/>
    <cellStyle name="Opomba 8 5 2" xfId="8643" xr:uid="{C2073174-421D-4ECC-9117-8F52B93E16A9}"/>
    <cellStyle name="Opomba 8 5 2 2" xfId="8821" xr:uid="{0710A964-5A42-4312-9F55-0DF87AD39996}"/>
    <cellStyle name="Opomba 8 5 2 2 2" xfId="14334" xr:uid="{ADF31118-80C4-4CA5-9212-ECA86168DAFE}"/>
    <cellStyle name="Opomba 8 5 2 2 3" xfId="11119" xr:uid="{20CC09CA-40B2-4345-9A8E-396F676F72D6}"/>
    <cellStyle name="Opomba 8 5 2 2 4" xfId="15343" xr:uid="{F7797FC7-6661-4029-92D3-CD4C14F08EE4}"/>
    <cellStyle name="Opomba 8 5 2 2 5" xfId="15623" xr:uid="{2C3782B0-3C27-452A-A7DD-4164609AD30E}"/>
    <cellStyle name="Opomba 8 5 2 3" xfId="14169" xr:uid="{A9EC1824-6C0E-48D6-87DC-DB17B79BF0EE}"/>
    <cellStyle name="Opomba 8 5 3" xfId="7853" xr:uid="{E0780E3C-0E08-4EFB-81CF-7260CAC9470D}"/>
    <cellStyle name="Opomba 8 5 3 2" xfId="13392" xr:uid="{3665BA3C-0824-4428-90B0-A2F243852E7B}"/>
    <cellStyle name="Opomba 8 5 3 3" xfId="11104" xr:uid="{A6852399-B55B-40C0-A260-D8056350DC11}"/>
    <cellStyle name="Opomba 8 5 3 4" xfId="9630" xr:uid="{4558F75D-953F-4006-9535-4EBE1208C0A0}"/>
    <cellStyle name="Opomba 8 5 3 5" xfId="18729" xr:uid="{83C53746-D8C9-4463-B969-9E94D4B7FD22}"/>
    <cellStyle name="Opomba 8 5 4" xfId="11093" xr:uid="{52C7E551-02B5-449F-977F-416DEA4E0695}"/>
    <cellStyle name="Opomba 8 5 5" xfId="14597" xr:uid="{59E15480-3350-46E5-B0F9-F06EB2193922}"/>
    <cellStyle name="Opomba 8 5 6" xfId="14876" xr:uid="{31BD510D-D3D2-4197-9F4B-096319386432}"/>
    <cellStyle name="Opomba 8 5 7" xfId="14588" xr:uid="{7299AC6C-3627-4A33-B9E5-E9D80C42E6E7}"/>
    <cellStyle name="Opomba 8 6" xfId="9577" xr:uid="{0598D256-EE4B-4847-892B-4F2E5652850D}"/>
    <cellStyle name="Opomba 9" xfId="3486" xr:uid="{477F0268-00F5-410C-9C90-8C3D24D1DD3F}"/>
    <cellStyle name="Opomba 9 2" xfId="4856" xr:uid="{DF41E18A-4924-433F-944E-689D1A63B6B5}"/>
    <cellStyle name="Opomba 9 2 2" xfId="6060" xr:uid="{CF552655-F3EB-4CC0-B991-DC28FF15CE9E}"/>
    <cellStyle name="Opomba 9 2 2 2" xfId="8770" xr:uid="{40D36EE7-29D4-4208-85EB-5C3EDC923A41}"/>
    <cellStyle name="Opomba 9 2 2 2 2" xfId="8866" xr:uid="{1683BB4E-01F1-4479-8ABF-2A61B04A0F82}"/>
    <cellStyle name="Opomba 9 2 2 2 2 2" xfId="14379" xr:uid="{047A76AA-A7BF-4910-BE4B-C2425ED60DCD}"/>
    <cellStyle name="Opomba 9 2 2 2 2 3" xfId="9788" xr:uid="{A19195FB-09BA-4071-8B37-520F4F0671E1}"/>
    <cellStyle name="Opomba 9 2 2 2 2 4" xfId="15388" xr:uid="{5D2DCC51-4820-4670-A207-5E3EA8F590FB}"/>
    <cellStyle name="Opomba 9 2 2 2 2 5" xfId="15668" xr:uid="{944DE884-63C4-4546-972C-AC5C3523CC6B}"/>
    <cellStyle name="Opomba 9 2 2 2 3" xfId="14296" xr:uid="{C89D670B-71B8-4A2E-95CF-46429BF312A2}"/>
    <cellStyle name="Opomba 9 2 2 3" xfId="8400" xr:uid="{F2202172-31D0-433D-AA2E-987EF5BF2D67}"/>
    <cellStyle name="Opomba 9 2 2 3 2" xfId="13939" xr:uid="{F8A6AD00-23B8-4781-B036-D26EB13DC7F8}"/>
    <cellStyle name="Opomba 9 2 2 3 3" xfId="15135" xr:uid="{EE2506A9-6DC7-4182-9ED4-A3B98B6398B6}"/>
    <cellStyle name="Opomba 9 2 2 3 4" xfId="15434" xr:uid="{6D5327AB-D8CC-425F-8D89-80492C50E55A}"/>
    <cellStyle name="Opomba 9 2 2 3 5" xfId="19276" xr:uid="{6A189896-E660-4A28-93D5-633F1186D773}"/>
    <cellStyle name="Opomba 9 2 2 4" xfId="11599" xr:uid="{67F070C6-B1EC-447F-B511-B0085C6FF5AE}"/>
    <cellStyle name="Opomba 9 2 2 5" xfId="14801" xr:uid="{7B220E44-307C-4688-B675-073FD9232240}"/>
    <cellStyle name="Opomba 9 2 2 6" xfId="14961" xr:uid="{DDFB7322-1BAF-4E59-BEF8-8B48B05B2D0F}"/>
    <cellStyle name="Opomba 9 2 2 7" xfId="14399" xr:uid="{9ACAB262-DDEA-46A6-97E9-0A9C895D8623}"/>
    <cellStyle name="Opomba 9 2 3" xfId="10588" xr:uid="{D970BB77-3BF0-44FC-A773-E2FFA1AB4D8D}"/>
    <cellStyle name="Opomba 9 3" xfId="5517" xr:uid="{DCC41B42-56CC-4487-B878-ADCB572B66C2}"/>
    <cellStyle name="Opomba 9 3 2" xfId="8647" xr:uid="{6D647CBE-B79F-41F9-97EA-3F1C3D43F3F8}"/>
    <cellStyle name="Opomba 9 3 2 2" xfId="8825" xr:uid="{2E4498DA-12E0-4796-B53E-5339D3F59FD5}"/>
    <cellStyle name="Opomba 9 3 2 2 2" xfId="14338" xr:uid="{E48FAECF-6652-4638-A123-8D0D0CEFF755}"/>
    <cellStyle name="Opomba 9 3 2 2 3" xfId="11123" xr:uid="{3CEC791D-8F39-492B-9547-9812D0770768}"/>
    <cellStyle name="Opomba 9 3 2 2 4" xfId="15347" xr:uid="{AE59F24C-3E10-44BD-B13F-AC478F523E91}"/>
    <cellStyle name="Opomba 9 3 2 2 5" xfId="15627" xr:uid="{1FBCDB4A-5D89-4B95-AAAE-4330564FF305}"/>
    <cellStyle name="Opomba 9 3 2 3" xfId="14173" xr:uid="{CC152C3F-845D-4587-9E02-236F2CD0E0A3}"/>
    <cellStyle name="Opomba 9 3 3" xfId="7857" xr:uid="{3230E737-D8E2-4228-BC41-A3C2688AC3F0}"/>
    <cellStyle name="Opomba 9 3 3 2" xfId="13396" xr:uid="{E07403C5-12E7-4637-924E-73E7679FB289}"/>
    <cellStyle name="Opomba 9 3 3 3" xfId="10960" xr:uid="{94C13EDC-FC93-4392-80E6-01AB643EC3C9}"/>
    <cellStyle name="Opomba 9 3 3 4" xfId="8939" xr:uid="{0B421543-4939-4DA2-AD07-56B447AA894A}"/>
    <cellStyle name="Opomba 9 3 3 5" xfId="18733" xr:uid="{79DFC061-67AE-4640-9A55-34345B694C9E}"/>
    <cellStyle name="Opomba 9 3 4" xfId="11097" xr:uid="{48A652E0-F094-459D-89F4-B6982742B3EF}"/>
    <cellStyle name="Opomba 9 3 5" xfId="14718" xr:uid="{A68DD2FF-7914-414D-A19D-0C10A06F5967}"/>
    <cellStyle name="Opomba 9 3 6" xfId="9028" xr:uid="{9B950A37-C282-473D-8DCE-348BAB76974F}"/>
    <cellStyle name="Opomba 9 3 7" xfId="10613" xr:uid="{151C069C-743C-4159-B4A6-29BF6936F53B}"/>
    <cellStyle name="Opomba 9 4" xfId="9581" xr:uid="{7110C7A8-C71E-4339-8BBB-30CCEBA98DFE}"/>
    <cellStyle name="Opozorilo 2" xfId="1278" xr:uid="{AFE3D033-9D3C-49D2-A495-95DB35891EF3}"/>
    <cellStyle name="Opozorilo 2 2" xfId="3489" xr:uid="{0B6CD663-5CE0-491E-9A64-A6A5F721E1D3}"/>
    <cellStyle name="Opozorilo 2 2 2" xfId="3490" xr:uid="{0F1DBE5A-2561-4F05-8D82-9F7AC56CEBB0}"/>
    <cellStyle name="Opozorilo 2 2 3" xfId="3491" xr:uid="{577F3353-99DD-4D67-AD75-F05B60383BB5}"/>
    <cellStyle name="Opozorilo 2 2 4" xfId="19802" xr:uid="{C297101A-24A0-4000-887D-12F4B80AE8E9}"/>
    <cellStyle name="Opozorilo 2 3" xfId="3492" xr:uid="{B245ED24-69C8-45CE-81F8-3E07CA458132}"/>
    <cellStyle name="Opozorilo 2 4" xfId="3493" xr:uid="{4A8BF2B2-448C-4F21-9940-CA4C9E1B7B7C}"/>
    <cellStyle name="Opozorilo 2 5" xfId="19801" xr:uid="{F50B9B6C-4269-41DF-A256-9B96AF1B1E6A}"/>
    <cellStyle name="Opozorilo 2 6" xfId="3488" xr:uid="{EB76DECB-3886-4386-BDDA-C021FCDDB1D5}"/>
    <cellStyle name="Opozorilo 2 7" xfId="21022" xr:uid="{96DEEB9A-107A-4753-AB5D-5D9ADAE4255F}"/>
    <cellStyle name="Opozorilo 3" xfId="3494" xr:uid="{66A9DE00-57AC-4D8B-B16D-9BAC0D7C4413}"/>
    <cellStyle name="Opozorilo 3 2" xfId="3495" xr:uid="{0F754AF8-8E57-4EEB-8CC1-7E9710680A52}"/>
    <cellStyle name="Opozorilo 3 3" xfId="3496" xr:uid="{FA80D60B-A3D4-421D-85DA-19CB7AC23549}"/>
    <cellStyle name="Opozorilo 3 4" xfId="19803" xr:uid="{B3120BBC-4D5D-4783-B5F2-3E8992A47DB2}"/>
    <cellStyle name="Opozorilo 4" xfId="3497" xr:uid="{5D423D4C-9333-4F05-B8ED-E7DE4EF7107F}"/>
    <cellStyle name="Opozorilo 4 2" xfId="3498" xr:uid="{623BBBA9-490A-4FDA-9755-1AE6E5ACA2B4}"/>
    <cellStyle name="Opozorilo 4 3" xfId="3499" xr:uid="{17D86363-56C8-421C-9119-DE942636F2D4}"/>
    <cellStyle name="Opozorilo 5" xfId="3500" xr:uid="{6B1EC749-0FA2-4340-8047-3A04FB3FDBC9}"/>
    <cellStyle name="Opozorilo 6" xfId="3487" xr:uid="{8B868525-AEB3-46B2-8DE6-68B41F826F0A}"/>
    <cellStyle name="Output" xfId="3501" xr:uid="{01D51232-76B9-4891-982F-FADEF930B090}"/>
    <cellStyle name="Output 2" xfId="1279" xr:uid="{B7CFB750-3EF5-4963-BA9D-96AF794E2F30}"/>
    <cellStyle name="Output 2 10" xfId="21024" xr:uid="{A18F3B90-E739-4D58-B068-544F881EDFD5}"/>
    <cellStyle name="Output 2 2" xfId="1280" xr:uid="{F58C87BB-8429-4A0D-B200-3CB22CDA03C9}"/>
    <cellStyle name="Output 2 2 2" xfId="3503" xr:uid="{4D005803-0433-41BA-BBD3-23660CF48074}"/>
    <cellStyle name="Output 2 2 3" xfId="21025" xr:uid="{6DAC1183-3A22-4C32-93EE-D32B1540410D}"/>
    <cellStyle name="Output 2 3" xfId="1281" xr:uid="{A687F725-9900-442C-958C-79DAF2625D11}"/>
    <cellStyle name="Output 2 3 2" xfId="3505" xr:uid="{2E51F68B-9BE3-4E16-97E1-F86F15018FF3}"/>
    <cellStyle name="Output 2 3 3" xfId="3506" xr:uid="{9CABB268-3DF0-49CA-BFD0-C2FF23682241}"/>
    <cellStyle name="Output 2 3 4" xfId="3504" xr:uid="{30320F3B-0510-4FCD-8047-95E209AE3D7F}"/>
    <cellStyle name="Output 2 3 5" xfId="21026" xr:uid="{2CCCEF2B-7019-4989-8394-B249E6BE10D1}"/>
    <cellStyle name="Output 2 4" xfId="3507" xr:uid="{CAC5106C-71DF-4318-BD90-65BBA66F45C1}"/>
    <cellStyle name="Output 2 4 2" xfId="3508" xr:uid="{68A5EFC4-9090-4090-9329-6C66BFE5A843}"/>
    <cellStyle name="Output 2 4 2 2" xfId="5521" xr:uid="{48D26BD1-EA8C-461E-9BB9-8994C4DBDF94}"/>
    <cellStyle name="Output 2 4 2 2 2" xfId="8651" xr:uid="{3032E8BA-A3AD-4683-9C60-15F04122B2AC}"/>
    <cellStyle name="Output 2 4 2 2 2 2" xfId="14177" xr:uid="{AA8705DC-52AC-4A3C-BBC9-CCA4FE90F11D}"/>
    <cellStyle name="Output 2 4 2 2 2 3" xfId="15214" xr:uid="{754F2A89-BD45-44C6-9117-2FA5CD355DB9}"/>
    <cellStyle name="Output 2 4 2 2 2 4" xfId="15494" xr:uid="{9A71816A-B624-4611-8D1E-8049E69ADFC3}"/>
    <cellStyle name="Output 2 4 2 2 2 5" xfId="19473" xr:uid="{DD5964C1-DA50-47CE-BC4C-35A41D4742F3}"/>
    <cellStyle name="Output 2 4 2 2 3" xfId="7861" xr:uid="{E267908B-38DE-4126-9875-281275F70DB1}"/>
    <cellStyle name="Output 2 4 2 2 3 2" xfId="13400" xr:uid="{564B3F4B-987E-4165-B38C-976C15B8EBDB}"/>
    <cellStyle name="Output 2 4 2 2 3 3" xfId="14604" xr:uid="{45F9730D-3815-4077-990A-4132676BA4B1}"/>
    <cellStyle name="Output 2 4 2 2 3 4" xfId="9013" xr:uid="{7CD211F9-89FB-435D-9C96-5E6FC8CE2A1B}"/>
    <cellStyle name="Output 2 4 2 2 3 5" xfId="18737" xr:uid="{C0549D61-D3D5-4621-AFD6-6E7B9CA82516}"/>
    <cellStyle name="Output 2 4 2 2 4" xfId="15047" xr:uid="{72F282C1-222B-4AF2-ADD9-5154ED6282CE}"/>
    <cellStyle name="Output 2 4 2 2 5" xfId="14938" xr:uid="{5792FEC8-7CD5-428C-939F-4B8370702296}"/>
    <cellStyle name="Output 2 4 2 2 6" xfId="15143" xr:uid="{0CF114CF-9830-4AB6-8EE3-CB7476ADAF5F}"/>
    <cellStyle name="Output 2 4 3" xfId="3509" xr:uid="{485E519B-74D3-47C3-94D8-769D657A851C}"/>
    <cellStyle name="Output 2 4 3 2" xfId="5522" xr:uid="{701F9FF2-972A-4EF3-A8E2-B9104E528F30}"/>
    <cellStyle name="Output 2 4 3 2 2" xfId="8652" xr:uid="{9DC3C4CC-34CB-4A15-8AE8-243E58F17886}"/>
    <cellStyle name="Output 2 4 3 2 2 2" xfId="14178" xr:uid="{9441AED3-CBEB-479B-8FD1-6EE72347CB30}"/>
    <cellStyle name="Output 2 4 3 2 2 3" xfId="15215" xr:uid="{9E74D9F1-FB43-477D-A6FC-7EB813222CF5}"/>
    <cellStyle name="Output 2 4 3 2 2 4" xfId="15495" xr:uid="{6EB4F49E-263E-4084-94B0-262A8A6168AE}"/>
    <cellStyle name="Output 2 4 3 2 2 5" xfId="19474" xr:uid="{15D96DF1-2CDF-41E3-B4EF-E7B4059797C8}"/>
    <cellStyle name="Output 2 4 3 2 3" xfId="7862" xr:uid="{396E08A5-A4B2-44B4-A08F-33CFE9E1C805}"/>
    <cellStyle name="Output 2 4 3 2 3 2" xfId="13401" xr:uid="{0295F959-9A47-4182-BABA-8DC9CCFB8BD5}"/>
    <cellStyle name="Output 2 4 3 2 3 3" xfId="14405" xr:uid="{E7EB0F08-64FE-47B7-B580-B9896D4C9579}"/>
    <cellStyle name="Output 2 4 3 2 3 4" xfId="14843" xr:uid="{A1352516-C172-48C2-90CA-6862689ED2CE}"/>
    <cellStyle name="Output 2 4 3 2 3 5" xfId="18738" xr:uid="{0FDFF851-C126-464D-BB00-9FD8A9FF9F50}"/>
    <cellStyle name="Output 2 4 3 2 4" xfId="14691" xr:uid="{F112278C-BD60-4A50-9AED-B2AC0F013ECD}"/>
    <cellStyle name="Output 2 4 3 2 5" xfId="9078" xr:uid="{1AEB0BDC-D7C9-4227-9ED5-490614D8BAF2}"/>
    <cellStyle name="Output 2 4 3 2 6" xfId="14392" xr:uid="{D4CE4473-8BD8-4F09-84B9-FF92EF8D310F}"/>
    <cellStyle name="Output 2 4 4" xfId="5520" xr:uid="{41940361-63D4-4E59-BB1C-F72F9F0DEF63}"/>
    <cellStyle name="Output 2 4 4 2" xfId="8650" xr:uid="{899D5523-270E-475E-BC21-5CE648D7DBD7}"/>
    <cellStyle name="Output 2 4 4 2 2" xfId="14176" xr:uid="{5AE540F1-902E-4418-844A-952BC01B7B3E}"/>
    <cellStyle name="Output 2 4 4 2 3" xfId="15213" xr:uid="{5FBF4039-0764-4889-A793-5A98D9D5F440}"/>
    <cellStyle name="Output 2 4 4 2 4" xfId="15493" xr:uid="{AFFA33DC-73D4-49B5-9F56-6BAD096CEA23}"/>
    <cellStyle name="Output 2 4 4 2 5" xfId="19472" xr:uid="{7AA80749-545B-4C9F-A071-0E674B17EE6D}"/>
    <cellStyle name="Output 2 4 4 3" xfId="7860" xr:uid="{85C8D389-47FC-491E-86F2-E7BF21263589}"/>
    <cellStyle name="Output 2 4 4 3 2" xfId="13399" xr:uid="{EBEC5E98-7314-46E5-BB7B-427045808D63}"/>
    <cellStyle name="Output 2 4 4 3 3" xfId="14896" xr:uid="{F0B62926-9469-4DF9-B3EB-7F4FB556F6CE}"/>
    <cellStyle name="Output 2 4 4 3 4" xfId="8973" xr:uid="{E419C1BF-7021-4AF8-A272-9D82CBF2BAD0}"/>
    <cellStyle name="Output 2 4 4 3 5" xfId="18736" xr:uid="{ACD89073-F6D1-4FC3-9514-7B5DF92D83E7}"/>
    <cellStyle name="Output 2 4 4 4" xfId="14923" xr:uid="{89B1D053-6096-4275-85AB-D85803244594}"/>
    <cellStyle name="Output 2 4 4 5" xfId="15042" xr:uid="{951F0A1F-56F5-4E60-A1B5-AC7975D5207C}"/>
    <cellStyle name="Output 2 4 4 6" xfId="15151" xr:uid="{06FA67EA-206E-47F3-8484-1C84912BA4C6}"/>
    <cellStyle name="Output 2 5" xfId="3510" xr:uid="{6792B3E3-75F5-4404-8593-F440A6005A74}"/>
    <cellStyle name="Output 2 5 2" xfId="5523" xr:uid="{237FE346-AF33-44E3-B8A8-F8E81A7E9376}"/>
    <cellStyle name="Output 2 5 2 2" xfId="8653" xr:uid="{1A3B217F-663A-4B94-A520-051E972EA9E4}"/>
    <cellStyle name="Output 2 5 2 2 2" xfId="14179" xr:uid="{C612855C-C6FC-44AF-BBE1-E061A28507E8}"/>
    <cellStyle name="Output 2 5 2 2 3" xfId="15216" xr:uid="{BD13DABB-E3C0-489F-90B3-25E7D3DB8734}"/>
    <cellStyle name="Output 2 5 2 2 4" xfId="15496" xr:uid="{940A990E-87F1-4A6C-AF14-A9C6D931563A}"/>
    <cellStyle name="Output 2 5 2 2 5" xfId="19475" xr:uid="{5801AB8D-2147-4362-863E-E617E4791216}"/>
    <cellStyle name="Output 2 5 2 3" xfId="7863" xr:uid="{20B0697E-5C68-45A5-889A-21E8F04F3877}"/>
    <cellStyle name="Output 2 5 2 3 2" xfId="13402" xr:uid="{4799FBA7-C710-4BE8-A418-EA5C7A89D57A}"/>
    <cellStyle name="Output 2 5 2 3 3" xfId="9127" xr:uid="{4411DBBB-FED6-4C27-AC2C-B0C77BB28D50}"/>
    <cellStyle name="Output 2 5 2 3 4" xfId="14658" xr:uid="{881D866E-A0E0-438E-9187-69CF9C935346}"/>
    <cellStyle name="Output 2 5 2 3 5" xfId="18739" xr:uid="{1E41D711-03A9-4539-9F87-40AE807D25FC}"/>
    <cellStyle name="Output 2 5 2 4" xfId="14461" xr:uid="{C39DBAD8-B43F-431D-B922-414B248CF0EE}"/>
    <cellStyle name="Output 2 5 2 5" xfId="9015" xr:uid="{9F7A950D-3105-41D2-89F2-7CA3D2148A4B}"/>
    <cellStyle name="Output 2 5 2 6" xfId="15137" xr:uid="{2E3FF328-175A-405B-BA3E-3EA92640396E}"/>
    <cellStyle name="Output 2 6" xfId="3511" xr:uid="{91ECE9BB-E28D-468F-86B7-63E7449C8447}"/>
    <cellStyle name="Output 2 6 2" xfId="5524" xr:uid="{9D0EA439-8AC7-47B9-8AD2-8AB06AD44D25}"/>
    <cellStyle name="Output 2 6 2 2" xfId="8654" xr:uid="{3D09A41B-7E0C-4356-8209-432C919A0EE4}"/>
    <cellStyle name="Output 2 6 2 2 2" xfId="14180" xr:uid="{F3C76328-3D22-4FAD-A623-2035491C7DBE}"/>
    <cellStyle name="Output 2 6 2 2 3" xfId="15217" xr:uid="{1B285AD6-0FF3-46F4-9CF6-6E4688C6EB45}"/>
    <cellStyle name="Output 2 6 2 2 4" xfId="15497" xr:uid="{D1388969-54EA-4450-89C9-3B71015EAEA4}"/>
    <cellStyle name="Output 2 6 2 2 5" xfId="19476" xr:uid="{BC3D315E-E21C-412C-B15F-DEB6BAC72E62}"/>
    <cellStyle name="Output 2 6 2 3" xfId="7864" xr:uid="{CDE0C08D-4E67-4728-A5CD-6674D2F8B044}"/>
    <cellStyle name="Output 2 6 2 3 2" xfId="13403" xr:uid="{B857F214-FD3C-4A12-B936-D9A365190851}"/>
    <cellStyle name="Output 2 6 2 3 3" xfId="14406" xr:uid="{7799C7D1-60F5-4A1C-90D0-FFA12A752FCE}"/>
    <cellStyle name="Output 2 6 2 3 4" xfId="15111" xr:uid="{AEE5AB6A-BE91-4FD6-A034-2E7DE41DB223}"/>
    <cellStyle name="Output 2 6 2 3 5" xfId="18740" xr:uid="{FFBA7201-3BA2-4494-8025-032577636ACC}"/>
    <cellStyle name="Output 2 6 2 4" xfId="9022" xr:uid="{6C7A135D-2089-4004-A22E-DF691F5E07E4}"/>
    <cellStyle name="Output 2 6 2 5" xfId="9162" xr:uid="{ECFBB253-5ED0-4ABB-BB8D-0A8DBD09A129}"/>
    <cellStyle name="Output 2 6 2 6" xfId="14674" xr:uid="{2C86986D-0045-4551-A5C5-5126E64A58AC}"/>
    <cellStyle name="Output 2 7" xfId="5519" xr:uid="{869B1821-4339-4AB0-BA9B-5D5F6FE154BD}"/>
    <cellStyle name="Output 2 7 2" xfId="8649" xr:uid="{C88A2714-905F-4151-8F03-C2C4362B0002}"/>
    <cellStyle name="Output 2 7 2 2" xfId="14175" xr:uid="{04C7EA9E-6E90-4657-9500-84221C64D307}"/>
    <cellStyle name="Output 2 7 2 3" xfId="15212" xr:uid="{192CEAD8-9C0F-4329-BB37-30985E2D3054}"/>
    <cellStyle name="Output 2 7 2 4" xfId="15492" xr:uid="{074E1239-2773-4E8F-AA3B-B4B225286319}"/>
    <cellStyle name="Output 2 7 2 5" xfId="19471" xr:uid="{3032B67F-CF2A-4960-B557-4AC40D197C09}"/>
    <cellStyle name="Output 2 7 3" xfId="7859" xr:uid="{32E8B6EC-3663-4576-9E67-EEFF74D4759F}"/>
    <cellStyle name="Output 2 7 3 2" xfId="13398" xr:uid="{88DA5EB3-8895-4674-8E74-C16862C28E4C}"/>
    <cellStyle name="Output 2 7 3 3" xfId="9626" xr:uid="{5F2A92A3-6DE7-4337-B201-F11FB90D86F8}"/>
    <cellStyle name="Output 2 7 3 4" xfId="14605" xr:uid="{BEEB8B47-6AF5-400B-A523-C1B1908F1E58}"/>
    <cellStyle name="Output 2 7 3 5" xfId="18735" xr:uid="{48840509-9B5E-47B0-B77D-EF2CB208355C}"/>
    <cellStyle name="Output 2 7 4" xfId="14806" xr:uid="{457A624F-F8A8-4019-825E-C99DE8EFE2CB}"/>
    <cellStyle name="Output 2 7 5" xfId="9352" xr:uid="{FC83FC8E-34CD-469E-B37F-690768F5A1D0}"/>
    <cellStyle name="Output 2 7 6" xfId="14795" xr:uid="{6705774B-2B12-4F08-A37C-8E5FE5FDFBE4}"/>
    <cellStyle name="Output 2 8" xfId="19804" xr:uid="{367A3D56-B033-480C-A0DB-C2A1DB6F81E3}"/>
    <cellStyle name="Output 2 9" xfId="3502" xr:uid="{30D3F6D7-C568-4917-9CCC-E7150529C046}"/>
    <cellStyle name="Output 3" xfId="1282" xr:uid="{FBBA7B93-DD24-4C45-A568-A3FF448DC70F}"/>
    <cellStyle name="Output 3 2" xfId="1283" xr:uid="{64FD0321-F1BD-4C16-9DBB-32CDFE6D4D57}"/>
    <cellStyle name="Output 3 2 2" xfId="5526" xr:uid="{E617D934-04E5-4F73-83CA-84A9C8F1FF80}"/>
    <cellStyle name="Output 3 2 2 2" xfId="8656" xr:uid="{D2FCA207-8459-4E43-A3B5-CDE8E1660FDE}"/>
    <cellStyle name="Output 3 2 2 2 2" xfId="14182" xr:uid="{816DFF0E-18C3-40D0-B2E3-8FF33A55CF5F}"/>
    <cellStyle name="Output 3 2 2 2 3" xfId="15219" xr:uid="{406ED774-CC9B-40AB-B542-905E8AD1B5EE}"/>
    <cellStyle name="Output 3 2 2 2 4" xfId="15499" xr:uid="{9E0EDA02-4FBB-4328-96AC-724887371BED}"/>
    <cellStyle name="Output 3 2 2 2 5" xfId="19478" xr:uid="{A4D1981E-92EE-4BF0-B8DB-D15504AAB130}"/>
    <cellStyle name="Output 3 2 2 3" xfId="7866" xr:uid="{8EE2DAE4-0301-4785-890D-2AA263305BE4}"/>
    <cellStyle name="Output 3 2 2 3 2" xfId="13405" xr:uid="{3A6FDDE9-6AF5-4DA0-B747-A39EB9A4C8FC}"/>
    <cellStyle name="Output 3 2 2 3 3" xfId="14581" xr:uid="{3A7C6754-A33C-4BF8-89B0-869DD9A25384}"/>
    <cellStyle name="Output 3 2 2 3 4" xfId="14959" xr:uid="{43959DD3-E393-4F20-AE4F-80B49690113C}"/>
    <cellStyle name="Output 3 2 2 3 5" xfId="18742" xr:uid="{606AA4CB-724D-4F47-8F91-3C46EF036378}"/>
    <cellStyle name="Output 3 2 2 4" xfId="14874" xr:uid="{9A6E4E81-DC5C-4CA6-B6AE-F8F5E3E344F0}"/>
    <cellStyle name="Output 3 2 2 5" xfId="14940" xr:uid="{D5E13588-9868-4984-8D7E-02A4AB11BC53}"/>
    <cellStyle name="Output 3 2 2 6" xfId="15033" xr:uid="{768E1C28-3E00-41AD-95FA-D3BA192ED558}"/>
    <cellStyle name="Output 3 2 3" xfId="3513" xr:uid="{10521DAA-4C6E-4DF9-B929-50ECC79C3A29}"/>
    <cellStyle name="Output 3 2 4" xfId="21028" xr:uid="{93E0481C-4E72-4749-9CC4-D8707698B55A}"/>
    <cellStyle name="Output 3 3" xfId="3514" xr:uid="{010342BC-CDCF-45C7-86D4-ABAA86A0256E}"/>
    <cellStyle name="Output 3 3 2" xfId="5527" xr:uid="{8D513780-C4D8-470D-9FB7-67CDAA8D859D}"/>
    <cellStyle name="Output 3 3 2 2" xfId="8657" xr:uid="{35FAEF3E-7388-47AA-ACCE-3D6476BE8DFD}"/>
    <cellStyle name="Output 3 3 2 2 2" xfId="14183" xr:uid="{3672FA5C-4500-40D2-9CB7-D6559C5C0168}"/>
    <cellStyle name="Output 3 3 2 2 3" xfId="15220" xr:uid="{389980E2-3E9A-4B0C-B544-4708BCE51BE5}"/>
    <cellStyle name="Output 3 3 2 2 4" xfId="15500" xr:uid="{59B18952-1F07-4426-8B96-3F0F99159DC0}"/>
    <cellStyle name="Output 3 3 2 2 5" xfId="19479" xr:uid="{F86EA4AB-538F-4720-B276-2EB4784448F9}"/>
    <cellStyle name="Output 3 3 2 3" xfId="7867" xr:uid="{6843D691-491A-40CD-B8B6-A82A0DD686CA}"/>
    <cellStyle name="Output 3 3 2 3 2" xfId="13406" xr:uid="{AD8710C1-F7E2-4739-92A1-29E5FEC0B2AF}"/>
    <cellStyle name="Output 3 3 2 3 3" xfId="14580" xr:uid="{9BAC2348-0781-487A-A18A-82D32B9EA7D6}"/>
    <cellStyle name="Output 3 3 2 3 4" xfId="14753" xr:uid="{500E31ED-D5FB-4CD6-AFD2-4364B53656F1}"/>
    <cellStyle name="Output 3 3 2 3 5" xfId="18743" xr:uid="{B47F2A6B-E864-4B0D-B09C-87B92CB484A8}"/>
    <cellStyle name="Output 3 3 2 4" xfId="14992" xr:uid="{BAA7BD96-8D57-49F8-A620-B6B6D048E4B5}"/>
    <cellStyle name="Output 3 3 2 5" xfId="9033" xr:uid="{1E7399DF-61B9-47E9-9FCD-B260F99AFAEF}"/>
    <cellStyle name="Output 3 3 2 6" xfId="14391" xr:uid="{666E8D43-3A48-45E0-BA62-AB0BDD0C674F}"/>
    <cellStyle name="Output 3 4" xfId="5525" xr:uid="{45D46C12-5BB6-4FD9-AD9C-D828519B1253}"/>
    <cellStyle name="Output 3 4 2" xfId="8655" xr:uid="{9D02206F-B244-425D-9801-DDF3B3000923}"/>
    <cellStyle name="Output 3 4 2 2" xfId="14181" xr:uid="{B9E3EECA-2726-4A73-AC51-621F44DCC339}"/>
    <cellStyle name="Output 3 4 2 3" xfId="15218" xr:uid="{AA67DD5A-4AD9-408C-949A-0A5671211044}"/>
    <cellStyle name="Output 3 4 2 4" xfId="15498" xr:uid="{B292DAC0-2403-42D6-BA46-80860A039597}"/>
    <cellStyle name="Output 3 4 2 5" xfId="19477" xr:uid="{EEB48FAC-1651-4137-B36F-E74FF8D5B8E2}"/>
    <cellStyle name="Output 3 4 3" xfId="7865" xr:uid="{E7D03A6A-6D7A-4713-AF0C-549CE4590B2F}"/>
    <cellStyle name="Output 3 4 3 2" xfId="13404" xr:uid="{7809B639-AB50-461F-9097-B345320D540F}"/>
    <cellStyle name="Output 3 4 3 3" xfId="14407" xr:uid="{511B309D-6238-4886-A994-B799C3D81181}"/>
    <cellStyle name="Output 3 4 3 4" xfId="14972" xr:uid="{526AA809-ABF1-4436-9543-36009269AA1A}"/>
    <cellStyle name="Output 3 4 3 5" xfId="18741" xr:uid="{CCEFBE34-FEC9-42EF-BB27-9938011E6356}"/>
    <cellStyle name="Output 3 4 4" xfId="14768" xr:uid="{6D8C78C4-7E1D-4BE2-BB8E-F838364FD501}"/>
    <cellStyle name="Output 3 4 5" xfId="9586" xr:uid="{A8B6BB94-1503-40A2-AFE4-93B9A66B4A20}"/>
    <cellStyle name="Output 3 4 6" xfId="9629" xr:uid="{B31EF86D-B80C-4485-BBEA-FCA4E0E10305}"/>
    <cellStyle name="Output 3 5" xfId="3512" xr:uid="{41CAB5DC-46FA-43EF-9330-402423451C19}"/>
    <cellStyle name="Output 3 6" xfId="21027" xr:uid="{1D9279BC-0069-4721-943F-43F89C29B121}"/>
    <cellStyle name="Output 4" xfId="1284" xr:uid="{745AD5E5-BF7A-4733-8136-AD457BCFC731}"/>
    <cellStyle name="Output 4 2" xfId="1285" xr:uid="{2CE4A378-1DE7-48FD-A395-BE5367A627C2}"/>
    <cellStyle name="Output 4 2 2" xfId="5529" xr:uid="{4BFA5846-2DA4-4393-912F-A6EB5545FC39}"/>
    <cellStyle name="Output 4 2 2 2" xfId="8659" xr:uid="{5FC4B4EC-90CC-418D-B152-8F504106CCBF}"/>
    <cellStyle name="Output 4 2 2 2 2" xfId="14185" xr:uid="{6ED8C6C8-2EC6-404D-A164-5ED373299A68}"/>
    <cellStyle name="Output 4 2 2 2 3" xfId="15222" xr:uid="{3127277A-1148-497C-A1B2-A389D23A4801}"/>
    <cellStyle name="Output 4 2 2 2 4" xfId="15502" xr:uid="{42214D8F-C56F-4546-AA57-4A7A6350FE47}"/>
    <cellStyle name="Output 4 2 2 2 5" xfId="19481" xr:uid="{809DB7D5-F421-4655-A543-24697EB94420}"/>
    <cellStyle name="Output 4 2 2 3" xfId="7869" xr:uid="{36BD40B6-1F2B-46FD-9B40-B48465A81325}"/>
    <cellStyle name="Output 4 2 2 3 2" xfId="13408" xr:uid="{EE8AB539-3EFE-4B36-BFF2-CAB01A55E47D}"/>
    <cellStyle name="Output 4 2 2 3 3" xfId="14582" xr:uid="{7B43BEAF-62E8-499B-8278-B37E8CD9439E}"/>
    <cellStyle name="Output 4 2 2 3 4" xfId="14765" xr:uid="{982E5C2E-AD44-4B23-B275-B07F1C930F99}"/>
    <cellStyle name="Output 4 2 2 3 5" xfId="18745" xr:uid="{3E48BFCE-B36D-49D7-9E40-020077B5ECE2}"/>
    <cellStyle name="Output 4 2 2 4" xfId="14788" xr:uid="{453E2DB6-D550-4C05-8324-7E47B53522E8}"/>
    <cellStyle name="Output 4 2 2 5" xfId="9149" xr:uid="{17C86ADB-4618-40F7-A2B0-8F24BB840E93}"/>
    <cellStyle name="Output 4 2 2 6" xfId="14702" xr:uid="{4E037916-84F7-4888-ABDC-809FC47E1395}"/>
    <cellStyle name="Output 4 2 3" xfId="3516" xr:uid="{3C1BA296-A1FC-4D1F-AEE4-EAD8A342D4F6}"/>
    <cellStyle name="Output 4 2 4" xfId="21030" xr:uid="{4B773ACB-5291-4B70-9B18-6F3FED61318A}"/>
    <cellStyle name="Output 4 3" xfId="3517" xr:uid="{62C068D9-BD5B-4B5A-A989-4587A4D8075E}"/>
    <cellStyle name="Output 4 3 2" xfId="5530" xr:uid="{6DF9CC1B-904A-4FD1-B142-F72D26547358}"/>
    <cellStyle name="Output 4 3 2 2" xfId="8660" xr:uid="{1853659D-27AE-46A9-B325-145B3F4A36CB}"/>
    <cellStyle name="Output 4 3 2 2 2" xfId="14186" xr:uid="{0A0E9982-B583-40AF-9BAB-C3A1337EFCB3}"/>
    <cellStyle name="Output 4 3 2 2 3" xfId="15223" xr:uid="{2C7FE603-21D8-48A8-8DCE-7AC404DBF5F7}"/>
    <cellStyle name="Output 4 3 2 2 4" xfId="15503" xr:uid="{E8B472C7-EE2F-47E6-9224-B1ABB1D26E77}"/>
    <cellStyle name="Output 4 3 2 2 5" xfId="19482" xr:uid="{56AAF3D8-CE0C-4E62-A90A-5299B0DF94A5}"/>
    <cellStyle name="Output 4 3 2 3" xfId="7870" xr:uid="{84E1BB9E-CCD7-4701-9A65-D366D8BB36DF}"/>
    <cellStyle name="Output 4 3 2 3 2" xfId="13409" xr:uid="{C6F8DFFA-4A20-401E-A72D-2B9E1DB624BF}"/>
    <cellStyle name="Output 4 3 2 3 3" xfId="14579" xr:uid="{131C0963-62C3-41F6-AEA8-5EC27DCA3D9E}"/>
    <cellStyle name="Output 4 3 2 3 4" xfId="15118" xr:uid="{CAF7FBB4-30F0-427C-88AC-2D07149DEE2B}"/>
    <cellStyle name="Output 4 3 2 3 5" xfId="18746" xr:uid="{E4F78596-4FAB-45F8-91F3-61F6A816BA99}"/>
    <cellStyle name="Output 4 3 2 4" xfId="14901" xr:uid="{BB1C8731-E2E1-4765-AD0C-2458F0FD3641}"/>
    <cellStyle name="Output 4 3 2 5" xfId="9525" xr:uid="{E1E09818-DC0B-48EC-B333-131F71F8BA9D}"/>
    <cellStyle name="Output 4 3 2 6" xfId="15083" xr:uid="{FE4C52C2-2F80-4183-9DE7-944EB7ECE1C6}"/>
    <cellStyle name="Output 4 4" xfId="5528" xr:uid="{41BF18AB-AF7E-48B4-BB81-E462DA8806E2}"/>
    <cellStyle name="Output 4 4 2" xfId="8658" xr:uid="{2590BCFF-50F9-43FB-9C5F-3D3B53A8D3B1}"/>
    <cellStyle name="Output 4 4 2 2" xfId="14184" xr:uid="{DC973DE7-B735-442C-98A7-5AD527FA54A2}"/>
    <cellStyle name="Output 4 4 2 3" xfId="15221" xr:uid="{BE286305-DB58-4003-8534-8DC43B2A0642}"/>
    <cellStyle name="Output 4 4 2 4" xfId="15501" xr:uid="{7DD3E941-FC76-42FA-B5B6-E0BABEC32734}"/>
    <cellStyle name="Output 4 4 2 5" xfId="19480" xr:uid="{B486A713-93BD-4D93-9D7B-8C4C727053C8}"/>
    <cellStyle name="Output 4 4 3" xfId="7868" xr:uid="{E1B28874-9ADE-4148-8225-C9781950A5FB}"/>
    <cellStyle name="Output 4 4 3 2" xfId="13407" xr:uid="{08E180AC-CAC2-4AA2-A4BF-510AFD82D7AF}"/>
    <cellStyle name="Output 4 4 3 3" xfId="14408" xr:uid="{4E839B04-F44B-4567-AECF-19167CE4ECCE}"/>
    <cellStyle name="Output 4 4 3 4" xfId="8893" xr:uid="{8CF72AA0-68E8-44BA-92B6-26BE686EF48C}"/>
    <cellStyle name="Output 4 4 3 5" xfId="18744" xr:uid="{CE95E4E8-44C0-4EFB-B1CF-69169C4ED93D}"/>
    <cellStyle name="Output 4 4 4" xfId="14641" xr:uid="{284F8262-3B61-409B-B615-4ACF462F4BF1}"/>
    <cellStyle name="Output 4 4 5" xfId="14793" xr:uid="{BBE6D59F-6EAD-4ADB-A5BB-36E967911C54}"/>
    <cellStyle name="Output 4 4 6" xfId="15115" xr:uid="{9659DDBE-AAD1-4050-BDD3-AD4415918AD8}"/>
    <cellStyle name="Output 4 5" xfId="3515" xr:uid="{53443214-4CEA-4A5D-B8E2-906033CAB2EE}"/>
    <cellStyle name="Output 4 6" xfId="21029" xr:uid="{91B5220C-F962-456D-9C08-77C62EA0C02D}"/>
    <cellStyle name="Output 5" xfId="1286" xr:uid="{51F98E7D-998E-4F15-9AAC-F2752D8286BB}"/>
    <cellStyle name="Output 5 2" xfId="1287" xr:uid="{50E523DD-24BF-45DE-B4FF-8BC6D8E729ED}"/>
    <cellStyle name="Output 5 2 2" xfId="5532" xr:uid="{67D470A5-4021-4833-B63B-6FA61189965A}"/>
    <cellStyle name="Output 5 2 2 2" xfId="8662" xr:uid="{A3C08815-9F68-4FE2-94F4-4DB296A6800D}"/>
    <cellStyle name="Output 5 2 2 2 2" xfId="14188" xr:uid="{9F154E5F-0342-4186-858A-F33AD53F8603}"/>
    <cellStyle name="Output 5 2 2 2 3" xfId="15225" xr:uid="{95DA2D6A-EC2E-4CB7-8BD1-541CBBC99E01}"/>
    <cellStyle name="Output 5 2 2 2 4" xfId="15505" xr:uid="{689E72BF-64FD-4FCC-B76A-794B8EFABE02}"/>
    <cellStyle name="Output 5 2 2 2 5" xfId="19484" xr:uid="{8339F2A3-A10D-4995-9F18-CF69481525E1}"/>
    <cellStyle name="Output 5 2 2 3" xfId="7872" xr:uid="{514C370A-2E60-4A45-8BFE-478F5873D6DA}"/>
    <cellStyle name="Output 5 2 2 3 2" xfId="13411" xr:uid="{9FA66EF6-0033-4CE6-8AE9-C8D2A23B09D9}"/>
    <cellStyle name="Output 5 2 2 3 3" xfId="14410" xr:uid="{607F7BBF-A09E-485F-A864-121DFBD606C6}"/>
    <cellStyle name="Output 5 2 2 3 4" xfId="14556" xr:uid="{1384F5FC-0274-41E3-B916-EB58D4DB1BA5}"/>
    <cellStyle name="Output 5 2 2 3 5" xfId="18748" xr:uid="{5B2A6EE3-1743-49E7-9721-4B876A5CC038}"/>
    <cellStyle name="Output 5 2 2 4" xfId="14670" xr:uid="{D18B8B94-C0CF-47B0-9806-E5213CC97C83}"/>
    <cellStyle name="Output 5 2 2 5" xfId="14781" xr:uid="{73D3E622-2253-4EA1-9594-903A58EA7437}"/>
    <cellStyle name="Output 5 2 2 6" xfId="11098" xr:uid="{18CBC1EC-22BE-4E8B-8482-09746E9C7ADF}"/>
    <cellStyle name="Output 5 2 3" xfId="3519" xr:uid="{E5408030-914D-4B16-BC12-FC9AE4C194AC}"/>
    <cellStyle name="Output 5 2 4" xfId="21032" xr:uid="{447C2930-EF33-4087-88F2-E8628AA265F8}"/>
    <cellStyle name="Output 5 3" xfId="3520" xr:uid="{9A8FF379-3880-47B4-B569-3E3C5074D20A}"/>
    <cellStyle name="Output 5 3 2" xfId="5533" xr:uid="{B92A8EC0-71DC-4F31-8B51-DCDD5AA74C4F}"/>
    <cellStyle name="Output 5 3 2 2" xfId="8663" xr:uid="{D2B87819-53CF-453F-9FC0-463E980E3800}"/>
    <cellStyle name="Output 5 3 2 2 2" xfId="14189" xr:uid="{1E81F2DC-0BD9-4A24-8E6E-96CD23A014B4}"/>
    <cellStyle name="Output 5 3 2 2 3" xfId="15226" xr:uid="{6179503F-FE8D-419E-B537-0C7D28D9748F}"/>
    <cellStyle name="Output 5 3 2 2 4" xfId="15506" xr:uid="{3415CBA0-221C-4F77-8047-F8586E6F36B5}"/>
    <cellStyle name="Output 5 3 2 2 5" xfId="19485" xr:uid="{99BD500E-4397-41BC-876C-752DA0B5DB01}"/>
    <cellStyle name="Output 5 3 2 3" xfId="7873" xr:uid="{DC2C3C03-509B-443A-B0B3-EF220C13B856}"/>
    <cellStyle name="Output 5 3 2 3 2" xfId="13412" xr:uid="{98B028D3-9067-4857-B648-5F63369F966D}"/>
    <cellStyle name="Output 5 3 2 3 3" xfId="14411" xr:uid="{8298BCAB-558A-447E-840F-6EBCC65498A8}"/>
    <cellStyle name="Output 5 3 2 3 4" xfId="10950" xr:uid="{FBA2A235-A725-4CF0-BF20-3CFBCC374B0A}"/>
    <cellStyle name="Output 5 3 2 3 5" xfId="18749" xr:uid="{BAA62062-5689-4EAE-AC9F-9ABB9039583D}"/>
    <cellStyle name="Output 5 3 2 4" xfId="14437" xr:uid="{4E1C0D73-9B6D-4015-B130-6CD8DC47268A}"/>
    <cellStyle name="Output 5 3 2 5" xfId="14957" xr:uid="{EED50255-09FA-4B33-BBB4-4E00EB66F0E1}"/>
    <cellStyle name="Output 5 3 2 6" xfId="9154" xr:uid="{A5321FA1-0CF3-41B2-9707-AC7A5C396091}"/>
    <cellStyle name="Output 5 4" xfId="5531" xr:uid="{99845039-3EF1-4CAF-8F9D-BD2E84E370CD}"/>
    <cellStyle name="Output 5 4 2" xfId="8661" xr:uid="{9A467AB0-53A1-41B3-9992-353BAA63ECE2}"/>
    <cellStyle name="Output 5 4 2 2" xfId="14187" xr:uid="{BF348770-33E3-4981-AB61-D19CEF40CBA1}"/>
    <cellStyle name="Output 5 4 2 3" xfId="15224" xr:uid="{33232452-BFCF-467C-B227-D7F12F4883BE}"/>
    <cellStyle name="Output 5 4 2 4" xfId="15504" xr:uid="{E3387EE2-2E07-4CF7-8FC7-2A9EB2D778A8}"/>
    <cellStyle name="Output 5 4 2 5" xfId="19483" xr:uid="{9DF71BDE-3C83-45AA-8920-B9465F78F70A}"/>
    <cellStyle name="Output 5 4 3" xfId="7871" xr:uid="{612B8AC0-3081-4304-8024-83F7D908F420}"/>
    <cellStyle name="Output 5 4 3 2" xfId="13410" xr:uid="{D8C826B7-0171-438F-B93B-B52F8EC0FE98}"/>
    <cellStyle name="Output 5 4 3 3" xfId="14409" xr:uid="{CC39217A-E25E-489E-AF4F-E1F8CB17F385}"/>
    <cellStyle name="Output 5 4 3 4" xfId="15010" xr:uid="{3C8F6B3D-FF45-4C60-9EDA-02B98D340D3D}"/>
    <cellStyle name="Output 5 4 3 5" xfId="18747" xr:uid="{867D400D-A507-439E-B12C-60D3A50CF290}"/>
    <cellStyle name="Output 5 4 4" xfId="15026" xr:uid="{6A4BDD4E-D0C3-4E06-8FC0-426CE5C8CC88}"/>
    <cellStyle name="Output 5 4 5" xfId="9631" xr:uid="{1345AFB7-E359-4402-9080-A6F27B287CD7}"/>
    <cellStyle name="Output 5 4 6" xfId="14383" xr:uid="{670E8725-754A-4B7D-B830-8BA6194F1967}"/>
    <cellStyle name="Output 5 5" xfId="3518" xr:uid="{78773EA4-4D61-4648-B8CE-5622138688BE}"/>
    <cellStyle name="Output 5 6" xfId="21031" xr:uid="{2DAC0E18-A888-40C4-9A52-BDC712002023}"/>
    <cellStyle name="Output 6" xfId="1288" xr:uid="{419E8181-C84A-45C8-8BE6-390123285928}"/>
    <cellStyle name="Output 6 2" xfId="1289" xr:uid="{50765ADE-DB2B-43E9-8C0C-9FB0D8B236EF}"/>
    <cellStyle name="Output 6 2 2" xfId="3522" xr:uid="{4D1B9AE3-7FC5-4C54-901C-36048E1FD731}"/>
    <cellStyle name="Output 6 2 3" xfId="21034" xr:uid="{4CC52B34-BF04-4117-998F-4C7DBAD1BC7D}"/>
    <cellStyle name="Output 6 3" xfId="3523" xr:uid="{153DBBFE-5CF8-4129-8FC1-D5E11FA1356F}"/>
    <cellStyle name="Output 6 4" xfId="3521" xr:uid="{29FAEDC5-E88D-4A7A-A7F5-0883EC284428}"/>
    <cellStyle name="Output 6 5" xfId="21033" xr:uid="{B4743D44-F636-4390-B1CE-2D2B3622C059}"/>
    <cellStyle name="Output 7" xfId="1290" xr:uid="{E798DBF1-4438-4ABF-9B80-3DA885FFA344}"/>
    <cellStyle name="Output 7 2" xfId="8648" xr:uid="{66826520-1D42-4968-92B6-55C55B9FD397}"/>
    <cellStyle name="Output 7 2 2" xfId="14174" xr:uid="{53FC4250-3FF7-4503-9307-F3F307F05185}"/>
    <cellStyle name="Output 7 2 3" xfId="15211" xr:uid="{D8249EA8-C154-4C45-A334-F3AD3C14085D}"/>
    <cellStyle name="Output 7 2 4" xfId="15491" xr:uid="{7D74F64F-2FDD-439F-88F6-C8B0A4BFC976}"/>
    <cellStyle name="Output 7 2 5" xfId="19470" xr:uid="{DBDBC01E-793A-4883-9F5D-3DBFF1CFE285}"/>
    <cellStyle name="Output 7 3" xfId="7858" xr:uid="{36BAAC9F-B37B-46F1-8EB7-DA48781D109D}"/>
    <cellStyle name="Output 7 3 2" xfId="13397" xr:uid="{BA172731-6B0F-4B75-92CD-C2C9878F15B6}"/>
    <cellStyle name="Output 7 3 3" xfId="9519" xr:uid="{BBE8F7CA-E74B-4458-B16D-A578A153D3F0}"/>
    <cellStyle name="Output 7 3 4" xfId="14389" xr:uid="{AA84F756-64B6-4C98-81BB-3DF243E1CFB1}"/>
    <cellStyle name="Output 7 3 5" xfId="18734" xr:uid="{E15CC6FA-F9EF-414A-8FCD-0628B3AE5F7A}"/>
    <cellStyle name="Output 7 4" xfId="14519" xr:uid="{E99F2F84-B4A5-4BE9-BC91-6D09CE875B4F}"/>
    <cellStyle name="Output 7 5" xfId="14471" xr:uid="{3EEDE3EA-DAB8-4C3D-855F-B4A2D78EC292}"/>
    <cellStyle name="Output 7 6" xfId="15011" xr:uid="{E462404C-7380-4501-90FD-3536A7F8249D}"/>
    <cellStyle name="Output 7 7" xfId="5518" xr:uid="{A278D4CD-15BE-4979-8B46-F23600462897}"/>
    <cellStyle name="Output 8" xfId="21023" xr:uid="{ED326487-7C0D-45CF-82AF-46330FABEFCA}"/>
    <cellStyle name="Output_zahtevek" xfId="19805" xr:uid="{92B3B532-2521-425B-B609-9F7513EDBDDA}"/>
    <cellStyle name="Percent [2]" xfId="1291" xr:uid="{5231B785-1AAE-4A85-8258-E6C42F083A45}"/>
    <cellStyle name="Percent [2] 2" xfId="1292" xr:uid="{6DAEBA7C-7496-4A00-A2A0-E74AD730042D}"/>
    <cellStyle name="Percent [2] 2 2" xfId="21036" xr:uid="{8E68171E-2DFB-4D65-81A0-19974FDE437A}"/>
    <cellStyle name="Percent [2] 3" xfId="21035" xr:uid="{DE96C676-F07A-48AD-9234-E56E7A5EEE14}"/>
    <cellStyle name="Percent 10" xfId="1293" xr:uid="{D227ABF8-DDF1-4F8A-99EE-376865DFDC76}"/>
    <cellStyle name="Percent 10 2" xfId="1294" xr:uid="{4CEE4845-1C18-4FD0-8D29-BA15DF9F1D8D}"/>
    <cellStyle name="Percent 10 2 2" xfId="21038" xr:uid="{8ABB68AD-CB2E-4956-BC8E-ABD7CDC39486}"/>
    <cellStyle name="Percent 10 3" xfId="21037" xr:uid="{5D78D5F1-E8BA-44DB-993D-E8104FDFBAF5}"/>
    <cellStyle name="Percent 11" xfId="1295" xr:uid="{A42B77D8-E358-428B-9E9F-E1DAAF1FF4C9}"/>
    <cellStyle name="Percent 11 2" xfId="1296" xr:uid="{8BCBA48D-DBCF-4E17-93DF-859DC808D783}"/>
    <cellStyle name="Percent 11 2 2" xfId="21040" xr:uid="{D97F7229-CEF2-4D23-9410-BB836C6A5D85}"/>
    <cellStyle name="Percent 11 3" xfId="21039" xr:uid="{3CE458A3-0B66-4506-A3FF-9E1CB3D553D4}"/>
    <cellStyle name="Percent 12" xfId="1297" xr:uid="{58E38EAC-9C61-4BE6-818B-48D652443FD5}"/>
    <cellStyle name="Percent 12 2" xfId="1298" xr:uid="{2AF33670-2677-4D04-99D2-8C1215115389}"/>
    <cellStyle name="Percent 12 2 2" xfId="21042" xr:uid="{FF9DEC81-1981-48F6-BC63-70D30927BDBE}"/>
    <cellStyle name="Percent 12 3" xfId="21041" xr:uid="{DB441101-9DA6-4CDC-A7CF-DD8CF1AA8797}"/>
    <cellStyle name="Percent 13" xfId="1299" xr:uid="{A7947162-4BB4-4279-BC59-82D12D1D600D}"/>
    <cellStyle name="Percent 13 2" xfId="1300" xr:uid="{7A19ADF5-1FFC-4546-98BD-2F02FAD635C4}"/>
    <cellStyle name="Percent 13 2 2" xfId="21044" xr:uid="{3D38ACD1-60BC-4CCB-9B48-BD9ECBE12126}"/>
    <cellStyle name="Percent 13 3" xfId="21043" xr:uid="{9667DF2A-66DD-4C1C-BDD4-AA76E1B5C2BA}"/>
    <cellStyle name="Percent 14" xfId="1301" xr:uid="{070705A6-3F57-472E-8E4D-128D2FD89C8E}"/>
    <cellStyle name="Percent 14 2" xfId="1302" xr:uid="{4025DAD7-1CAC-47FB-8F64-1F31DB6F37C7}"/>
    <cellStyle name="Percent 14 2 2" xfId="21046" xr:uid="{D75E3519-FEEA-4778-AEF5-F0DC89EAF72B}"/>
    <cellStyle name="Percent 14 3" xfId="21045" xr:uid="{B7C0F187-2535-4308-B877-D4B7FF3D24CE}"/>
    <cellStyle name="Percent 15" xfId="1303" xr:uid="{14C51C72-78DB-445F-ADF3-792DD978C135}"/>
    <cellStyle name="Percent 15 2" xfId="1304" xr:uid="{40F52D6F-3903-4767-8357-9CF4AB9146A0}"/>
    <cellStyle name="Percent 15 2 2" xfId="21048" xr:uid="{37FF9E85-C10F-4DC1-A399-235B4A904B73}"/>
    <cellStyle name="Percent 15 3" xfId="21047" xr:uid="{9F32315D-2E49-4977-A3CE-A83B2ED5E0C0}"/>
    <cellStyle name="Percent 16" xfId="1305" xr:uid="{11642F60-CE4F-417F-96D8-8AA11E11CBF7}"/>
    <cellStyle name="Percent 16 2" xfId="1306" xr:uid="{B7808914-EB14-4036-A6A1-31D64CE27374}"/>
    <cellStyle name="Percent 16 2 2" xfId="21050" xr:uid="{89545A03-7DF4-45D0-9B4D-CA5E1E386534}"/>
    <cellStyle name="Percent 16 3" xfId="21049" xr:uid="{265EB6D2-28E9-4114-9290-8917B0AE739A}"/>
    <cellStyle name="Percent 17" xfId="1307" xr:uid="{02C3166F-105A-444D-BD51-F301F4A4B7F6}"/>
    <cellStyle name="Percent 17 2" xfId="1308" xr:uid="{F6B65FC1-7C73-460F-9AFE-3F6F3D3DB269}"/>
    <cellStyle name="Percent 17 2 2" xfId="21052" xr:uid="{B2FEFA2E-75C4-4C6C-8E91-2B9B56FE4C1F}"/>
    <cellStyle name="Percent 17 3" xfId="21051" xr:uid="{5DD6705E-3AF1-49B0-A9E6-DB384A990278}"/>
    <cellStyle name="Percent 18" xfId="1309" xr:uid="{78D2A6ED-E902-4F70-BCAD-F3C66C5E3C9E}"/>
    <cellStyle name="Percent 18 2" xfId="1310" xr:uid="{2765107F-CE17-40D4-BC81-AB6E5EA8C2EA}"/>
    <cellStyle name="Percent 18 2 2" xfId="21054" xr:uid="{C6E2EDB6-DC77-4156-B902-A431275892DB}"/>
    <cellStyle name="Percent 18 3" xfId="21053" xr:uid="{1004A53E-F4F1-468A-8962-28ADC79444C9}"/>
    <cellStyle name="Percent 19" xfId="1311" xr:uid="{E9B53C6D-A8D0-452E-8DF8-644751B1FA1A}"/>
    <cellStyle name="Percent 19 2" xfId="1312" xr:uid="{8AFF8FAC-3633-4B39-92D5-AE7CE1C9FDF2}"/>
    <cellStyle name="Percent 19 2 2" xfId="21056" xr:uid="{38E7BCFD-EC08-4844-8C09-4EBB2DC0C190}"/>
    <cellStyle name="Percent 19 3" xfId="21055" xr:uid="{D29A2C22-77EC-4445-B8CF-E367A0970226}"/>
    <cellStyle name="Percent 2" xfId="1313" xr:uid="{A1AAC704-5909-4717-871C-AE4828D0D3B6}"/>
    <cellStyle name="Percent 2 2" xfId="1314" xr:uid="{7527EEF7-F602-4CC3-9C9C-76B4203780A9}"/>
    <cellStyle name="Percent 2 2 2" xfId="1315" xr:uid="{B8BAE737-43BA-4798-A7C8-D38D9EAFCB8D}"/>
    <cellStyle name="Percent 2 2 2 2" xfId="10590" xr:uid="{21BC534C-FACF-4790-975B-2B04FEE98ED4}"/>
    <cellStyle name="Percent 2 2 2 3" xfId="4858" xr:uid="{F6A5B511-2EC9-47BA-9DF4-18A3C67CA943}"/>
    <cellStyle name="Percent 2 2 2 4" xfId="21057" xr:uid="{12C82F6F-E781-4F8B-81D1-A5D8A51BBE04}"/>
    <cellStyle name="Percent 2 2 3" xfId="9584" xr:uid="{516D1884-B85F-45D4-BAA9-3175236CB3A4}"/>
    <cellStyle name="Percent 2 2 4" xfId="3525" xr:uid="{0BA97725-60BD-4AD6-A622-63BE9F2668FB}"/>
    <cellStyle name="Percent 2 3" xfId="4857" xr:uid="{6F358CBF-0F22-4C25-AA34-4F5F772E9693}"/>
    <cellStyle name="Percent 2 3 2" xfId="10589" xr:uid="{34A48168-3668-4C88-B513-C1701BA7BF52}"/>
    <cellStyle name="Percent 2 4" xfId="8877" xr:uid="{5BD578E2-9609-4179-8B10-342536E50D56}"/>
    <cellStyle name="Percent 2 5" xfId="3524" xr:uid="{138033C6-6622-45B5-9D1F-F2695D847BA4}"/>
    <cellStyle name="Percent 20" xfId="1316" xr:uid="{9B636A1C-853E-4AC5-8148-68F441B4EDAF}"/>
    <cellStyle name="Percent 20 2" xfId="1317" xr:uid="{F04FDCCB-C08C-4F3E-967F-D6209485094D}"/>
    <cellStyle name="Percent 20 2 2" xfId="21059" xr:uid="{4383F3AD-9524-4455-BD83-296E828D96F7}"/>
    <cellStyle name="Percent 20 3" xfId="21058" xr:uid="{90DA21DB-4445-41EE-B609-95D18FBFEFCA}"/>
    <cellStyle name="Percent 21" xfId="1318" xr:uid="{C7848DD3-7290-41F9-8A0A-E3007E33D1C2}"/>
    <cellStyle name="Percent 21 2" xfId="1319" xr:uid="{FE8CDF09-045E-4CCE-A2CD-BACBD0FF97D7}"/>
    <cellStyle name="Percent 21 2 2" xfId="21061" xr:uid="{334FC670-905F-481D-8854-B5EF25785F2F}"/>
    <cellStyle name="Percent 21 3" xfId="21060" xr:uid="{BEBE7D12-5EEC-423D-A3DE-01A1BEC9FF30}"/>
    <cellStyle name="Percent 22" xfId="1320" xr:uid="{BC36BD32-BCDB-4225-9313-569B3FA4968F}"/>
    <cellStyle name="Percent 22 2" xfId="1321" xr:uid="{4098C7CD-CF48-4D07-A4D2-F1419B6B2FC0}"/>
    <cellStyle name="Percent 22 2 2" xfId="21063" xr:uid="{E3660A68-4B16-48C1-82BC-F07745AB41B6}"/>
    <cellStyle name="Percent 22 3" xfId="21062" xr:uid="{5AC0A7B8-52D6-4447-AFF5-BF536802DD05}"/>
    <cellStyle name="Percent 23" xfId="1322" xr:uid="{8CC2CB0E-99CD-4804-A937-6200EE3EBF9B}"/>
    <cellStyle name="Percent 23 2" xfId="1323" xr:uid="{A010104B-4F98-4B82-97EB-0BD65FC27068}"/>
    <cellStyle name="Percent 23 2 2" xfId="21065" xr:uid="{EB20BD8E-4EA3-4B96-8775-BC0D9279738F}"/>
    <cellStyle name="Percent 23 3" xfId="21064" xr:uid="{34DD308A-AFB9-4F47-8BB4-1B5B2737ACCE}"/>
    <cellStyle name="Percent 24" xfId="1324" xr:uid="{D042CB0A-7C35-4E6F-BB34-FDB9885E07A8}"/>
    <cellStyle name="Percent 24 2" xfId="1325" xr:uid="{7E014E67-1BEA-4940-8516-0F8EA2E6A46E}"/>
    <cellStyle name="Percent 24 2 2" xfId="21067" xr:uid="{C1B21EED-89D2-4CBB-83FE-3B349CE6F49C}"/>
    <cellStyle name="Percent 24 3" xfId="21066" xr:uid="{0EE6DC9F-401A-4833-AD53-77F2D366ACA6}"/>
    <cellStyle name="Percent 25" xfId="1326" xr:uid="{AB6B9A0D-75F3-4B74-A31B-301960357307}"/>
    <cellStyle name="Percent 25 2" xfId="1327" xr:uid="{D16F88A2-3D48-4663-9735-FB5C79597C25}"/>
    <cellStyle name="Percent 25 2 2" xfId="21069" xr:uid="{6F2AA7B0-E642-41CC-8FAF-82F005A82EF0}"/>
    <cellStyle name="Percent 25 3" xfId="21068" xr:uid="{67D26532-1C2B-4988-A306-BA23D8E56EE1}"/>
    <cellStyle name="Percent 26" xfId="1328" xr:uid="{C4509A87-BEE5-4933-8197-B0E74728A427}"/>
    <cellStyle name="Percent 26 2" xfId="1329" xr:uid="{30508D19-7D1A-44DB-B2EC-C5D773EBFD52}"/>
    <cellStyle name="Percent 26 2 2" xfId="21071" xr:uid="{EDCABCC2-E516-4ADA-8255-8C9FCA09D92D}"/>
    <cellStyle name="Percent 26 3" xfId="21070" xr:uid="{7DF179B4-305E-4960-801C-78BE666C7009}"/>
    <cellStyle name="Percent 27" xfId="1330" xr:uid="{ACE3EA74-8EE7-49B1-9862-60F9CCF97689}"/>
    <cellStyle name="Percent 27 2" xfId="1331" xr:uid="{A900FDC5-AAB6-4FEE-9C6E-9FD7DFD8113B}"/>
    <cellStyle name="Percent 27 2 2" xfId="21073" xr:uid="{4E72E895-376C-4625-927B-2F7D4612C6CD}"/>
    <cellStyle name="Percent 27 3" xfId="21072" xr:uid="{8D79A8A8-D16C-48D0-828C-5B6180682C56}"/>
    <cellStyle name="Percent 28" xfId="1332" xr:uid="{7BDE8700-0209-4B12-A2B7-5C2971DC8DD6}"/>
    <cellStyle name="Percent 28 2" xfId="1333" xr:uid="{EC5FCB34-2E2D-4E0C-9277-CF06FCB459A2}"/>
    <cellStyle name="Percent 28 2 2" xfId="21075" xr:uid="{52122122-030D-477A-9A6A-D4AE18DAF7F4}"/>
    <cellStyle name="Percent 28 3" xfId="21074" xr:uid="{C2B60508-BD2A-4229-94E3-B4D934E5422C}"/>
    <cellStyle name="Percent 29" xfId="1334" xr:uid="{1E4B9F26-85EC-47F8-85A4-A5DC056EB411}"/>
    <cellStyle name="Percent 29 2" xfId="1335" xr:uid="{71288D08-3B00-4BD4-803D-9BE8D4A02576}"/>
    <cellStyle name="Percent 29 2 2" xfId="21077" xr:uid="{304E99AE-430E-40F5-ABE8-E147D87EF0AE}"/>
    <cellStyle name="Percent 29 3" xfId="21076" xr:uid="{C9AF50F4-9925-492E-99BC-EEF32B54A724}"/>
    <cellStyle name="Percent 3" xfId="1336" xr:uid="{AC29AEE2-E409-42BE-846B-094025A1DE0D}"/>
    <cellStyle name="Percent 3 2" xfId="1337" xr:uid="{29E7EBEA-98B7-48C9-8A1C-045175094F87}"/>
    <cellStyle name="Percent 3 2 2" xfId="21079" xr:uid="{F0DA1DA3-F809-4FAE-B06E-8589111B5B0A}"/>
    <cellStyle name="Percent 3 3" xfId="21078" xr:uid="{43BB802D-A679-4963-9478-7D0E94AB6FF8}"/>
    <cellStyle name="Percent 30" xfId="1338" xr:uid="{B5A684C1-6854-4BF8-88ED-F6F1AFF5D089}"/>
    <cellStyle name="Percent 30 2" xfId="1339" xr:uid="{08D1E0A2-6546-4447-B90E-039EDF939AF3}"/>
    <cellStyle name="Percent 30 2 2" xfId="21081" xr:uid="{B1C828EE-8F41-43E1-876E-9CDC65D2DB7C}"/>
    <cellStyle name="Percent 30 3" xfId="21080" xr:uid="{E4417A21-BE00-47EB-930B-9E6840B3AEB2}"/>
    <cellStyle name="Percent 31" xfId="1340" xr:uid="{B7678CDF-8EEB-4BE7-9398-32466559AC46}"/>
    <cellStyle name="Percent 31 2" xfId="1341" xr:uid="{40C9301F-3CC9-4695-BCAC-029AAC044665}"/>
    <cellStyle name="Percent 31 2 2" xfId="21083" xr:uid="{90B16B6A-8CAC-4920-8551-394E2709AA19}"/>
    <cellStyle name="Percent 31 3" xfId="21082" xr:uid="{EE031E4D-2F10-4235-A580-F0D0C1504771}"/>
    <cellStyle name="Percent 32" xfId="1342" xr:uid="{025A15EC-94B5-40A6-BCEF-0EF2EF246008}"/>
    <cellStyle name="Percent 32 2" xfId="1343" xr:uid="{002C5074-539A-426C-A058-FFA0D93C28AE}"/>
    <cellStyle name="Percent 32 2 2" xfId="21085" xr:uid="{17E2FC94-C3E1-4D48-A914-3B8C67C94D1A}"/>
    <cellStyle name="Percent 32 3" xfId="21084" xr:uid="{A078846F-B000-425F-A618-4E3CF357D690}"/>
    <cellStyle name="Percent 33" xfId="1344" xr:uid="{4C04ADFF-9738-4B36-855E-D62F8D474D5C}"/>
    <cellStyle name="Percent 33 2" xfId="21086" xr:uid="{D0D8AA75-13E1-4503-AD9B-08B4BD8D2AF4}"/>
    <cellStyle name="Percent 34" xfId="1345" xr:uid="{784038B4-E234-4E89-9475-28EEC549AD55}"/>
    <cellStyle name="Percent 34 2" xfId="21087" xr:uid="{80FC7900-7A79-4411-AA9C-EE67B1A37F12}"/>
    <cellStyle name="Percent 35" xfId="1346" xr:uid="{30799AE9-06C4-4929-A283-C19A4408BDAC}"/>
    <cellStyle name="Percent 35 2" xfId="21088" xr:uid="{2DCB44FE-E78F-4350-A485-2330F21AD19D}"/>
    <cellStyle name="Percent 36" xfId="1347" xr:uid="{F4A3B612-FA50-424E-BDD3-32B8082EC3EE}"/>
    <cellStyle name="Percent 36 2" xfId="21089" xr:uid="{155A8016-B67D-478C-B656-C94DCC460E53}"/>
    <cellStyle name="Percent 37" xfId="1348" xr:uid="{9FFF8EA8-F8CB-49E0-86D9-DF5F1A3EB015}"/>
    <cellStyle name="Percent 37 2" xfId="21090" xr:uid="{D4D4943A-0160-4992-8F54-1C62417C2B3C}"/>
    <cellStyle name="Percent 38" xfId="1349" xr:uid="{6DB1F282-5459-435A-8916-DE79A1E7F4FB}"/>
    <cellStyle name="Percent 38 2" xfId="21091" xr:uid="{943870F7-5BB9-4489-B4F3-562FAABF70D5}"/>
    <cellStyle name="Percent 39" xfId="1350" xr:uid="{2121D082-678D-46D6-9B76-C43FB6EBA2DC}"/>
    <cellStyle name="Percent 39 2" xfId="21092" xr:uid="{1964F964-69DC-4386-B5DF-5840BE6B1A3D}"/>
    <cellStyle name="Percent 4" xfId="1351" xr:uid="{24FD5816-479F-43F8-A020-5C1FFD96B29C}"/>
    <cellStyle name="Percent 4 2" xfId="1352" xr:uid="{F19EB1F9-92B3-4DF0-BD40-23A166167CBD}"/>
    <cellStyle name="Percent 4 2 2" xfId="21094" xr:uid="{661F3851-A7C1-4567-AF0A-8C8190D90B39}"/>
    <cellStyle name="Percent 4 3" xfId="21093" xr:uid="{6F55B283-18FF-40A2-B5FA-5C373F55DCB6}"/>
    <cellStyle name="Percent 40" xfId="1353" xr:uid="{5BA39C5E-1C75-44BC-B738-2E6A1CF3687A}"/>
    <cellStyle name="Percent 40 2" xfId="21095" xr:uid="{BB064A66-893F-498B-903F-ADD57F95E03A}"/>
    <cellStyle name="Percent 41" xfId="1354" xr:uid="{C3605368-500A-4F7C-BC0D-7AE62826D57B}"/>
    <cellStyle name="Percent 41 2" xfId="21096" xr:uid="{C55093A6-6B0D-40C0-8FCF-AA5842433710}"/>
    <cellStyle name="Percent 42" xfId="1355" xr:uid="{A1F3454B-FA4B-4F48-B998-CBA561133D00}"/>
    <cellStyle name="Percent 42 2" xfId="21097" xr:uid="{CD7BDEFE-36F4-4FA2-8F89-1E689E344E61}"/>
    <cellStyle name="Percent 43" xfId="1356" xr:uid="{50DCBF8A-4BE3-4452-A3F8-70C58449E858}"/>
    <cellStyle name="Percent 43 2" xfId="21098" xr:uid="{C127BC9F-01DC-49D9-AEEE-BA0990BAF0D0}"/>
    <cellStyle name="Percent 44" xfId="1357" xr:uid="{09920808-AC7C-474E-B80E-BCE26023086F}"/>
    <cellStyle name="Percent 44 2" xfId="21099" xr:uid="{4A0708C7-7E00-4B47-83C3-997269D256F5}"/>
    <cellStyle name="Percent 45" xfId="1358" xr:uid="{51B27E99-5883-464B-A7BF-CCAE17C72D1D}"/>
    <cellStyle name="Percent 45 2" xfId="21100" xr:uid="{292D3CBB-9C68-4EDC-83F0-711ECA353E9C}"/>
    <cellStyle name="Percent 46" xfId="1359" xr:uid="{F2A63711-7C7C-4ADE-BC44-E03BA509B4BE}"/>
    <cellStyle name="Percent 46 2" xfId="21101" xr:uid="{43C47404-0B52-4C7C-9BD7-1473BD89E308}"/>
    <cellStyle name="Percent 47" xfId="1360" xr:uid="{A3CB5493-296F-4FEB-A4EA-75A77E9BF59D}"/>
    <cellStyle name="Percent 47 2" xfId="21102" xr:uid="{2B577DE6-2A1B-4105-AD71-CE4B5F666A7D}"/>
    <cellStyle name="Percent 48" xfId="1361" xr:uid="{F1C55A34-2EBC-4C45-84DD-4156C8F940D0}"/>
    <cellStyle name="Percent 48 2" xfId="21103" xr:uid="{C6CD06C9-CA1F-4A36-8D41-8FDE42EF4EDE}"/>
    <cellStyle name="Percent 49" xfId="1362" xr:uid="{5F4EDEAC-1C6E-4275-A460-618AC7A136D2}"/>
    <cellStyle name="Percent 49 2" xfId="21104" xr:uid="{E5660D8A-96D7-43B7-9A60-C00105C792B0}"/>
    <cellStyle name="Percent 5" xfId="1363" xr:uid="{B11D00F2-EE7F-4F21-98C6-B850480B8AE3}"/>
    <cellStyle name="Percent 5 2" xfId="1364" xr:uid="{E102665E-5C29-4ED2-B914-FE877F2A8ABE}"/>
    <cellStyle name="Percent 5 2 2" xfId="21106" xr:uid="{E78D22FB-3DC1-4470-AD0F-78765726FB08}"/>
    <cellStyle name="Percent 5 3" xfId="21105" xr:uid="{E1CA2094-06F0-469A-877E-D95C76AD9A0A}"/>
    <cellStyle name="Percent 50" xfId="1365" xr:uid="{F485964B-8C60-4EA6-99E4-FFE5DABF8A18}"/>
    <cellStyle name="Percent 50 2" xfId="21107" xr:uid="{D1ABC3FB-4BDF-44CF-951C-0FF32B29B6D6}"/>
    <cellStyle name="Percent 51" xfId="1366" xr:uid="{950BC48A-247D-4A05-8ED3-67285E6E9601}"/>
    <cellStyle name="Percent 51 2" xfId="21108" xr:uid="{28C975CF-6CA9-478A-B255-1A2118A4D7BC}"/>
    <cellStyle name="Percent 52" xfId="1367" xr:uid="{20549A79-B37A-4012-9760-57E43455C012}"/>
    <cellStyle name="Percent 53" xfId="1368" xr:uid="{3E677C8D-655B-436F-8059-E92ACFFAC08C}"/>
    <cellStyle name="Percent 54" xfId="1369" xr:uid="{3C94655B-4333-44DF-873B-E8A229662ADC}"/>
    <cellStyle name="Percent 55" xfId="1370" xr:uid="{F58C03A5-C88F-485E-BE56-9BAA1C3F4157}"/>
    <cellStyle name="Percent 56" xfId="1371" xr:uid="{EF010792-6FAF-43AB-9D1C-5050C2449EB3}"/>
    <cellStyle name="Percent 57" xfId="1372" xr:uid="{5024A4BD-989F-4226-B8EB-D90835702C2C}"/>
    <cellStyle name="Percent 58" xfId="1373" xr:uid="{DBE9DDBC-B451-42FD-8D00-31A55C80BA93}"/>
    <cellStyle name="Percent 59" xfId="1374" xr:uid="{10DA5A92-A83E-41A1-974B-B552288F0372}"/>
    <cellStyle name="Percent 6" xfId="1375" xr:uid="{E7ADAB82-7742-41A0-A16D-F74A2F6F94DF}"/>
    <cellStyle name="Percent 6 2" xfId="1376" xr:uid="{0205CF31-E680-4E8D-90E3-64519181A8E2}"/>
    <cellStyle name="Percent 6 2 2" xfId="21110" xr:uid="{409C98AA-F5E6-4663-A0C3-0090617EB7A1}"/>
    <cellStyle name="Percent 6 3" xfId="21109" xr:uid="{308D8F69-9FF8-4223-8483-76C39B87A1B2}"/>
    <cellStyle name="Percent 60" xfId="1377" xr:uid="{E8C9C631-95D0-437F-A776-947B73488C09}"/>
    <cellStyle name="Percent 61" xfId="1378" xr:uid="{B571A4E3-4462-4389-A24D-2730BE1EC15F}"/>
    <cellStyle name="Percent 62" xfId="1379" xr:uid="{B13FB676-F861-4CA2-AC01-DEE5876217D1}"/>
    <cellStyle name="Percent 63" xfId="1380" xr:uid="{9608B761-D38E-47C2-8F7D-00FF84747745}"/>
    <cellStyle name="Percent 7" xfId="1381" xr:uid="{182A1EFF-6AEC-40A3-B7DC-D71DB6EECB25}"/>
    <cellStyle name="Percent 7 2" xfId="1382" xr:uid="{B5E15248-890F-4A0F-8249-D6C35ED2346D}"/>
    <cellStyle name="Percent 7 2 2" xfId="21112" xr:uid="{C88362B6-BB8E-452A-ACEC-64B61D8D932C}"/>
    <cellStyle name="Percent 7 3" xfId="21111" xr:uid="{D2A611D1-D47C-427D-9AA0-EAECB7433B6A}"/>
    <cellStyle name="Percent 8" xfId="1383" xr:uid="{F410F84B-2BB7-4139-A1B0-2964176EE34F}"/>
    <cellStyle name="Percent 8 2" xfId="1384" xr:uid="{32B1CDD8-F2DE-4E13-AAAB-3971EEAC8D8D}"/>
    <cellStyle name="Percent 8 2 2" xfId="21114" xr:uid="{1C7F1FE0-F644-461E-89A8-86F0C2CCC6DE}"/>
    <cellStyle name="Percent 8 3" xfId="21113" xr:uid="{2C08588C-0C26-42D5-A15D-FB774F07B656}"/>
    <cellStyle name="Percent 9" xfId="1385" xr:uid="{CB41FAB6-5E4A-4217-ADDA-18FA26F7A5F9}"/>
    <cellStyle name="Percent 9 2" xfId="1386" xr:uid="{A333F73E-BF4D-430F-80ED-4C2002BB414B}"/>
    <cellStyle name="Percent 9 2 2" xfId="21116" xr:uid="{28AA7A4C-E640-409B-A26E-B891CA9CF155}"/>
    <cellStyle name="Percent 9 3" xfId="21115" xr:uid="{90CF1D78-4C7F-4723-B893-81225401D21D}"/>
    <cellStyle name="Pojasnjevalno besedilo 2" xfId="1387" xr:uid="{0DA31A1A-CD89-4C58-9B06-5094F686CA52}"/>
    <cellStyle name="Pojasnjevalno besedilo 2 2" xfId="3528" xr:uid="{572B645A-5334-4768-B52C-AC868C2C84C2}"/>
    <cellStyle name="Pojasnjevalno besedilo 2 2 2" xfId="3529" xr:uid="{BE6AD882-78D5-4873-86D2-4C38C1E90EFD}"/>
    <cellStyle name="Pojasnjevalno besedilo 2 2 3" xfId="3530" xr:uid="{9B46C5AD-6446-4562-B2C9-835275EB5A56}"/>
    <cellStyle name="Pojasnjevalno besedilo 2 3" xfId="3531" xr:uid="{9F21822F-B9C3-4DB4-A0EA-0B6EC373EEE7}"/>
    <cellStyle name="Pojasnjevalno besedilo 2 4" xfId="3532" xr:uid="{BE42B748-C46D-4EAB-8F3A-7337AE4501E1}"/>
    <cellStyle name="Pojasnjevalno besedilo 2 5" xfId="3527" xr:uid="{EEDD3E5F-31EC-44D2-AFFA-396FBE856294}"/>
    <cellStyle name="Pojasnjevalno besedilo 2 6" xfId="21117" xr:uid="{638D7AA5-FA72-4DB8-B729-7DABE0E84245}"/>
    <cellStyle name="Pojasnjevalno besedilo 3" xfId="3533" xr:uid="{34895972-978D-4EB5-9078-80EB242CA04E}"/>
    <cellStyle name="Pojasnjevalno besedilo 3 2" xfId="3534" xr:uid="{4FA5F932-03D4-4E71-9917-2EBA652CEAE4}"/>
    <cellStyle name="Pojasnjevalno besedilo 3 3" xfId="3535" xr:uid="{216FA6FE-C7D6-429C-B6BF-A496C89A2C66}"/>
    <cellStyle name="Pojasnjevalno besedilo 3 4" xfId="19806" xr:uid="{D7D5AF63-44ED-44A0-B0AA-B22F622470A3}"/>
    <cellStyle name="Pojasnjevalno besedilo 4" xfId="3536" xr:uid="{777B7FFE-B20F-42C1-99BF-5DBE38D0B5C2}"/>
    <cellStyle name="Pojasnjevalno besedilo 4 2" xfId="3537" xr:uid="{C82E7101-58F1-44F5-AE71-F4DEA78F3A8B}"/>
    <cellStyle name="Pojasnjevalno besedilo 4 3" xfId="3538" xr:uid="{61B5000F-E861-4D81-A9F7-843899B2B851}"/>
    <cellStyle name="Pojasnjevalno besedilo 5" xfId="3539" xr:uid="{B92C0EEA-E728-43AF-83AC-0EDBAEBF72AC}"/>
    <cellStyle name="Pojasnjevalno besedilo 6" xfId="3540" xr:uid="{C345DB6D-59D0-4F43-B1D5-B9DC1428A0D0}"/>
    <cellStyle name="Pojasnjevalno besedilo 7" xfId="3526" xr:uid="{98BDFBCB-C1FF-4DA7-AB8A-813EF000A943}"/>
    <cellStyle name="Pomoc" xfId="19807" xr:uid="{A90E568E-D039-4490-9359-E4BEC6E3B3C9}"/>
    <cellStyle name="Popis Evo" xfId="19808" xr:uid="{EC18B70D-83C2-4F19-92D1-94AAE8392886}"/>
    <cellStyle name="pos" xfId="3541" xr:uid="{65C1ADBB-AC6A-4138-A5F3-1FA0E4113703}"/>
    <cellStyle name="pos 2" xfId="3542" xr:uid="{A1435719-0F2A-4936-848F-316AA16A18F5}"/>
    <cellStyle name="pos 2 2" xfId="3543" xr:uid="{1E20339A-6223-400E-A48E-A57B8556C48F}"/>
    <cellStyle name="pos 2 2 2" xfId="3544" xr:uid="{0134C11C-82BB-4BB0-B5E8-174D86EBBA01}"/>
    <cellStyle name="pos 2 2 3" xfId="3545" xr:uid="{7F1BDA02-C749-409C-ACAF-10E57BE77927}"/>
    <cellStyle name="pos 2 3" xfId="3546" xr:uid="{DCFE3B08-1820-4AA8-A20D-94C1CC838B0C}"/>
    <cellStyle name="pos 2 4" xfId="3547" xr:uid="{558EF06F-EBD5-4248-9AFF-D244CBED0FF5}"/>
    <cellStyle name="pos 3" xfId="3548" xr:uid="{B176D336-F3A8-4917-8243-0352E4C6410C}"/>
    <cellStyle name="pos 3 2" xfId="3549" xr:uid="{55969645-DBA5-4626-A070-F0E2EA54D268}"/>
    <cellStyle name="pos 3 2 2" xfId="3550" xr:uid="{DAA0597C-219B-4C3C-A224-DA8B731BB434}"/>
    <cellStyle name="pos 3 2 3" xfId="3551" xr:uid="{8B927B6A-A77C-43B2-BA91-3710A785E24A}"/>
    <cellStyle name="pos 3 3" xfId="3552" xr:uid="{42B16328-1B07-492A-8405-6769E1E1AC9C}"/>
    <cellStyle name="pos 3 4" xfId="3553" xr:uid="{CF4877C1-62A4-4C77-AF38-1AEA727174B5}"/>
    <cellStyle name="pos 4" xfId="3554" xr:uid="{4417C866-EA99-4E5B-AE59-8816E2E800C4}"/>
    <cellStyle name="pos 4 2" xfId="3555" xr:uid="{57B05428-39F4-425C-9650-55350A3CE660}"/>
    <cellStyle name="pos 4 2 2" xfId="3556" xr:uid="{96EAC5FF-F448-4C41-9605-B16489445E38}"/>
    <cellStyle name="pos 4 2 2 2" xfId="3557" xr:uid="{D9719491-E9FB-41B6-947C-DE6C7888ADE3}"/>
    <cellStyle name="pos 4 2 2 3" xfId="3558" xr:uid="{3D16AB41-6A92-4AA3-8A88-167B17FA0930}"/>
    <cellStyle name="pos 4 2 3" xfId="3559" xr:uid="{492BA37F-8C8B-4D7D-B5C4-E5D22282AED0}"/>
    <cellStyle name="pos 4 2 4" xfId="3560" xr:uid="{1B1016AE-3F42-4A49-9E87-372A36FECEA4}"/>
    <cellStyle name="pos 4 3" xfId="3561" xr:uid="{7A317A92-94F0-464B-B86E-755B73E17324}"/>
    <cellStyle name="pos 4 4" xfId="3562" xr:uid="{5D2AF850-723B-45CB-84C4-34F27E179686}"/>
    <cellStyle name="pos 5" xfId="3563" xr:uid="{8B3CF930-07AB-4551-9AA8-607E5ADDBECF}"/>
    <cellStyle name="pos 5 2" xfId="3564" xr:uid="{5E24AED6-1EE4-46B2-9BF0-16FB44A0AEE0}"/>
    <cellStyle name="pos 5 2 2" xfId="3565" xr:uid="{487EF709-4714-4DCE-AE3D-B76B5C736863}"/>
    <cellStyle name="pos 5 2 3" xfId="3566" xr:uid="{F05CE58F-886F-48B4-A9F6-6D03D23BB3A0}"/>
    <cellStyle name="pos 5 3" xfId="3567" xr:uid="{47682316-AD1F-4E96-AD62-178960A9D359}"/>
    <cellStyle name="pos 5 4" xfId="3568" xr:uid="{FBC36292-4F0D-4A55-8010-6F8DD62ED6A2}"/>
    <cellStyle name="pos 6" xfId="3569" xr:uid="{7048508A-F1B9-48E8-A1DE-42453E77B2CE}"/>
    <cellStyle name="pos 7" xfId="3570" xr:uid="{3D7739B2-E19A-41BA-B953-464C86979934}"/>
    <cellStyle name="pos_List1" xfId="3571" xr:uid="{0A3E6604-C6A0-4934-9E96-EF05165DD4CF}"/>
    <cellStyle name="Poudarek1 2" xfId="1388" xr:uid="{E745AC55-D0E9-440B-8967-B74B34D66F4E}"/>
    <cellStyle name="Poudarek1 2 2" xfId="3574" xr:uid="{8ED9AB0A-C6D6-433F-901E-45DA08F7A8DD}"/>
    <cellStyle name="Poudarek1 2 2 2" xfId="3575" xr:uid="{C1607107-672A-45BF-BB68-34A36E48A442}"/>
    <cellStyle name="Poudarek1 2 2 3" xfId="3576" xr:uid="{90A2A177-21C3-48C2-B132-8A6E1EF40257}"/>
    <cellStyle name="Poudarek1 2 3" xfId="3577" xr:uid="{853FF56A-2032-4E6B-B9A8-2F1C69E8AF9C}"/>
    <cellStyle name="Poudarek1 2 4" xfId="3578" xr:uid="{42FA9E2D-6096-4B17-AE55-CBB0594437F2}"/>
    <cellStyle name="Poudarek1 2 5" xfId="19809" xr:uid="{98CF8B75-89B8-418E-BD19-1EB9C901FA4F}"/>
    <cellStyle name="Poudarek1 2 6" xfId="3573" xr:uid="{5A0DE381-9FAA-4DE5-9D88-2B8703B290F6}"/>
    <cellStyle name="Poudarek1 2 7" xfId="21118" xr:uid="{6F8FB59D-8AA6-45A0-B0F0-C2F66506B9CD}"/>
    <cellStyle name="Poudarek1 3" xfId="3579" xr:uid="{4856A916-4189-4A84-917A-5BDCBD465180}"/>
    <cellStyle name="Poudarek1 3 2" xfId="3580" xr:uid="{1AB033AF-C700-477F-B8A2-A4CE6A7D5580}"/>
    <cellStyle name="Poudarek1 3 3" xfId="3581" xr:uid="{3562B7CD-1A7E-4DA4-9B46-E4E5743DFAA5}"/>
    <cellStyle name="Poudarek1 3 4" xfId="19810" xr:uid="{56213200-94C6-45F7-8CA1-C8F5486FE3D7}"/>
    <cellStyle name="Poudarek1 4" xfId="3582" xr:uid="{145498BB-8EEB-41C3-9239-27B59666F193}"/>
    <cellStyle name="Poudarek1 4 2" xfId="3583" xr:uid="{D3F6958B-37DF-4FE2-8C57-D1E049B75C4C}"/>
    <cellStyle name="Poudarek1 4 3" xfId="3584" xr:uid="{6522EE79-D526-41CE-86A1-06110A624E22}"/>
    <cellStyle name="Poudarek1 5" xfId="3585" xr:uid="{053D50B9-FE41-48E3-A2FF-33A3EF842C92}"/>
    <cellStyle name="Poudarek1 6" xfId="3586" xr:uid="{ECF53F00-C908-4DEA-B03E-AAF8ECDEB830}"/>
    <cellStyle name="Poudarek1 7" xfId="3572" xr:uid="{68386AB7-DA05-4D97-A702-DCA97F2121C7}"/>
    <cellStyle name="Poudarek2 2" xfId="1389" xr:uid="{72048827-B0C8-4D00-B073-8F29641C3FA2}"/>
    <cellStyle name="Poudarek2 2 2" xfId="3589" xr:uid="{AEA0BAE2-87A6-4D65-85BE-BA74525ABDFF}"/>
    <cellStyle name="Poudarek2 2 2 2" xfId="3590" xr:uid="{B7E1523C-F4C7-4780-BBAE-A534AD04834A}"/>
    <cellStyle name="Poudarek2 2 2 3" xfId="3591" xr:uid="{EC631C90-664A-48D0-A7A5-622A64A0CDF2}"/>
    <cellStyle name="Poudarek2 2 2 4" xfId="19812" xr:uid="{32A94F4A-6692-45AA-9AEB-4BD326269169}"/>
    <cellStyle name="Poudarek2 2 3" xfId="3592" xr:uid="{536CE2FD-7F0D-4343-BFB8-B648DC478BD1}"/>
    <cellStyle name="Poudarek2 2 4" xfId="3593" xr:uid="{15FEC8D8-49EF-4243-B337-D549416F1510}"/>
    <cellStyle name="Poudarek2 2 5" xfId="19811" xr:uid="{6A0E6084-F86A-4004-A5B8-01B1F89AF2E5}"/>
    <cellStyle name="Poudarek2 2 6" xfId="3588" xr:uid="{48344424-6D85-4EC8-9362-62E13B9A9696}"/>
    <cellStyle name="Poudarek2 2 7" xfId="21119" xr:uid="{9403D6C7-07EE-49B1-99DF-6C8657A5A834}"/>
    <cellStyle name="Poudarek2 3" xfId="3594" xr:uid="{463A971D-F358-4D98-A1AF-B10D60993C26}"/>
    <cellStyle name="Poudarek2 3 2" xfId="3595" xr:uid="{65AA32F3-F964-4207-AFB0-879FBD2E5B0A}"/>
    <cellStyle name="Poudarek2 3 3" xfId="3596" xr:uid="{EAA74B31-AE31-4692-B072-119B6DAEECE4}"/>
    <cellStyle name="Poudarek2 3 4" xfId="19813" xr:uid="{009953AE-CB85-480F-A6C9-F6ADC3901839}"/>
    <cellStyle name="Poudarek2 4" xfId="3597" xr:uid="{2BF6E87A-00B0-4CA1-B62D-2375755DCAEA}"/>
    <cellStyle name="Poudarek2 4 2" xfId="3598" xr:uid="{B992D23D-934A-4DC6-BDD9-D47B6AC47328}"/>
    <cellStyle name="Poudarek2 4 3" xfId="3599" xr:uid="{5D1D1265-767A-440A-802F-F5C094FB93D3}"/>
    <cellStyle name="Poudarek2 5" xfId="3600" xr:uid="{B8FA22B9-33F6-43D3-9982-446761E0BD6A}"/>
    <cellStyle name="Poudarek2 6" xfId="3601" xr:uid="{4B09706F-65ED-45EB-8E2E-1E97792964C8}"/>
    <cellStyle name="Poudarek2 7" xfId="3587" xr:uid="{C905A0C3-FF33-4705-ABBF-9A1E056F6EAD}"/>
    <cellStyle name="Poudarek3 2" xfId="1390" xr:uid="{92ED46A8-A801-4355-92EF-BECE2C302CDF}"/>
    <cellStyle name="Poudarek3 2 2" xfId="3604" xr:uid="{B04B1ADE-E30C-485E-9A06-D0E885EFA5C2}"/>
    <cellStyle name="Poudarek3 2 2 2" xfId="3605" xr:uid="{58305CDD-AFCF-4904-863C-54D6B38CF20A}"/>
    <cellStyle name="Poudarek3 2 2 3" xfId="3606" xr:uid="{9BE4BF30-B72E-44B4-AEDF-D6C4CF54826C}"/>
    <cellStyle name="Poudarek3 2 3" xfId="3607" xr:uid="{519CB544-0E92-420B-B118-1B17512B7A1A}"/>
    <cellStyle name="Poudarek3 2 4" xfId="3608" xr:uid="{370FA405-0BB8-42F4-B629-E6E770C04A79}"/>
    <cellStyle name="Poudarek3 2 5" xfId="19814" xr:uid="{3E457F32-FD44-4221-8BB7-8CD3401DC2A2}"/>
    <cellStyle name="Poudarek3 2 6" xfId="3603" xr:uid="{D312AA5A-2178-414A-9E14-0676A39D0BC1}"/>
    <cellStyle name="Poudarek3 2 7" xfId="21120" xr:uid="{8223C4C9-494E-46F7-A713-F972DB75288A}"/>
    <cellStyle name="Poudarek3 3" xfId="3609" xr:uid="{7BA9D3F8-E4EC-4771-8D91-8CD946CBA784}"/>
    <cellStyle name="Poudarek3 3 2" xfId="3610" xr:uid="{768C4793-FEBF-453F-B8B7-7BF1334EC825}"/>
    <cellStyle name="Poudarek3 3 3" xfId="3611" xr:uid="{5979664A-0C0E-4FD1-93ED-5BAA96891E2A}"/>
    <cellStyle name="Poudarek3 3 4" xfId="19815" xr:uid="{E004AF80-CD98-4990-A400-78EB989BCBA1}"/>
    <cellStyle name="Poudarek3 4" xfId="3612" xr:uid="{EA89DD2A-A2F6-4E81-9F58-D6FEA8248B2D}"/>
    <cellStyle name="Poudarek3 4 2" xfId="3613" xr:uid="{E98027DD-04C2-4425-A3EA-33B5E0D6A5DC}"/>
    <cellStyle name="Poudarek3 4 3" xfId="3614" xr:uid="{C09F54ED-A121-4EEA-9539-95369120529F}"/>
    <cellStyle name="Poudarek3 5" xfId="3615" xr:uid="{E3FC5F22-25E0-44D2-8049-517288204F62}"/>
    <cellStyle name="Poudarek3 6" xfId="3616" xr:uid="{501BC400-1089-4C4A-B3A1-881E3E0EF5CB}"/>
    <cellStyle name="Poudarek3 7" xfId="3602" xr:uid="{B4D33E94-773F-485E-B5E5-3EA98673EE7A}"/>
    <cellStyle name="Poudarek4 2" xfId="1391" xr:uid="{734F9A7D-96B9-4362-B886-35959607EEC6}"/>
    <cellStyle name="Poudarek4 2 2" xfId="3619" xr:uid="{771E74C4-4100-4CD6-BE7A-5E1EBAC09166}"/>
    <cellStyle name="Poudarek4 2 2 2" xfId="3620" xr:uid="{8B2FAF79-21CB-4E53-8932-C62DD7142F9D}"/>
    <cellStyle name="Poudarek4 2 2 3" xfId="3621" xr:uid="{AAEBC2CD-8337-46AE-9F2A-F01860419F74}"/>
    <cellStyle name="Poudarek4 2 3" xfId="3622" xr:uid="{C1935B15-9C49-485C-A12A-11E325D47979}"/>
    <cellStyle name="Poudarek4 2 4" xfId="3623" xr:uid="{6BC1FBB6-6B8F-441D-A590-FBA1C5D33423}"/>
    <cellStyle name="Poudarek4 2 5" xfId="19816" xr:uid="{F3B265F5-5232-49F8-A3A2-05AD178DA758}"/>
    <cellStyle name="Poudarek4 2 6" xfId="3618" xr:uid="{37D4F61A-83A2-4764-878B-134E9C636DCF}"/>
    <cellStyle name="Poudarek4 2 7" xfId="21121" xr:uid="{92706FF2-F6E9-40E8-B215-BAD2AF0E2421}"/>
    <cellStyle name="Poudarek4 3" xfId="3624" xr:uid="{47EE57BF-8916-4261-81BC-690E248F7D08}"/>
    <cellStyle name="Poudarek4 3 2" xfId="3625" xr:uid="{92D6BAAC-9ED4-460E-9B09-0FDFD7702070}"/>
    <cellStyle name="Poudarek4 3 3" xfId="3626" xr:uid="{4DBBA992-1D40-4B0B-8BCE-4F8AE56DE605}"/>
    <cellStyle name="Poudarek4 3 4" xfId="19817" xr:uid="{9F075C82-921D-47AB-B481-125F895C65E8}"/>
    <cellStyle name="Poudarek4 4" xfId="3627" xr:uid="{AE88AC14-7F38-44CD-8824-7B62ABFCF991}"/>
    <cellStyle name="Poudarek4 4 2" xfId="3628" xr:uid="{F610EF41-6A2A-4DB7-9EA4-1A96AAC4DB21}"/>
    <cellStyle name="Poudarek4 4 3" xfId="3629" xr:uid="{B0114A61-6426-4005-AECE-E45263DD45D3}"/>
    <cellStyle name="Poudarek4 5" xfId="3630" xr:uid="{DFD893DB-1A95-40B7-8B7B-C997BCAD5F7E}"/>
    <cellStyle name="Poudarek4 6" xfId="3631" xr:uid="{336AA65D-0191-4078-BF05-B1B3FEFE6362}"/>
    <cellStyle name="Poudarek4 7" xfId="3617" xr:uid="{2F02E2A2-9E7A-4BBF-B6E3-2FC1AA2557A5}"/>
    <cellStyle name="Poudarek5 2" xfId="1392" xr:uid="{25925829-F6DF-4595-92AE-DAE783063DCC}"/>
    <cellStyle name="Poudarek5 2 2" xfId="3634" xr:uid="{B58F638C-8ADA-4933-AACB-5B0B03F77AAA}"/>
    <cellStyle name="Poudarek5 2 2 2" xfId="3635" xr:uid="{B8DDD093-195E-45C0-AC95-02E7C87FD039}"/>
    <cellStyle name="Poudarek5 2 2 3" xfId="3636" xr:uid="{FA879645-9282-4E05-B4FA-5AE91DEFE363}"/>
    <cellStyle name="Poudarek5 2 3" xfId="3637" xr:uid="{328BA1CA-CF5B-45CF-ABAD-6D02CFB51392}"/>
    <cellStyle name="Poudarek5 2 4" xfId="3638" xr:uid="{D4B93AC8-3F5B-41EA-800A-40DF2E515ECF}"/>
    <cellStyle name="Poudarek5 2 5" xfId="19818" xr:uid="{C9A54723-3465-4261-95A3-9ABC9D695E09}"/>
    <cellStyle name="Poudarek5 2 6" xfId="3633" xr:uid="{268B0DC3-A7D8-4A67-870D-834AA3308007}"/>
    <cellStyle name="Poudarek5 2 7" xfId="21122" xr:uid="{1F57E534-D5EB-4B60-A5E7-651FFE320DA4}"/>
    <cellStyle name="Poudarek5 3" xfId="3639" xr:uid="{1DDF4DAA-D701-4E09-8DF8-DFD971E77856}"/>
    <cellStyle name="Poudarek5 3 2" xfId="3640" xr:uid="{64B5B7C0-C0AE-458D-9D08-FDA314A2D4EF}"/>
    <cellStyle name="Poudarek5 3 3" xfId="3641" xr:uid="{0BA2C064-09E3-46B6-AF7E-2D773D5F1F8C}"/>
    <cellStyle name="Poudarek5 3 4" xfId="19819" xr:uid="{EE3D0AF2-9359-44C9-88BE-B810B58EBD47}"/>
    <cellStyle name="Poudarek5 4" xfId="3642" xr:uid="{9BA061B4-E9B5-4FA8-8EEC-001882224D78}"/>
    <cellStyle name="Poudarek5 4 2" xfId="3643" xr:uid="{C2B16476-6EFF-4D67-8CA9-C8C6DE63D2BC}"/>
    <cellStyle name="Poudarek5 4 3" xfId="3644" xr:uid="{8BDF704F-8A01-4EE4-A4A2-E8C7D94EFA31}"/>
    <cellStyle name="Poudarek5 5" xfId="3645" xr:uid="{36C3E4EF-90B8-4ACC-A397-DDEA45C22789}"/>
    <cellStyle name="Poudarek5 6" xfId="3646" xr:uid="{85E7D8AF-B9DE-48F3-8FF1-A476D3FECAE1}"/>
    <cellStyle name="Poudarek5 7" xfId="3632" xr:uid="{85A6FB5A-359F-414A-BA67-6E35BA9CB6B7}"/>
    <cellStyle name="Poudarek6 2" xfId="1393" xr:uid="{08108E80-1EDA-478D-8A96-E8B242685717}"/>
    <cellStyle name="Poudarek6 2 2" xfId="3649" xr:uid="{C81A1DE6-A2AE-4E0B-8FF5-B3CD81343ED3}"/>
    <cellStyle name="Poudarek6 2 2 2" xfId="3650" xr:uid="{E1448ED0-EED5-489D-8115-FF2ED6A05874}"/>
    <cellStyle name="Poudarek6 2 2 3" xfId="3651" xr:uid="{360C85D0-83BF-42BC-A062-1A5330722B4A}"/>
    <cellStyle name="Poudarek6 2 3" xfId="3652" xr:uid="{4114A750-55F7-4E38-8001-B1145DF99FE5}"/>
    <cellStyle name="Poudarek6 2 4" xfId="3653" xr:uid="{17E33A7B-BEA7-4E50-9B63-640535F608F0}"/>
    <cellStyle name="Poudarek6 2 5" xfId="19820" xr:uid="{B43426BE-8CC9-486B-BAE4-C235524D4CFB}"/>
    <cellStyle name="Poudarek6 2 6" xfId="3648" xr:uid="{45F8588C-E64B-4FE9-8040-47877049343C}"/>
    <cellStyle name="Poudarek6 2 7" xfId="21123" xr:uid="{46A3AC02-8377-4D0F-BB0B-C95380CEFB1C}"/>
    <cellStyle name="Poudarek6 3" xfId="3654" xr:uid="{482C2663-519D-4DD8-BB1A-1E8902AEA593}"/>
    <cellStyle name="Poudarek6 3 2" xfId="3655" xr:uid="{B9CD6D13-5140-401E-8841-894AA715710D}"/>
    <cellStyle name="Poudarek6 3 3" xfId="3656" xr:uid="{50E26D16-5040-4F69-9084-26C3B31BEDF3}"/>
    <cellStyle name="Poudarek6 3 4" xfId="19821" xr:uid="{765020E3-E62A-4AA9-992D-FD3B11379C0E}"/>
    <cellStyle name="Poudarek6 4" xfId="3657" xr:uid="{41437FBD-2961-4998-8374-B45A8F6D08CD}"/>
    <cellStyle name="Poudarek6 4 2" xfId="3658" xr:uid="{C45FCB4E-2624-48AB-A930-D14005B47F25}"/>
    <cellStyle name="Poudarek6 4 3" xfId="3659" xr:uid="{EB3DAD2E-7EC2-467A-8BA2-CA7252D6A18C}"/>
    <cellStyle name="Poudarek6 5" xfId="3660" xr:uid="{98F8B7F3-FF22-498C-9E4A-8232A3A9D09B}"/>
    <cellStyle name="Poudarek6 6" xfId="3661" xr:uid="{A8242FEC-B3B6-4E18-9075-21CF842C9C9D}"/>
    <cellStyle name="Poudarek6 7" xfId="3647" xr:uid="{28BA6C3C-77AB-4347-8BFC-E38446E35855}"/>
    <cellStyle name="Povezana celica 2" xfId="1394" xr:uid="{B0CA2CF6-65D0-432C-A7E0-59EAC53916AC}"/>
    <cellStyle name="Povezana celica 2 2" xfId="3664" xr:uid="{7978442F-8A16-47CE-BF25-DA8B5B6D20D9}"/>
    <cellStyle name="Povezana celica 2 2 2" xfId="3665" xr:uid="{AB7215C8-AF64-47F9-8E42-0A172F163B0F}"/>
    <cellStyle name="Povezana celica 2 2 3" xfId="3666" xr:uid="{DC8A741B-3EE8-4BFB-8B7A-7DCE41199F14}"/>
    <cellStyle name="Povezana celica 2 3" xfId="3667" xr:uid="{EB937D03-04BF-4D51-AB06-3051C10E06C1}"/>
    <cellStyle name="Povezana celica 2 4" xfId="3668" xr:uid="{022033E4-D2C8-48F6-8143-5996A53C2B00}"/>
    <cellStyle name="Povezana celica 2 5" xfId="3663" xr:uid="{2218AB2A-C70C-49DE-9C3B-15B07956C78C}"/>
    <cellStyle name="Povezana celica 2 6" xfId="21124" xr:uid="{3680D65D-BD92-4B71-80CE-28163D1462C3}"/>
    <cellStyle name="Povezana celica 3" xfId="3669" xr:uid="{0C2FDBBC-68D8-43D3-9039-68022A8E4230}"/>
    <cellStyle name="Povezana celica 3 2" xfId="3670" xr:uid="{69043EC0-8D74-405D-BD05-DC9D1988DA4D}"/>
    <cellStyle name="Povezana celica 3 3" xfId="3671" xr:uid="{21BA4BF7-1F35-4135-B708-485D047E2E96}"/>
    <cellStyle name="Povezana celica 3 4" xfId="19822" xr:uid="{84F0309A-39C7-4D37-8B96-4C7828EAD82B}"/>
    <cellStyle name="Povezana celica 4" xfId="3672" xr:uid="{38B0BC0F-9C7C-4CC4-9C00-2E1FA2464637}"/>
    <cellStyle name="Povezana celica 4 2" xfId="3673" xr:uid="{BFC35649-7430-4AD7-B761-3D71B97E867E}"/>
    <cellStyle name="Povezana celica 4 3" xfId="3674" xr:uid="{2F09023F-162E-4A71-A321-FC30464B91EF}"/>
    <cellStyle name="Povezana celica 5" xfId="3675" xr:uid="{BB117658-C52B-47FD-8B9D-7EC038F6CA61}"/>
    <cellStyle name="Povezana celica 6" xfId="3676" xr:uid="{66D36780-2A09-4389-8A02-273D1A4A16BE}"/>
    <cellStyle name="Povezana celica 7" xfId="3662" xr:uid="{92CFF423-EDAF-4950-A202-4FE0956386D2}"/>
    <cellStyle name="Povezana ćelija" xfId="1395" xr:uid="{554F4E14-E36B-4BE9-B046-BB60F16D20F6}"/>
    <cellStyle name="Povezana ćelija 2" xfId="1396" xr:uid="{BC6EB802-9D4A-4847-AC34-B37A7848F626}"/>
    <cellStyle name="Povezana ćelija 2 2" xfId="21126" xr:uid="{6BCF44FA-B768-47A0-B5BA-34FD15763CD5}"/>
    <cellStyle name="Povezana ćelija 3" xfId="21125" xr:uid="{6B546F59-C259-4342-B570-5236420250EB}"/>
    <cellStyle name="Preveri celico 2" xfId="1397" xr:uid="{3162FB96-A6B3-4D8F-93C1-D9B81A29F592}"/>
    <cellStyle name="Preveri celico 2 2" xfId="3679" xr:uid="{301005FA-1C52-42F4-998F-1F550A2305A4}"/>
    <cellStyle name="Preveri celico 2 2 2" xfId="3680" xr:uid="{1D61A154-F5F0-46D9-826B-90E288977B84}"/>
    <cellStyle name="Preveri celico 2 2 3" xfId="3681" xr:uid="{206B794F-EF1E-4847-8A66-5C1480573808}"/>
    <cellStyle name="Preveri celico 2 3" xfId="3682" xr:uid="{229DA338-BD9D-47CD-A091-6F9039952D0D}"/>
    <cellStyle name="Preveri celico 2 4" xfId="3683" xr:uid="{25623421-CD78-47FD-97B8-6E59745B1BAE}"/>
    <cellStyle name="Preveri celico 2 5" xfId="19823" xr:uid="{ACD926C1-E333-42F8-8A47-62B7AD0A45D9}"/>
    <cellStyle name="Preveri celico 2 6" xfId="3678" xr:uid="{C3F5789D-B67C-46E2-93BA-E842BC854F18}"/>
    <cellStyle name="Preveri celico 2 7" xfId="21127" xr:uid="{7A79999F-8286-4C2C-BB01-51EEF3D9DA84}"/>
    <cellStyle name="Preveri celico 3" xfId="3684" xr:uid="{CC8660EF-EF6E-453C-86B9-E8D7E22C241E}"/>
    <cellStyle name="Preveri celico 3 2" xfId="3685" xr:uid="{9810A427-694B-402D-B3A2-F4F193127F74}"/>
    <cellStyle name="Preveri celico 3 3" xfId="3686" xr:uid="{1F2C79D7-2AEA-4A37-AB6B-B31CC1A1257F}"/>
    <cellStyle name="Preveri celico 3 4" xfId="19824" xr:uid="{EDEB8AB0-E5B8-4873-BADA-30E3BB410B7F}"/>
    <cellStyle name="Preveri celico 4" xfId="3687" xr:uid="{A4384D22-2590-4B60-BE73-0C257805A4EB}"/>
    <cellStyle name="Preveri celico 4 2" xfId="3688" xr:uid="{A57BF449-529E-4ABE-84FA-74B2B2D9CA75}"/>
    <cellStyle name="Preveri celico 4 3" xfId="3689" xr:uid="{A279AB1A-0044-40C5-98D8-A38F32261AAB}"/>
    <cellStyle name="Preveri celico 5" xfId="3690" xr:uid="{8F0D6EC9-1A15-4382-AB5D-B81D6DF64152}"/>
    <cellStyle name="Preveri celico 6" xfId="3691" xr:uid="{4E3ECE12-8BC6-4042-A292-40386CDF530B}"/>
    <cellStyle name="Preveri celico 7" xfId="3677" xr:uid="{37A54CF4-81A6-4DAB-80C9-B4A63843393D}"/>
    <cellStyle name="Provjera ćelije" xfId="1398" xr:uid="{5218F86A-B8A8-4034-B251-8CD82F9B58D1}"/>
    <cellStyle name="Provjera ćelije 2" xfId="1399" xr:uid="{34840F47-1492-4152-B266-CF0A14C1454C}"/>
    <cellStyle name="Provjera ćelije 2 2" xfId="21129" xr:uid="{992F5D09-305E-482B-B0EF-74E77C496065}"/>
    <cellStyle name="Provjera ćelije 3" xfId="21128" xr:uid="{85446626-2946-4C3F-A890-20D45F8C2A5B}"/>
    <cellStyle name="PRVA VRSTA Element delo" xfId="19825" xr:uid="{D4758905-DE63-4436-B6F2-7FA8BE09E679}"/>
    <cellStyle name="Računanje 2" xfId="1400" xr:uid="{2CD29751-6903-4D1B-96D6-71E244A1C17D}"/>
    <cellStyle name="Računanje 2 2" xfId="3694" xr:uid="{CD60E92C-9DD9-400A-B6E7-31FAB09AFA72}"/>
    <cellStyle name="Računanje 2 2 2" xfId="3695" xr:uid="{974335AD-8BCF-44B8-9440-763E8556A143}"/>
    <cellStyle name="Računanje 2 2 2 2" xfId="5537" xr:uid="{82EE6318-0F2C-4577-A723-A54147C110F3}"/>
    <cellStyle name="Računanje 2 2 2 2 2" xfId="8667" xr:uid="{A6B8E75C-794E-4D78-A7CD-3ED6A3E73940}"/>
    <cellStyle name="Računanje 2 2 2 2 2 2" xfId="14193" xr:uid="{D6D90F83-B36A-43F5-8CBB-552C6FFA5468}"/>
    <cellStyle name="Računanje 2 2 2 2 2 3" xfId="15230" xr:uid="{D121E58E-9187-4595-8B81-723A46BF8D66}"/>
    <cellStyle name="Računanje 2 2 2 2 2 4" xfId="15510" xr:uid="{6E754AE8-F7B2-4713-A657-8768C050D40F}"/>
    <cellStyle name="Računanje 2 2 2 2 2 5" xfId="19489" xr:uid="{8789191A-B912-466E-8262-4970A9030BE4}"/>
    <cellStyle name="Računanje 2 2 2 2 3" xfId="7877" xr:uid="{BF78C026-7828-4414-8C8E-7C3CC8BA0B27}"/>
    <cellStyle name="Računanje 2 2 2 2 3 2" xfId="13416" xr:uid="{C58F73F9-980E-4239-81A3-BEC79F24E95E}"/>
    <cellStyle name="Računanje 2 2 2 2 3 3" xfId="15041" xr:uid="{1E325AC1-43CB-4526-B834-3C98E87660AF}"/>
    <cellStyle name="Računanje 2 2 2 2 3 4" xfId="14508" xr:uid="{77FC06EF-F579-4A41-BB20-9DF0D31C9EC0}"/>
    <cellStyle name="Računanje 2 2 2 2 3 5" xfId="18753" xr:uid="{89C9EE0C-5FDC-49E5-B2F9-5962C332EA5F}"/>
    <cellStyle name="Računanje 2 2 2 2 4" xfId="14746" xr:uid="{56A0ECF7-AD4F-4664-9E0D-3AB2F44C4ADA}"/>
    <cellStyle name="Računanje 2 2 2 2 5" xfId="15099" xr:uid="{5ED9B3AB-0F0C-4B99-960F-F10DC19E6E65}"/>
    <cellStyle name="Računanje 2 2 2 2 6" xfId="14704" xr:uid="{D1BC48FA-C578-4CD8-820A-E6882E98E426}"/>
    <cellStyle name="Računanje 2 2 3" xfId="3696" xr:uid="{205499C3-A85F-4403-A581-57F0E0EEBCD0}"/>
    <cellStyle name="Računanje 2 2 3 2" xfId="5538" xr:uid="{E8AE2BC6-1A86-4966-9645-2D3E3528008F}"/>
    <cellStyle name="Računanje 2 2 3 2 2" xfId="8668" xr:uid="{AEFF0750-BFF0-455B-A2FE-88AA0C59C6C9}"/>
    <cellStyle name="Računanje 2 2 3 2 2 2" xfId="14194" xr:uid="{4D8980F6-8299-4B65-B8BD-02873DE85A34}"/>
    <cellStyle name="Računanje 2 2 3 2 2 3" xfId="15231" xr:uid="{E660ED3B-1AC8-443D-BD39-B58972A469EE}"/>
    <cellStyle name="Računanje 2 2 3 2 2 4" xfId="15511" xr:uid="{2B07BB1C-45AF-4C42-ABD7-39B2ABDFEC9E}"/>
    <cellStyle name="Računanje 2 2 3 2 2 5" xfId="19490" xr:uid="{BADA8456-65DB-4762-B553-053E9662253F}"/>
    <cellStyle name="Računanje 2 2 3 2 3" xfId="7878" xr:uid="{D765F9AB-059E-4F3C-8308-6446BF53CAAD}"/>
    <cellStyle name="Računanje 2 2 3 2 3 2" xfId="13417" xr:uid="{5C8D291B-79BD-4ADC-A536-345BF6DA388D}"/>
    <cellStyle name="Računanje 2 2 3 2 3 3" xfId="14466" xr:uid="{9FDAF728-B2B4-4D49-8DC3-9581E47F6176}"/>
    <cellStyle name="Računanje 2 2 3 2 3 4" xfId="14906" xr:uid="{456CB3D1-83BD-448B-BA7B-C70BB3D09E59}"/>
    <cellStyle name="Računanje 2 2 3 2 3 5" xfId="18754" xr:uid="{0A09C81E-B3D5-4108-A2F9-A98662D51A54}"/>
    <cellStyle name="Računanje 2 2 3 2 4" xfId="14598" xr:uid="{3436CF25-2965-467A-8042-6122AFC85964}"/>
    <cellStyle name="Računanje 2 2 3 2 5" xfId="14995" xr:uid="{967495F6-7E1D-47DD-910F-D723CD0CF9B4}"/>
    <cellStyle name="Računanje 2 2 3 2 6" xfId="9140" xr:uid="{2DAA22DC-A98C-4A47-BDD7-BF6C4B680355}"/>
    <cellStyle name="Računanje 2 2 4" xfId="5536" xr:uid="{0FA08321-77B2-441B-ABC0-EFCD7BCFAAB9}"/>
    <cellStyle name="Računanje 2 2 4 2" xfId="8666" xr:uid="{72E11A84-38C4-44FD-B26C-BE8802B37B64}"/>
    <cellStyle name="Računanje 2 2 4 2 2" xfId="14192" xr:uid="{8632A0DE-8DBE-4D94-85B2-D5A346713BDD}"/>
    <cellStyle name="Računanje 2 2 4 2 3" xfId="15229" xr:uid="{A6D9BBF5-BAE2-4D50-B13F-486A76533D76}"/>
    <cellStyle name="Računanje 2 2 4 2 4" xfId="15509" xr:uid="{19465937-295E-49DF-B2C4-22F5ABD3B1AD}"/>
    <cellStyle name="Računanje 2 2 4 2 5" xfId="19488" xr:uid="{722FAD43-B212-4DB6-A290-1AB9EAEFA04C}"/>
    <cellStyle name="Računanje 2 2 4 3" xfId="7876" xr:uid="{9ECE0389-D868-427F-A071-2B5533520FE1}"/>
    <cellStyle name="Računanje 2 2 4 3 2" xfId="13415" xr:uid="{68929E7B-55F6-45B0-B328-A28354327D97}"/>
    <cellStyle name="Računanje 2 2 4 3 3" xfId="9374" xr:uid="{AF3F2739-8CC3-4C63-A2A4-903EEA327613}"/>
    <cellStyle name="Računanje 2 2 4 3 4" xfId="8908" xr:uid="{C29F3C4F-2FAB-4E41-AAE1-5C8161C5D195}"/>
    <cellStyle name="Računanje 2 2 4 3 5" xfId="18752" xr:uid="{5229A177-98C6-4F39-9B88-FD3888DB4BBE}"/>
    <cellStyle name="Računanje 2 2 4 4" xfId="15105" xr:uid="{BFE5F490-7B18-448B-80C1-37BB0B4B1FAB}"/>
    <cellStyle name="Računanje 2 2 4 5" xfId="9795" xr:uid="{CFC34ED8-4F85-43EC-A856-10C0784EC684}"/>
    <cellStyle name="Računanje 2 2 4 6" xfId="15435" xr:uid="{997DC323-B40D-4354-A921-0316D7AFEBE1}"/>
    <cellStyle name="Računanje 2 2 5" xfId="19827" xr:uid="{0FDA81BA-DB38-427F-9376-C914F93C2E72}"/>
    <cellStyle name="Računanje 2 3" xfId="3697" xr:uid="{0EC7B616-F9E2-46FE-9416-A1671E0C375B}"/>
    <cellStyle name="Računanje 2 3 2" xfId="5539" xr:uid="{7880F444-0A1C-4636-8F68-C9D7ECDEDA75}"/>
    <cellStyle name="Računanje 2 3 2 2" xfId="8669" xr:uid="{AF52D32F-8390-4702-B38F-8D9F07A3C9F3}"/>
    <cellStyle name="Računanje 2 3 2 2 2" xfId="14195" xr:uid="{B4BBB72B-FDDC-4D35-8D0F-BDEA53BBC032}"/>
    <cellStyle name="Računanje 2 3 2 2 3" xfId="15232" xr:uid="{AE3C63B8-460A-4BB6-9D4D-3733A0D10A0D}"/>
    <cellStyle name="Računanje 2 3 2 2 4" xfId="15512" xr:uid="{C3982B9A-FA38-4882-A3FC-C607C4F78245}"/>
    <cellStyle name="Računanje 2 3 2 2 5" xfId="19491" xr:uid="{C67E3DFF-2CF5-4C05-A05C-4468F4C8DEC5}"/>
    <cellStyle name="Računanje 2 3 2 3" xfId="7879" xr:uid="{19E33510-0D53-40FC-A400-81FFF94E096B}"/>
    <cellStyle name="Računanje 2 3 2 3 2" xfId="13418" xr:uid="{B79B0204-57ED-490C-8CA2-0BFA2F2409A6}"/>
    <cellStyle name="Računanje 2 3 2 3 3" xfId="14628" xr:uid="{B9EC5483-2BBF-4469-9C51-7D7F4C7AE23C}"/>
    <cellStyle name="Računanje 2 3 2 3 4" xfId="9601" xr:uid="{764D7B45-ED98-4F09-8297-3079A8530220}"/>
    <cellStyle name="Računanje 2 3 2 3 5" xfId="18755" xr:uid="{47B64F30-0CB6-4F26-8DCA-6B467C4B9938}"/>
    <cellStyle name="Računanje 2 3 2 4" xfId="14834" xr:uid="{5FDA74D4-AF86-4C1F-A070-13993B8CC4F6}"/>
    <cellStyle name="Računanje 2 3 2 5" xfId="9142" xr:uid="{46593991-12B5-43B5-8787-B95DEB211118}"/>
    <cellStyle name="Računanje 2 3 2 6" xfId="9608" xr:uid="{1271F1E8-2A6C-4AE0-9ABC-9CCE2D449B75}"/>
    <cellStyle name="Računanje 2 4" xfId="3698" xr:uid="{4E7C0754-10DA-4053-8E0A-749C9B532C1E}"/>
    <cellStyle name="Računanje 2 4 2" xfId="5540" xr:uid="{C7E1CFD1-2216-485C-95EA-4907955C0E38}"/>
    <cellStyle name="Računanje 2 4 2 2" xfId="8670" xr:uid="{30174B8A-15B2-4C19-82E1-FF3C7D43AD63}"/>
    <cellStyle name="Računanje 2 4 2 2 2" xfId="14196" xr:uid="{D07F9648-1621-42CE-86EA-401959B04D83}"/>
    <cellStyle name="Računanje 2 4 2 2 3" xfId="15233" xr:uid="{7D35A752-4DED-46B7-A40B-49F67F675C09}"/>
    <cellStyle name="Računanje 2 4 2 2 4" xfId="15513" xr:uid="{5D5B987C-B026-4638-B11F-21319E763165}"/>
    <cellStyle name="Računanje 2 4 2 2 5" xfId="19492" xr:uid="{CB64F717-7421-40EE-8C8E-79BBE2B320EC}"/>
    <cellStyle name="Računanje 2 4 2 3" xfId="7880" xr:uid="{648FDC84-CEBB-4027-BEA3-3D0F405660D4}"/>
    <cellStyle name="Računanje 2 4 2 3 2" xfId="13419" xr:uid="{F7F7AA08-7E17-468C-A4B8-B84BDF5DB106}"/>
    <cellStyle name="Računanje 2 4 2 3 3" xfId="9802" xr:uid="{34905007-BB90-4AFA-814D-B5C82C2E14E0}"/>
    <cellStyle name="Računanje 2 4 2 3 4" xfId="14982" xr:uid="{433FE9AE-E5EB-47E5-A4DB-4E57036E4BE6}"/>
    <cellStyle name="Računanje 2 4 2 3 5" xfId="18756" xr:uid="{867EF6D3-0935-4F58-AB25-2FCCB9A8E80F}"/>
    <cellStyle name="Računanje 2 4 2 4" xfId="14950" xr:uid="{8BFC0485-49EC-4E7E-8D6F-ACBC1F45EBB2}"/>
    <cellStyle name="Računanje 2 4 2 5" xfId="9424" xr:uid="{E57EB5D7-F7CE-464D-B185-8780A96248F6}"/>
    <cellStyle name="Računanje 2 4 2 6" xfId="14887" xr:uid="{D2BF41FA-A98D-4537-8CA9-5DEFF9DB9F83}"/>
    <cellStyle name="Računanje 2 5" xfId="5535" xr:uid="{DE3B9EE4-446A-460B-90BF-42E75ECD185A}"/>
    <cellStyle name="Računanje 2 5 2" xfId="8665" xr:uid="{DDAFB092-5CD7-485F-9687-AA89DA9C763F}"/>
    <cellStyle name="Računanje 2 5 2 2" xfId="14191" xr:uid="{ACEF51B3-DF0B-4F4F-8CA2-B0C2EDF73736}"/>
    <cellStyle name="Računanje 2 5 2 3" xfId="15228" xr:uid="{632F5D2F-FF8A-426B-A2C2-82E0D50D9AA3}"/>
    <cellStyle name="Računanje 2 5 2 4" xfId="15508" xr:uid="{DFB2B172-9412-4396-A3C2-A444E062A194}"/>
    <cellStyle name="Računanje 2 5 2 5" xfId="19487" xr:uid="{A1B76117-65E1-43EC-A48C-64536D4019D5}"/>
    <cellStyle name="Računanje 2 5 3" xfId="7875" xr:uid="{1FBA3758-312B-4C21-9494-17FB1C3AD4D1}"/>
    <cellStyle name="Računanje 2 5 3 2" xfId="13414" xr:uid="{7676A9D3-AA04-4741-81E5-2EA0B4C05137}"/>
    <cellStyle name="Računanje 2 5 3 3" xfId="14584" xr:uid="{E48BD4CC-2AC8-469A-AD92-3A14589E214B}"/>
    <cellStyle name="Računanje 2 5 3 4" xfId="14844" xr:uid="{D638953C-B9E8-4B7A-83EC-2B0C4AFD7027}"/>
    <cellStyle name="Računanje 2 5 3 5" xfId="18751" xr:uid="{FC7A95C6-3F8C-4F96-ACA3-E50F3F865A87}"/>
    <cellStyle name="Računanje 2 5 4" xfId="14967" xr:uid="{C853E44A-2048-421F-8E90-1F9713D0EADE}"/>
    <cellStyle name="Računanje 2 5 5" xfId="9134" xr:uid="{726082C3-227C-46DE-BAD8-1FCA6393B7BA}"/>
    <cellStyle name="Računanje 2 5 6" xfId="15031" xr:uid="{2E2E9D6A-9D38-4D50-8072-6BA1BE05D32C}"/>
    <cellStyle name="Računanje 2 6" xfId="19826" xr:uid="{4FCBA9E3-0B10-4A95-97B9-CED0A3AB941C}"/>
    <cellStyle name="Računanje 2 7" xfId="3693" xr:uid="{263FE89D-A7E6-4560-BF9A-E3DC7933BDE4}"/>
    <cellStyle name="Računanje 2 8" xfId="21130" xr:uid="{CC521F35-4E6D-472E-BE63-763A27B7D110}"/>
    <cellStyle name="Računanje 3" xfId="3699" xr:uid="{E89166FF-68B6-457F-B6E9-2A45F1014E8A}"/>
    <cellStyle name="Računanje 3 2" xfId="3700" xr:uid="{196D0F36-2E00-4A38-817E-B7E7C880D09D}"/>
    <cellStyle name="Računanje 3 2 2" xfId="5542" xr:uid="{2D901044-0C44-42F6-9FD0-06D51810C1C9}"/>
    <cellStyle name="Računanje 3 2 2 2" xfId="8672" xr:uid="{396D9861-4D11-4ACF-B83B-BC340AA8FE8D}"/>
    <cellStyle name="Računanje 3 2 2 2 2" xfId="14198" xr:uid="{71B9D1EB-BC7E-45F8-8A34-D2485BC91EA8}"/>
    <cellStyle name="Računanje 3 2 2 2 3" xfId="15235" xr:uid="{9709D605-1F5F-4F78-82B6-982176C768B8}"/>
    <cellStyle name="Računanje 3 2 2 2 4" xfId="15515" xr:uid="{82829A14-F70B-40AE-9C4D-3D0CFE52FAC6}"/>
    <cellStyle name="Računanje 3 2 2 2 5" xfId="19494" xr:uid="{266B6460-B6BF-4A12-9916-577C0163E78B}"/>
    <cellStyle name="Računanje 3 2 2 3" xfId="7882" xr:uid="{6C6C43A3-7A92-4E44-8205-B07900477F29}"/>
    <cellStyle name="Računanje 3 2 2 3 2" xfId="13421" xr:uid="{1A5870F0-96BF-4E9A-AE49-F684C3A15B93}"/>
    <cellStyle name="Računanje 3 2 2 3 3" xfId="14804" xr:uid="{8D351012-6C1C-4E30-AB55-AC147846D374}"/>
    <cellStyle name="Računanje 3 2 2 3 4" xfId="14427" xr:uid="{376B6E3E-ABE4-4D77-A5A2-B323FF8C0024}"/>
    <cellStyle name="Računanje 3 2 2 3 5" xfId="18758" xr:uid="{6EB68475-B2FB-49D7-9CD3-ECFA380D24C3}"/>
    <cellStyle name="Računanje 3 2 2 4" xfId="14719" xr:uid="{0EDD11DE-82D7-41BD-B2E0-F5B51861908C}"/>
    <cellStyle name="Računanje 3 2 2 5" xfId="14764" xr:uid="{CAABCBBB-B35B-4A69-BEB5-27E882F9608E}"/>
    <cellStyle name="Računanje 3 2 2 6" xfId="9637" xr:uid="{43587F73-333F-449E-A7BA-6056190C7467}"/>
    <cellStyle name="Računanje 3 3" xfId="3701" xr:uid="{8C60E19F-09B7-4E73-898B-EFFADA4A0206}"/>
    <cellStyle name="Računanje 3 3 2" xfId="5543" xr:uid="{CB3538BA-A8A8-417B-B1A4-2C5F21B5A1B4}"/>
    <cellStyle name="Računanje 3 3 2 2" xfId="8673" xr:uid="{5E98644A-53CA-4B85-8AB4-BDE864E9A797}"/>
    <cellStyle name="Računanje 3 3 2 2 2" xfId="14199" xr:uid="{5B64C1BE-4F51-4AD4-A51B-F370FD8FE68B}"/>
    <cellStyle name="Računanje 3 3 2 2 3" xfId="15236" xr:uid="{507276BB-82CD-48D7-BFD1-4140B5A0693D}"/>
    <cellStyle name="Računanje 3 3 2 2 4" xfId="15516" xr:uid="{5A36B826-FBEC-4422-9B1B-5E4CB96FAAE8}"/>
    <cellStyle name="Računanje 3 3 2 2 5" xfId="19495" xr:uid="{EAF54F4B-90F9-4ADB-BEF1-0B345C174AF3}"/>
    <cellStyle name="Računanje 3 3 2 3" xfId="7883" xr:uid="{C3920A1D-D36A-4337-B572-14FE4A36C3FA}"/>
    <cellStyle name="Računanje 3 3 2 3 2" xfId="13422" xr:uid="{440B35F3-ADDC-422D-A7AA-F5BD0B3C3FF3}"/>
    <cellStyle name="Računanje 3 3 2 3 3" xfId="14536" xr:uid="{B2728706-0329-415B-B89D-B5C0FBF58B0C}"/>
    <cellStyle name="Računanje 3 3 2 3 4" xfId="14416" xr:uid="{2EAADDD1-D16D-4CD1-B25D-FF7DF39838D5}"/>
    <cellStyle name="Računanje 3 3 2 3 5" xfId="18759" xr:uid="{EFC540A0-2874-416F-AA0D-3DC6D39697DC}"/>
    <cellStyle name="Računanje 3 3 2 4" xfId="14520" xr:uid="{4DBDFBA4-D9DC-4930-B969-53A84E88AF5C}"/>
    <cellStyle name="Računanje 3 3 2 5" xfId="8991" xr:uid="{8DB86DCD-0A1E-447F-8EFA-44096D952C40}"/>
    <cellStyle name="Računanje 3 3 2 6" xfId="14976" xr:uid="{D78EB8FF-0FE0-49A1-9CB4-D5828B534634}"/>
    <cellStyle name="Računanje 3 4" xfId="5541" xr:uid="{F0E49AF3-2EA9-4B7D-B676-649B0905011F}"/>
    <cellStyle name="Računanje 3 4 2" xfId="8671" xr:uid="{7D3A3974-5ECA-415D-BE43-6745F7875E75}"/>
    <cellStyle name="Računanje 3 4 2 2" xfId="14197" xr:uid="{CC0873F3-81A7-4317-B597-555D69A147A3}"/>
    <cellStyle name="Računanje 3 4 2 3" xfId="15234" xr:uid="{BF0480E2-D276-4D0A-8B07-FD4170544374}"/>
    <cellStyle name="Računanje 3 4 2 4" xfId="15514" xr:uid="{AA9B2B90-6104-4607-905E-734BD8FABDB6}"/>
    <cellStyle name="Računanje 3 4 2 5" xfId="19493" xr:uid="{64E0D52A-43DF-46FE-84CC-23E2696E176B}"/>
    <cellStyle name="Računanje 3 4 3" xfId="7881" xr:uid="{142A6B70-9A69-4265-BDC9-2D1B4372F2B5}"/>
    <cellStyle name="Računanje 3 4 3 2" xfId="13420" xr:uid="{D2A948AC-4A0A-4B42-8BF0-9A264F054F60}"/>
    <cellStyle name="Računanje 3 4 3 3" xfId="15040" xr:uid="{CE5100EA-FFBB-43DE-ABA4-8BF1164E58C0}"/>
    <cellStyle name="Računanje 3 4 3 4" xfId="8936" xr:uid="{800E62C9-5E4A-4DE8-B8CA-54555CE71918}"/>
    <cellStyle name="Računanje 3 4 3 5" xfId="18757" xr:uid="{279A4DFF-1E34-4915-909D-91337497CD8C}"/>
    <cellStyle name="Računanje 3 4 4" xfId="15075" xr:uid="{9CB7F7FF-5667-4CDC-95FF-A672EB0C1C1D}"/>
    <cellStyle name="Računanje 3 4 5" xfId="9615" xr:uid="{9100396D-7A21-4F23-A2EE-178E48EACC01}"/>
    <cellStyle name="Računanje 3 4 6" xfId="15389" xr:uid="{53B58263-3450-45F1-9331-43F6D1A89013}"/>
    <cellStyle name="Računanje 3 5" xfId="19828" xr:uid="{90888F0F-3754-41F4-A0A2-890037A6CF25}"/>
    <cellStyle name="Računanje 4" xfId="3702" xr:uid="{62E470F4-7960-4C0C-9641-AA93B646C66F}"/>
    <cellStyle name="Računanje 4 2" xfId="3703" xr:uid="{D62EF62B-F46D-4DB5-A614-73AE918C56CB}"/>
    <cellStyle name="Računanje 4 2 2" xfId="5545" xr:uid="{910F221A-BB0B-4F0B-B4CC-52D32642B2D5}"/>
    <cellStyle name="Računanje 4 2 2 2" xfId="8675" xr:uid="{804D9B37-044C-4975-9030-8F132CBBCFBC}"/>
    <cellStyle name="Računanje 4 2 2 2 2" xfId="14201" xr:uid="{732C1ECF-E04C-4774-808F-F12BB1F8E8EE}"/>
    <cellStyle name="Računanje 4 2 2 2 3" xfId="15238" xr:uid="{3FD5418A-BAFB-48C2-80CD-5EBF01A47ED6}"/>
    <cellStyle name="Računanje 4 2 2 2 4" xfId="15518" xr:uid="{98B7177C-1E55-424A-87E6-310361EB6924}"/>
    <cellStyle name="Računanje 4 2 2 2 5" xfId="19497" xr:uid="{EFE46133-627B-4061-9DCA-F2155E3E9E84}"/>
    <cellStyle name="Računanje 4 2 2 3" xfId="7885" xr:uid="{6EFAEBCE-EBE3-4553-AD34-B294FD568D88}"/>
    <cellStyle name="Računanje 4 2 2 3 2" xfId="13424" xr:uid="{5771C02B-CFBC-4DCA-BCA1-0CE7D7AFF649}"/>
    <cellStyle name="Računanje 4 2 2 3 3" xfId="15067" xr:uid="{2D6D2741-7A51-4E59-BC0A-4BEBBB844EE7}"/>
    <cellStyle name="Računanje 4 2 2 3 4" xfId="14678" xr:uid="{50AE8D86-06D3-4B46-8606-D4D1418DA0A6}"/>
    <cellStyle name="Računanje 4 2 2 3 5" xfId="18761" xr:uid="{3B1E36E4-281A-4E7C-85B2-7DFFEBBCA838}"/>
    <cellStyle name="Računanje 4 2 2 4" xfId="14924" xr:uid="{A40BDCE0-2B0F-4D08-A30F-AD6C0B7EAA13}"/>
    <cellStyle name="Računanje 4 2 2 5" xfId="14686" xr:uid="{D0C48B55-AD05-47A6-B271-746BD79E04BC}"/>
    <cellStyle name="Računanje 4 2 2 6" xfId="8970" xr:uid="{D63C91CE-B07A-4095-8812-3880C779DF42}"/>
    <cellStyle name="Računanje 4 3" xfId="3704" xr:uid="{79CEFE6E-EBED-418F-9DA1-983DF499C756}"/>
    <cellStyle name="Računanje 4 3 2" xfId="5546" xr:uid="{210D642D-E437-4F27-A0F3-6182BDC946C8}"/>
    <cellStyle name="Računanje 4 3 2 2" xfId="8676" xr:uid="{DADFF4CC-0CF7-40A7-B849-F559AD506C7E}"/>
    <cellStyle name="Računanje 4 3 2 2 2" xfId="14202" xr:uid="{C81673F8-4DA9-4C06-9243-54C261BDC32E}"/>
    <cellStyle name="Računanje 4 3 2 2 3" xfId="15239" xr:uid="{E2AE3B81-88FE-4180-93DC-C94050C268D1}"/>
    <cellStyle name="Računanje 4 3 2 2 4" xfId="15519" xr:uid="{C5E4672E-A4D3-40A9-A9BA-50F188D264E2}"/>
    <cellStyle name="Računanje 4 3 2 2 5" xfId="19498" xr:uid="{F2A96A18-AF4F-4F41-8AE7-241D8E95C2F0}"/>
    <cellStyle name="Računanje 4 3 2 3" xfId="7886" xr:uid="{E63C604C-6EA3-4BEA-AD0E-C026FB23D3C5}"/>
    <cellStyle name="Računanje 4 3 2 3 2" xfId="13425" xr:uid="{A56585DD-34C9-4E96-9629-A171D53FF7D4}"/>
    <cellStyle name="Računanje 4 3 2 3 3" xfId="14821" xr:uid="{B8BBA158-E884-48E0-80F8-0EC1C9026445}"/>
    <cellStyle name="Računanje 4 3 2 3 4" xfId="8941" xr:uid="{7A7E04BD-6EBD-4BF3-9425-8503D9190314}"/>
    <cellStyle name="Računanje 4 3 2 3 5" xfId="18762" xr:uid="{E3CB1AA0-F3D1-4CE8-9F87-F3FE943EBE09}"/>
    <cellStyle name="Računanje 4 3 2 4" xfId="15048" xr:uid="{9B3C070C-CC86-4A5F-91C9-B7C0E1550A00}"/>
    <cellStyle name="Računanje 4 3 2 5" xfId="15062" xr:uid="{FD6C135B-B324-4035-A107-B970143A904A}"/>
    <cellStyle name="Računanje 4 3 2 6" xfId="9610" xr:uid="{BD9F7D4C-2B30-48DA-BC5F-2B0719EA84F8}"/>
    <cellStyle name="Računanje 4 4" xfId="5544" xr:uid="{B3E27C86-A435-490B-A891-62904EFB575C}"/>
    <cellStyle name="Računanje 4 4 2" xfId="8674" xr:uid="{7A01C52C-04F0-4E8F-B452-CE0EF01A2F6C}"/>
    <cellStyle name="Računanje 4 4 2 2" xfId="14200" xr:uid="{C584F800-61CD-4131-8948-5E9D3F4D841E}"/>
    <cellStyle name="Računanje 4 4 2 3" xfId="15237" xr:uid="{B3C8DE81-703B-4C0E-A4D3-F4B108A7B071}"/>
    <cellStyle name="Računanje 4 4 2 4" xfId="15517" xr:uid="{EE4EB1E0-D8B3-4867-8F67-D7FA0F0C345B}"/>
    <cellStyle name="Računanje 4 4 2 5" xfId="19496" xr:uid="{BEC2C62E-1DA9-4AF1-9167-F14AEC1ADE06}"/>
    <cellStyle name="Računanje 4 4 3" xfId="7884" xr:uid="{6D595A8A-F6E3-4C17-B022-186F69961F5B}"/>
    <cellStyle name="Računanje 4 4 3 2" xfId="13423" xr:uid="{67E5CF49-C0F0-4770-A670-0CDB28845277}"/>
    <cellStyle name="Računanje 4 4 3 3" xfId="10873" xr:uid="{F5916D0C-22EE-46CC-83C2-F3843FFA0351}"/>
    <cellStyle name="Računanje 4 4 3 4" xfId="8967" xr:uid="{2467BE6A-8C1D-4702-8671-B1852E7557FC}"/>
    <cellStyle name="Računanje 4 4 3 5" xfId="18760" xr:uid="{56F68479-938B-4506-9F71-52DFEC0A02AA}"/>
    <cellStyle name="Računanje 4 4 4" xfId="14807" xr:uid="{DD88596E-5B10-438B-83F8-8F8BA599B1B0}"/>
    <cellStyle name="Računanje 4 4 5" xfId="14488" xr:uid="{D7BF66DE-E639-4B47-AE05-2BDBC592A467}"/>
    <cellStyle name="Računanje 4 4 6" xfId="14679" xr:uid="{29CB5172-50CB-441F-8CFA-BCA36B2E2283}"/>
    <cellStyle name="Računanje 5" xfId="3705" xr:uid="{DE687BFA-EA14-42BD-AD9A-B70D30C4B443}"/>
    <cellStyle name="Računanje 5 2" xfId="5547" xr:uid="{6CA9D45C-A9EA-40FF-937C-C9D4C5FFB685}"/>
    <cellStyle name="Računanje 5 2 2" xfId="8677" xr:uid="{8BD3DB1A-6DC4-46A7-9B98-1F189E008E8F}"/>
    <cellStyle name="Računanje 5 2 2 2" xfId="14203" xr:uid="{81F73069-D0EB-4B7E-90E2-1F988A410BBA}"/>
    <cellStyle name="Računanje 5 2 2 3" xfId="15240" xr:uid="{BB493117-9CC4-450A-8BFD-268BC27DFEAA}"/>
    <cellStyle name="Računanje 5 2 2 4" xfId="15520" xr:uid="{A60BEC14-AAF1-453B-A7C6-91FAB1BCE38E}"/>
    <cellStyle name="Računanje 5 2 2 5" xfId="19499" xr:uid="{88557A90-2A05-4849-8193-7BF2743BD470}"/>
    <cellStyle name="Računanje 5 2 3" xfId="7887" xr:uid="{D2C3D82E-0533-4C05-A6B0-37D5599196E0}"/>
    <cellStyle name="Računanje 5 2 3 2" xfId="13426" xr:uid="{8569E1E5-1CDF-44D5-A584-EE52B239363A}"/>
    <cellStyle name="Računanje 5 2 3 3" xfId="14593" xr:uid="{C78D7205-BFC8-4314-8030-24C263F8E159}"/>
    <cellStyle name="Računanje 5 2 3 4" xfId="14445" xr:uid="{65411FAB-E2A5-453E-A019-197DA5097C4B}"/>
    <cellStyle name="Računanje 5 2 3 5" xfId="18763" xr:uid="{C8CC016F-6600-47EB-BFF7-A213FF98D4C6}"/>
    <cellStyle name="Računanje 5 2 4" xfId="14692" xr:uid="{7CEFC295-2E04-441D-8C45-8295F789FB09}"/>
    <cellStyle name="Računanje 5 2 5" xfId="9080" xr:uid="{9A1617C5-9568-497B-B61C-E29DE8DEC08A}"/>
    <cellStyle name="Računanje 5 2 6" xfId="9014" xr:uid="{BAA82897-20B8-4810-86C8-2E0994660DA3}"/>
    <cellStyle name="Računanje 6" xfId="3706" xr:uid="{F97EA1F0-09E9-49ED-8825-69F92994D5E5}"/>
    <cellStyle name="Računanje 6 2" xfId="5548" xr:uid="{C71935E0-7725-4C1C-8D9D-F1F6917BDC7E}"/>
    <cellStyle name="Računanje 6 2 2" xfId="8678" xr:uid="{81473CBB-B323-4C57-9119-4E0ACD15C09F}"/>
    <cellStyle name="Računanje 6 2 2 2" xfId="14204" xr:uid="{54B9AD7D-8BC4-4F18-AC67-1A098EC90A6A}"/>
    <cellStyle name="Računanje 6 2 2 3" xfId="15241" xr:uid="{F56DC2EA-F124-4810-A7CD-DA638D3F0E92}"/>
    <cellStyle name="Računanje 6 2 2 4" xfId="15521" xr:uid="{CC3DCC6F-E2CA-4D0A-B276-CA51929DE178}"/>
    <cellStyle name="Računanje 6 2 2 5" xfId="19500" xr:uid="{24366902-9546-4FDF-83BE-6956E61FCF87}"/>
    <cellStyle name="Računanje 6 2 3" xfId="7888" xr:uid="{A5977D80-17C6-4394-AA5D-D714428E8F30}"/>
    <cellStyle name="Računanje 6 2 3 2" xfId="13427" xr:uid="{56BA9657-2AD2-460D-A447-0894C13FF59C}"/>
    <cellStyle name="Računanje 6 2 3 3" xfId="14838" xr:uid="{FA52F96F-4DE1-4148-A886-058F8928A5E6}"/>
    <cellStyle name="Računanje 6 2 3 4" xfId="14620" xr:uid="{CF32D8B4-B912-48D0-8450-CC29D1D097B3}"/>
    <cellStyle name="Računanje 6 2 3 5" xfId="18764" xr:uid="{C444C789-BAB8-4ECB-9BD9-48FED88C65DD}"/>
    <cellStyle name="Računanje 6 2 4" xfId="14462" xr:uid="{D991F459-0419-4410-B0D9-4D4E228747F1}"/>
    <cellStyle name="Računanje 6 2 5" xfId="14773" xr:uid="{5672AE2D-54BD-4D17-A9FE-3299140164A7}"/>
    <cellStyle name="Računanje 6 2 6" xfId="10954" xr:uid="{D5F93CBE-FBB3-45F1-8B64-C377B1335DC9}"/>
    <cellStyle name="Računanje 7" xfId="5534" xr:uid="{D0812098-6133-4355-8412-FEE85DCA39FF}"/>
    <cellStyle name="Računanje 7 2" xfId="8664" xr:uid="{8975BC8F-09E3-43B2-978A-66F8A8047B1D}"/>
    <cellStyle name="Računanje 7 2 2" xfId="14190" xr:uid="{BCF5FE4C-4207-4F9B-BD87-A7CBFBF81DAB}"/>
    <cellStyle name="Računanje 7 2 3" xfId="15227" xr:uid="{F165BB8E-2C59-4F39-BBC4-D0D51A2A9618}"/>
    <cellStyle name="Računanje 7 2 4" xfId="15507" xr:uid="{9A951495-845A-4EF6-9E5D-1B41301AD28F}"/>
    <cellStyle name="Računanje 7 2 5" xfId="19486" xr:uid="{AF769A6F-C19E-42AA-98C4-EC02BA869129}"/>
    <cellStyle name="Računanje 7 3" xfId="7874" xr:uid="{C6B58A66-A124-4B18-ADCA-BB3DD0C6535B}"/>
    <cellStyle name="Računanje 7 3 2" xfId="13413" xr:uid="{F9D3A1AC-F06B-4F93-A3B3-50714CC7E397}"/>
    <cellStyle name="Računanje 7 3 3" xfId="14585" xr:uid="{C362F218-C0A7-4F17-BFA0-887426BE211B}"/>
    <cellStyle name="Računanje 7 3 4" xfId="15077" xr:uid="{7EFA2B8E-B80F-4679-A66B-53308F4DC46B}"/>
    <cellStyle name="Računanje 7 3 5" xfId="18750" xr:uid="{DC7C70FC-15BD-4BCE-A50D-A1ED448DE3D9}"/>
    <cellStyle name="Računanje 7 4" xfId="14853" xr:uid="{2DB56146-038C-4526-B1D9-3377652FC107}"/>
    <cellStyle name="Računanje 7 5" xfId="15138" xr:uid="{99937A66-3EE7-4168-BB6A-FECB29F8582E}"/>
    <cellStyle name="Računanje 7 6" xfId="8885" xr:uid="{E67FFDC8-8D23-4B08-9E02-A3A41A262CEE}"/>
    <cellStyle name="Računanje 8" xfId="3692" xr:uid="{ADE8E71A-E5F7-402A-8D3B-ACE061028095}"/>
    <cellStyle name="redni brojevi" xfId="1401" xr:uid="{B21713B7-2AC4-4A67-A50F-2FA118E228AA}"/>
    <cellStyle name="redni brojevi 2" xfId="21131" xr:uid="{CB8CAFA4-672A-443F-B267-4C93D5898F03}"/>
    <cellStyle name="Rekapitulacija" xfId="19829" xr:uid="{87057C8A-CD64-4358-975E-3CC2ABD68997}"/>
    <cellStyle name="Result" xfId="19830" xr:uid="{8CD52594-97E5-40FD-8CD4-C5871B0CAB97}"/>
    <cellStyle name="Result2" xfId="19831" xr:uid="{3F9E97BA-2892-4729-A693-FD7679C8C80F}"/>
    <cellStyle name="S14" xfId="19832" xr:uid="{DC4226EB-BA2D-4DDE-89D1-0CCA85CE795A}"/>
    <cellStyle name="S15" xfId="19833" xr:uid="{22E45AA0-95F9-4C44-ADB8-55D351B48B85}"/>
    <cellStyle name="Sheet Title" xfId="3707" xr:uid="{4E96880E-C9BC-4015-98C1-FA30EF0E3029}"/>
    <cellStyle name="Sheet Title 2" xfId="3708" xr:uid="{20B547A4-E555-4D1D-A0A2-91D32BE2C9CA}"/>
    <cellStyle name="Sheet Title 3" xfId="3709" xr:uid="{AE13FA9E-1D39-4104-8BAA-50DE668FF41D}"/>
    <cellStyle name="Sheet Title 4" xfId="19834" xr:uid="{34E94020-E8AE-487F-99E8-C4F15C50138A}"/>
    <cellStyle name="Skupaj cena" xfId="19835" xr:uid="{CC1343C1-D572-4F53-A725-9D114154104B}"/>
    <cellStyle name="Slabo 2" xfId="1402" xr:uid="{0C5C5E2E-FDEF-4D11-8723-709DB7248FD3}"/>
    <cellStyle name="Slabo 2 2" xfId="3712" xr:uid="{7160B423-6152-43E1-B8A8-8916E3D18F21}"/>
    <cellStyle name="Slabo 2 2 2" xfId="3713" xr:uid="{8A10A174-FA07-425A-B476-268C363962D5}"/>
    <cellStyle name="Slabo 2 2 3" xfId="3714" xr:uid="{7226E817-62E1-491A-A965-9A41F38A8165}"/>
    <cellStyle name="Slabo 2 3" xfId="3715" xr:uid="{EB8E44AD-B95E-48B4-BFD9-6C9221873971}"/>
    <cellStyle name="Slabo 2 4" xfId="3716" xr:uid="{5889A8DA-AA1A-425F-BA33-878B1653678F}"/>
    <cellStyle name="Slabo 2 5" xfId="19836" xr:uid="{4985C175-100D-406D-82D2-43B3646BBF65}"/>
    <cellStyle name="Slabo 2 6" xfId="3711" xr:uid="{8EE08A9B-98F7-4610-BACB-FAB6CA467B72}"/>
    <cellStyle name="Slabo 2 7" xfId="21132" xr:uid="{EDF75BE0-53BE-485B-8D14-EFF49AC316E5}"/>
    <cellStyle name="Slabo 3" xfId="3717" xr:uid="{36A61C07-1A3F-43CB-ABB9-7E7C49F8ACC2}"/>
    <cellStyle name="Slabo 3 2" xfId="3718" xr:uid="{A2A038AB-CD25-4B54-9FF3-CFDA3771EB4E}"/>
    <cellStyle name="Slabo 3 3" xfId="3719" xr:uid="{0082D0EA-A8E3-4C90-B449-039ADDF91165}"/>
    <cellStyle name="Slabo 3 4" xfId="19837" xr:uid="{CD050F70-9B34-434F-8CD3-862FE1B371E0}"/>
    <cellStyle name="Slabo 4" xfId="3720" xr:uid="{374695BF-765E-439D-B55F-12900C686493}"/>
    <cellStyle name="Slabo 4 2" xfId="3721" xr:uid="{DD3940FB-B037-4035-8008-9C9F383BBBE4}"/>
    <cellStyle name="Slabo 4 3" xfId="3722" xr:uid="{EA67CD2D-5879-4DA7-9E6B-F5F462C823ED}"/>
    <cellStyle name="Slabo 5" xfId="3723" xr:uid="{61745256-CA00-44A2-904B-6396DF43877D}"/>
    <cellStyle name="Slabo 6" xfId="3724" xr:uid="{FD336391-C0EC-4DD8-8BD9-EF9E896C3CB1}"/>
    <cellStyle name="Slabo 7" xfId="3710" xr:uid="{DEE18E9A-5CC6-4472-98A2-DC18372F91A0}"/>
    <cellStyle name="Slog 1" xfId="1403" xr:uid="{75FB238C-3CFE-4340-B193-3B8A459D932E}"/>
    <cellStyle name="Slog 1 2" xfId="1404" xr:uid="{24FED134-563E-42E6-8FF0-58609F3F2084}"/>
    <cellStyle name="Slog 1 2 2" xfId="3726" xr:uid="{74C63397-B0E6-47E2-A789-2E7EAEC8FFBC}"/>
    <cellStyle name="Slog 1 2 3" xfId="21134" xr:uid="{3F00E91D-02F5-4003-A951-C57A0FEA8CC6}"/>
    <cellStyle name="Slog 1 3" xfId="3727" xr:uid="{6A94E3E4-E709-4A9B-B903-6533596D6E51}"/>
    <cellStyle name="Slog 1 4" xfId="3725" xr:uid="{2A526EB3-D9EB-46D5-B220-D62B3C504EEF}"/>
    <cellStyle name="Slog 1 5" xfId="21133" xr:uid="{E1589F89-C696-4A02-84D0-95A2688793C7}"/>
    <cellStyle name="Slog 1_II.  MONITORING" xfId="1405" xr:uid="{9D243E56-A217-4647-A821-0B444C5460D4}"/>
    <cellStyle name="Slog JB 10" xfId="19838" xr:uid="{87C7B2C2-05E7-46FF-9D88-C726F23B3827}"/>
    <cellStyle name="ST" xfId="19839" xr:uid="{A7328A55-09E1-49C7-81F8-FE804ADE09F3}"/>
    <cellStyle name="Standaard_ADVIESPRIJSLIJST 20041" xfId="3728" xr:uid="{028B24FA-118C-4E4F-AE46-E934683EB714}"/>
    <cellStyle name="Standard 2" xfId="3729" xr:uid="{34F6FAFB-A1F8-4064-BECA-BE0ED8F4D7A2}"/>
    <cellStyle name="Standard_20091113 CL LYNX und Feldgeräte NSP" xfId="3730" xr:uid="{DF876E7B-548D-45ED-BB02-56099A6C62F7}"/>
    <cellStyle name="Stil 1" xfId="1406" xr:uid="{0EAC0926-6217-40D4-A42A-E8A6BD3DB390}"/>
    <cellStyle name="Stil 1 2" xfId="1407" xr:uid="{5CFA1DF4-654C-471B-A845-F3D2C79BEE3B}"/>
    <cellStyle name="Stil 1 2 2" xfId="21136" xr:uid="{3BC78608-CD91-44B4-954F-6FE09FB7F855}"/>
    <cellStyle name="Stil 1 3" xfId="1408" xr:uid="{09D337EE-40A4-42EA-9998-78BC387E80CB}"/>
    <cellStyle name="Stil 1 3 2" xfId="21137" xr:uid="{C9D520D9-E9E9-4524-AA57-2848AB3DFECD}"/>
    <cellStyle name="Stil 1 4" xfId="21135" xr:uid="{C481E101-EB73-42DE-8630-C6E281136D85}"/>
    <cellStyle name="STOLPEC_E" xfId="19840" xr:uid="{9A122C9D-EAD7-4280-B984-736135236A93}"/>
    <cellStyle name="Style 1" xfId="1409" xr:uid="{68A9F623-2E7A-4DFF-AAAC-3B3FB97E6CFE}"/>
    <cellStyle name="Style 1 10" xfId="3732" xr:uid="{5E614E14-C930-4DB4-9F83-9D1F0B06E3EA}"/>
    <cellStyle name="Style 1 10 2" xfId="3733" xr:uid="{136D32CE-D46A-4C98-ACD5-0286C3631CBD}"/>
    <cellStyle name="Style 1 10 3" xfId="3734" xr:uid="{910D1E8B-F378-4614-9FFE-0BF1602A05EA}"/>
    <cellStyle name="Style 1 11" xfId="3735" xr:uid="{D724E632-3AB4-4874-9185-34A129F31E57}"/>
    <cellStyle name="Style 1 12" xfId="3736" xr:uid="{E043EEA7-8463-41FF-9678-CA9D5CA2527E}"/>
    <cellStyle name="Style 1 13" xfId="3731" xr:uid="{1E58561F-86DF-4C10-94D9-17A5225FB8E5}"/>
    <cellStyle name="Style 1 2" xfId="1410" xr:uid="{24164DA6-683F-4766-90CB-80B2AE7DD37E}"/>
    <cellStyle name="Style 1 2 2" xfId="1411" xr:uid="{84E13FDD-1DA6-42B4-9135-5FAEA52E3512}"/>
    <cellStyle name="Style 1 2 2 2" xfId="3738" xr:uid="{A070D719-F3AA-4CAC-819E-E081C83E417E}"/>
    <cellStyle name="Style 1 2 2 3" xfId="21139" xr:uid="{1D074DC8-8986-45C3-BBC3-B60D2E25243C}"/>
    <cellStyle name="Style 1 2 3" xfId="3737" xr:uid="{487EB32B-0C3A-499D-9259-D0B20888EBE6}"/>
    <cellStyle name="Style 1 2 4" xfId="21138" xr:uid="{38A98CDD-38BF-4280-9BFE-C353815CBDFB}"/>
    <cellStyle name="Style 1 2_PO9504F_IBM_CRM_2_kalk (2)" xfId="3739" xr:uid="{5FA5FFF2-EFA7-4871-BD13-C5BB5887C0A0}"/>
    <cellStyle name="Style 1 3" xfId="1412" xr:uid="{3FC514DC-3B80-4ECE-823C-0479B69BFA8B}"/>
    <cellStyle name="Style 1 3 2" xfId="3741" xr:uid="{EDF1A3B2-E629-4323-A1B9-0EAE2E45E765}"/>
    <cellStyle name="Style 1 3 3" xfId="3742" xr:uid="{282655B5-ACA9-4290-A216-405394EAB85F}"/>
    <cellStyle name="Style 1 3 4" xfId="3743" xr:uid="{5468EC8A-3F93-47D0-A5C8-A7A11E2679FD}"/>
    <cellStyle name="Style 1 3 5" xfId="3740" xr:uid="{F3B9625F-094C-454A-B4DD-3B36A98FA1AF}"/>
    <cellStyle name="Style 1 3_PO9504F_IBM_CRM_2_kalk (2)" xfId="3744" xr:uid="{D2AA37DB-D5D5-4EB3-B2C2-C7DC414927F9}"/>
    <cellStyle name="Style 1 4" xfId="3745" xr:uid="{A0F3CF1C-0DB1-4C41-A496-60266978AD02}"/>
    <cellStyle name="Style 1 5" xfId="3746" xr:uid="{3D132298-3F80-429B-B8D7-DB33245D2AFE}"/>
    <cellStyle name="Style 1 6" xfId="3747" xr:uid="{1219491E-1FA6-423A-B76B-E7CCF9FEE509}"/>
    <cellStyle name="Style 1 7" xfId="3748" xr:uid="{75CF1954-AC05-48FE-B758-9E59D2C8785B}"/>
    <cellStyle name="Style 1 8" xfId="3749" xr:uid="{96721545-3651-4BCA-B4A3-EEBEEED0BDE9}"/>
    <cellStyle name="Style 1 9" xfId="3750" xr:uid="{92E05EEC-C0CB-4059-888A-C06EAB4CADBF}"/>
    <cellStyle name="Style 1 9 2" xfId="3751" xr:uid="{FC458C2B-EE45-473C-BD13-ECD54E40783C}"/>
    <cellStyle name="Style 1 9 3" xfId="3752" xr:uid="{3185288E-6AF1-491D-B539-76D25771FE3B}"/>
    <cellStyle name="TableStyleLight1" xfId="19841" xr:uid="{5B94F153-8435-41D7-8DAE-9ABEDAE8D1DF}"/>
    <cellStyle name="ţ_x001d_đB_x000c_ęţ_x0012__x000d_ÝţU_x0001_X_x0005_•_x0006__x0007__x0001__x0001_" xfId="21140" xr:uid="{57C09768-375C-4FB5-AE97-8B76BD3B2642}"/>
    <cellStyle name="ţđBęţ_x000a_ÝţUX•" xfId="1413" xr:uid="{57F1FFCC-BCDD-41BD-8C57-1A6C8F150758}"/>
    <cellStyle name="Tekst objašnjenja" xfId="1414" xr:uid="{578C00D5-AED2-4D63-A4CB-FF92B951648C}"/>
    <cellStyle name="Tekst objašnjenja 2" xfId="1415" xr:uid="{1D85FFC3-2ECE-42B8-97E7-36D024C2B974}"/>
    <cellStyle name="Tekst objašnjenja 2 2" xfId="21142" xr:uid="{B6221F8A-FA90-4FDC-B4F4-AD6ACDA5D626}"/>
    <cellStyle name="Tekst objašnjenja 3" xfId="21141" xr:uid="{BDA24F3A-E061-4203-9CA7-B1B8D3BF24B9}"/>
    <cellStyle name="Tekst upozorenja" xfId="1416" xr:uid="{48105191-9983-4FFD-8C8C-06A39CE18F32}"/>
    <cellStyle name="Tekst upozorenja 2" xfId="1417" xr:uid="{3D0CCCFD-AFC0-4A54-AC1F-4911AD7AA3F8}"/>
    <cellStyle name="Tekst upozorenja 2 2" xfId="21144" xr:uid="{7715B583-E39E-4A83-8489-C2EF048AB83E}"/>
    <cellStyle name="Tekst upozorenja 3" xfId="21143" xr:uid="{3A535DA2-E21D-4576-9954-49E2F57A3C79}"/>
    <cellStyle name="tekst-levo" xfId="19842" xr:uid="{FB7701BC-AACE-4655-8FF8-DFC86672640F}"/>
    <cellStyle name="Title" xfId="3753" xr:uid="{71395E06-48C5-4292-9BBC-55A484CAC185}"/>
    <cellStyle name="Title 2" xfId="1418" xr:uid="{FD236877-BAD3-4DEB-B394-CF4508E99FDA}"/>
    <cellStyle name="Title 2 2" xfId="1419" xr:uid="{F8CC0827-7AEA-4F86-B843-012E2A8BA8BE}"/>
    <cellStyle name="Title 2 2 2" xfId="3755" xr:uid="{4265B946-2D91-45B4-AB7F-90F229A2A282}"/>
    <cellStyle name="Title 2 2 3" xfId="21145" xr:uid="{D3F61F7B-89E0-4EE8-B1A2-9A56B6972831}"/>
    <cellStyle name="Title 2 3" xfId="3756" xr:uid="{2C2FEBDF-E64E-459C-9CF2-A822AA08B05E}"/>
    <cellStyle name="Title 2 3 2" xfId="3757" xr:uid="{99EEC52F-F23A-454C-9F32-E8AC4B543B26}"/>
    <cellStyle name="Title 2 3 3" xfId="3758" xr:uid="{4A9E554E-739E-4239-8B0B-A4BEF80B56A7}"/>
    <cellStyle name="Title 2 4" xfId="3759" xr:uid="{7CE782B9-3E84-493E-9763-567617E1D7CE}"/>
    <cellStyle name="Title 2 5" xfId="3760" xr:uid="{81DAA518-089D-4E00-9330-029956CDA250}"/>
    <cellStyle name="Title 2 6" xfId="3754" xr:uid="{1C9E8561-2AF1-45BD-823D-BA2904AA40EA}"/>
    <cellStyle name="Title 3" xfId="1420" xr:uid="{7076F683-4555-4644-9996-9B6B0229ADA2}"/>
    <cellStyle name="Title 3 2" xfId="3762" xr:uid="{291CBCCC-F21D-45B3-9A49-440165FB7A75}"/>
    <cellStyle name="Title 3 3" xfId="3763" xr:uid="{39377161-DF23-4717-A2C9-549916C4F8BD}"/>
    <cellStyle name="Title 3 4" xfId="3761" xr:uid="{54360E75-DDC6-426D-AA1B-71B752BC4DCB}"/>
    <cellStyle name="Title 3 5" xfId="21146" xr:uid="{68FC6625-133A-47F5-96BA-24C52817BF0F}"/>
    <cellStyle name="Title 4" xfId="1421" xr:uid="{F4160380-7050-4927-A27B-9DB7B77964E6}"/>
    <cellStyle name="Title 4 2" xfId="3765" xr:uid="{E33D9055-100F-4BA5-9C5A-A521B477E186}"/>
    <cellStyle name="Title 4 3" xfId="3766" xr:uid="{F2CBD058-D0AE-430C-97C6-7E13C39F0FF0}"/>
    <cellStyle name="Title 4 4" xfId="3764" xr:uid="{717C32B3-D246-4EF8-99C0-61B4CE9ECBA9}"/>
    <cellStyle name="Title 4 5" xfId="21147" xr:uid="{6D8EF98A-3A13-4045-86A2-43A983816AF4}"/>
    <cellStyle name="Title 5" xfId="1422" xr:uid="{544366BF-F1C7-410F-9FC8-8BC36ACD4683}"/>
    <cellStyle name="Title 5 2" xfId="3768" xr:uid="{FE9A65C0-82F9-4B36-A03F-28E650A16FD9}"/>
    <cellStyle name="Title 5 3" xfId="3769" xr:uid="{4DDBC808-977A-4070-A3AA-9F8E083F2AD0}"/>
    <cellStyle name="Title 5 4" xfId="3767" xr:uid="{B3074312-0540-4161-94C8-3C8BED6241A2}"/>
    <cellStyle name="Title 5 5" xfId="21148" xr:uid="{A65F7A83-075B-41C8-8112-4D597EFD705B}"/>
    <cellStyle name="Title 6" xfId="1423" xr:uid="{77A2B546-C923-4782-BF36-87A39D27FCF4}"/>
    <cellStyle name="Title 6 2" xfId="3771" xr:uid="{08D6331E-F071-4999-ACC6-82D29BDF42ED}"/>
    <cellStyle name="Title 6 3" xfId="3772" xr:uid="{F3185ECF-9210-42FB-8AFA-153431A145FB}"/>
    <cellStyle name="Title 6 4" xfId="3770" xr:uid="{04E447D2-79F5-4128-A803-4976CD70BF08}"/>
    <cellStyle name="Title 6 5" xfId="21149" xr:uid="{C2FC7F06-3B98-436D-84B2-E530F9F24516}"/>
    <cellStyle name="Total" xfId="3773" xr:uid="{61D2E01B-27CF-4DC8-AEE1-353690FB1D1D}"/>
    <cellStyle name="Total 2" xfId="1424" xr:uid="{7FF0E185-36D3-4BDB-A9C0-4E2B0456B0F7}"/>
    <cellStyle name="Total 2 2" xfId="1425" xr:uid="{6063C4A0-0497-4845-9BFC-50403FA5D925}"/>
    <cellStyle name="Total 2 2 2" xfId="3775" xr:uid="{76EE5245-4D6D-4DEE-BE09-068BAF30DE91}"/>
    <cellStyle name="Total 2 2 3" xfId="21151" xr:uid="{4170556F-8494-47BC-AB2C-BE9691439998}"/>
    <cellStyle name="Total 2 3" xfId="3776" xr:uid="{377343C3-D124-40ED-BE91-7D4A08168AC6}"/>
    <cellStyle name="Total 2 3 2" xfId="3777" xr:uid="{5097E650-00E8-4064-B9EE-2305D60C805C}"/>
    <cellStyle name="Total 2 3 2 2" xfId="5552" xr:uid="{6A34328F-AFA1-4B50-A1B6-D37CC24C9845}"/>
    <cellStyle name="Total 2 3 2 2 2" xfId="8682" xr:uid="{ED069805-DF8C-44BA-A89B-962E1A599213}"/>
    <cellStyle name="Total 2 3 2 2 2 2" xfId="14208" xr:uid="{029C4CCF-19BA-464D-A650-0A9D799C82C6}"/>
    <cellStyle name="Total 2 3 2 2 2 3" xfId="15245" xr:uid="{54E7B670-145E-4CA7-91A0-022FBC3F9A1F}"/>
    <cellStyle name="Total 2 3 2 2 2 4" xfId="15525" xr:uid="{3AB6933C-407E-43AD-930D-7BA31E95B8D9}"/>
    <cellStyle name="Total 2 3 2 2 2 5" xfId="19504" xr:uid="{124E5222-95D2-4D9C-A59C-FBA0EA0E41E5}"/>
    <cellStyle name="Total 2 3 2 2 3" xfId="7892" xr:uid="{4BE3294B-867D-4E27-9F98-25FF8DF0249D}"/>
    <cellStyle name="Total 2 3 2 2 3 2" xfId="13431" xr:uid="{913B9A10-A827-4F55-A203-7C7112974901}"/>
    <cellStyle name="Total 2 3 2 2 3 3" xfId="10951" xr:uid="{FBCAB53F-0CF2-4949-BD35-D40106B64D35}"/>
    <cellStyle name="Total 2 3 2 2 3 4" xfId="15094" xr:uid="{26077DF4-F248-43C0-AB16-B1C9C5243728}"/>
    <cellStyle name="Total 2 3 2 2 3 5" xfId="18768" xr:uid="{67C08DBE-585E-4E8A-BF9C-EC41EE5FC197}"/>
    <cellStyle name="Total 2 3 2 2 4" xfId="14989" xr:uid="{F3922891-9F3C-461B-85B6-165174E2E825}"/>
    <cellStyle name="Total 2 3 2 2 5" xfId="14510" xr:uid="{458842B9-0C40-41E0-8C0C-925D9766FAE1}"/>
    <cellStyle name="Total 2 3 2 2 6" xfId="14845" xr:uid="{435F0BB2-AE6A-48B6-832D-FA5987D985E3}"/>
    <cellStyle name="Total 2 3 3" xfId="3778" xr:uid="{E2F52AC2-CE57-4D3A-A7C9-53861E44242A}"/>
    <cellStyle name="Total 2 3 3 2" xfId="5553" xr:uid="{3F9A3FE3-167D-4F13-A412-D93F96E372B6}"/>
    <cellStyle name="Total 2 3 3 2 2" xfId="8683" xr:uid="{BAA25EFD-D7B4-407A-AE73-9D74954D97A5}"/>
    <cellStyle name="Total 2 3 3 2 2 2" xfId="14209" xr:uid="{D67FE40D-AC7F-4879-9714-7D0BE14157A8}"/>
    <cellStyle name="Total 2 3 3 2 2 3" xfId="15246" xr:uid="{9E48793D-568E-496F-A5AA-01E42D1A9FE0}"/>
    <cellStyle name="Total 2 3 3 2 2 4" xfId="15526" xr:uid="{7B2915CD-0F94-4CE6-812E-E3A789429412}"/>
    <cellStyle name="Total 2 3 3 2 2 5" xfId="19505" xr:uid="{07232D18-B7C3-4BF6-8EC8-285832FDB706}"/>
    <cellStyle name="Total 2 3 3 2 3" xfId="7893" xr:uid="{053756C2-AD2D-4BC9-914F-C5B5BE812FBF}"/>
    <cellStyle name="Total 2 3 3 2 3 2" xfId="13432" xr:uid="{D65E59F1-81FB-4ED1-A4B9-F03E4186AEF4}"/>
    <cellStyle name="Total 2 3 3 2 3 3" xfId="8995" xr:uid="{DFE63DD9-071A-4AEE-9BD1-746CED12B59E}"/>
    <cellStyle name="Total 2 3 3 2 3 4" xfId="8892" xr:uid="{5687FB53-3B1C-4270-A6AE-B2532891F2C0}"/>
    <cellStyle name="Total 2 3 3 2 3 5" xfId="18769" xr:uid="{B6BAA34B-06D7-41FE-B431-B953FC7251B0}"/>
    <cellStyle name="Total 2 3 3 2 4" xfId="14638" xr:uid="{F04DD2C1-CE33-4796-9FFA-EE806BAF802E}"/>
    <cellStyle name="Total 2 3 3 2 5" xfId="14910" xr:uid="{71EB6780-0EA7-4163-B5EE-4D74232E6118}"/>
    <cellStyle name="Total 2 3 3 2 6" xfId="11105" xr:uid="{A76EC8A0-07B4-484E-91D9-F48955101C81}"/>
    <cellStyle name="Total 2 3 4" xfId="5551" xr:uid="{7A01CB9E-DDB6-4528-8490-82342677F004}"/>
    <cellStyle name="Total 2 3 4 2" xfId="8681" xr:uid="{90DA6DD0-0698-45FD-AFF7-6007CE7DD9BC}"/>
    <cellStyle name="Total 2 3 4 2 2" xfId="14207" xr:uid="{2835E7FC-CE35-4485-9D13-3AC07FBFAFFB}"/>
    <cellStyle name="Total 2 3 4 2 3" xfId="15244" xr:uid="{8CEF7611-A05E-44F0-A568-1FA290E6BB9F}"/>
    <cellStyle name="Total 2 3 4 2 4" xfId="15524" xr:uid="{6750F24E-9897-4953-8C90-BB00BA5C1226}"/>
    <cellStyle name="Total 2 3 4 2 5" xfId="19503" xr:uid="{4B8B9D3E-D738-4D5D-AC6E-4F3D43A6F96D}"/>
    <cellStyle name="Total 2 3 4 3" xfId="7891" xr:uid="{860E31CD-743D-4EC3-93FD-906F7865A521}"/>
    <cellStyle name="Total 2 3 4 3 2" xfId="13430" xr:uid="{D6CFB25E-F745-407D-B308-B58FD160BBF4}"/>
    <cellStyle name="Total 2 3 4 3 3" xfId="14822" xr:uid="{92D73194-55A8-4470-8D0B-B1831AFDF9C1}"/>
    <cellStyle name="Total 2 3 4 3 4" xfId="14859" xr:uid="{733AB0F5-9F90-4BCF-A4D7-0193520B09BB}"/>
    <cellStyle name="Total 2 3 4 3 5" xfId="18767" xr:uid="{0FF5963F-3439-499B-AD8E-05A0D89E28C3}"/>
    <cellStyle name="Total 2 3 4 4" xfId="9024" xr:uid="{62F355AC-6F66-4E91-9FA1-1E90DBEF5553}"/>
    <cellStyle name="Total 2 3 4 5" xfId="15064" xr:uid="{6E6A4BF2-7BE8-4D2C-AF13-06357E8DE21A}"/>
    <cellStyle name="Total 2 3 4 6" xfId="14729" xr:uid="{A8618D88-D1EE-4C27-B94B-84CD0904519A}"/>
    <cellStyle name="Total 2 4" xfId="3779" xr:uid="{6BCA131A-7EE1-40A0-B728-E2D247AE943D}"/>
    <cellStyle name="Total 2 4 2" xfId="3780" xr:uid="{CAF50074-1FA8-4022-A955-ADA510579108}"/>
    <cellStyle name="Total 2 4 2 2" xfId="5555" xr:uid="{AF187BB4-D51E-459D-9B63-80EC60AFCCD7}"/>
    <cellStyle name="Total 2 4 2 2 2" xfId="8685" xr:uid="{B1E11E53-8322-4976-BCBF-D229CEBC2092}"/>
    <cellStyle name="Total 2 4 2 2 2 2" xfId="14211" xr:uid="{B1BDFEBF-B8F4-4795-BAC8-62784C59EC06}"/>
    <cellStyle name="Total 2 4 2 2 2 3" xfId="15248" xr:uid="{42E41193-B00D-4D70-A7CD-13FBF9145383}"/>
    <cellStyle name="Total 2 4 2 2 2 4" xfId="15528" xr:uid="{D910A025-7124-4936-B7AA-3BDDB385BDEB}"/>
    <cellStyle name="Total 2 4 2 2 2 5" xfId="19507" xr:uid="{C8704D1C-023C-49A5-A482-8C3A25D48D70}"/>
    <cellStyle name="Total 2 4 2 2 3" xfId="7895" xr:uid="{D84C1FE9-67CE-4E75-91DF-673451EBEF7C}"/>
    <cellStyle name="Total 2 4 2 2 3 2" xfId="13434" xr:uid="{A93684B2-AC8F-495C-8E04-3858FAEC39F2}"/>
    <cellStyle name="Total 2 4 2 2 3 3" xfId="9516" xr:uid="{E63C758A-4E65-4AE8-B894-62B973227114}"/>
    <cellStyle name="Total 2 4 2 2 3 4" xfId="14622" xr:uid="{7F47F3BC-9F21-4F6D-88BF-AE0E62B5328B}"/>
    <cellStyle name="Total 2 4 2 2 3 5" xfId="18771" xr:uid="{4D12E14C-BAD6-47AD-ADE2-801C92D70AC2}"/>
    <cellStyle name="Total 2 4 2 2 4" xfId="14898" xr:uid="{DF178E90-9CD4-415F-9F9F-6BC909F589C1}"/>
    <cellStyle name="Total 2 4 2 2 5" xfId="9526" xr:uid="{FBB4E08D-D159-4EB2-BD4A-21F4C4A28590}"/>
    <cellStyle name="Total 2 4 2 2 6" xfId="8987" xr:uid="{1EA902D2-E327-476B-8B95-EAE1466A96F9}"/>
    <cellStyle name="Total 2 4 3" xfId="3781" xr:uid="{6B82C96B-1087-46E8-83FD-6E7CB992022B}"/>
    <cellStyle name="Total 2 4 3 2" xfId="5556" xr:uid="{B905E902-7CE1-40C8-B3DA-6AFBAD77CAA0}"/>
    <cellStyle name="Total 2 4 3 2 2" xfId="8686" xr:uid="{DA030445-4575-4FE9-9769-4BE55B1034A9}"/>
    <cellStyle name="Total 2 4 3 2 2 2" xfId="14212" xr:uid="{0954F46D-E2E0-4BA5-BE6E-52F1241D344D}"/>
    <cellStyle name="Total 2 4 3 2 2 3" xfId="15249" xr:uid="{15F3A491-0B05-4B07-89D0-ADE3D0809015}"/>
    <cellStyle name="Total 2 4 3 2 2 4" xfId="15529" xr:uid="{BEA92296-814D-437D-8B51-F07DBA9D6795}"/>
    <cellStyle name="Total 2 4 3 2 2 5" xfId="19508" xr:uid="{895A3DA9-F51B-4967-BDBD-1287F5753781}"/>
    <cellStyle name="Total 2 4 3 2 3" xfId="7896" xr:uid="{302E226B-DEE8-409B-B731-54000B9F7964}"/>
    <cellStyle name="Total 2 4 3 2 3 2" xfId="13435" xr:uid="{16C6535E-80BD-466E-84AC-456C6600E794}"/>
    <cellStyle name="Total 2 4 3 2 3 3" xfId="9623" xr:uid="{23396389-3223-47AB-B06C-83BBB8CD8F77}"/>
    <cellStyle name="Total 2 4 3 2 3 4" xfId="14659" xr:uid="{CC5E96D9-C285-439B-BCBC-EABC711F20CE}"/>
    <cellStyle name="Total 2 4 3 2 3 5" xfId="18772" xr:uid="{E4A0F2CB-2043-43ED-B536-6A2906DE6248}"/>
    <cellStyle name="Total 2 4 3 2 4" xfId="15023" xr:uid="{23F7C88D-2257-4A12-89E1-7BDCDFADEB8D}"/>
    <cellStyle name="Total 2 4 3 2 5" xfId="9632" xr:uid="{6B979DE8-E050-4973-B140-E813521EDD1B}"/>
    <cellStyle name="Total 2 4 3 2 6" xfId="14752" xr:uid="{499B6EEF-7A03-4CA2-928D-00F3174835BB}"/>
    <cellStyle name="Total 2 4 4" xfId="5554" xr:uid="{EBDBF4C8-4FDA-4F13-9E53-B94908462328}"/>
    <cellStyle name="Total 2 4 4 2" xfId="8684" xr:uid="{98BE8637-941F-42A4-83B4-E250E04103F3}"/>
    <cellStyle name="Total 2 4 4 2 2" xfId="14210" xr:uid="{20F74C5E-66D9-4D7A-A129-CCFF31FFDAA5}"/>
    <cellStyle name="Total 2 4 4 2 3" xfId="15247" xr:uid="{D82F8D30-F88F-467E-AE1E-21F571BEE040}"/>
    <cellStyle name="Total 2 4 4 2 4" xfId="15527" xr:uid="{AD6C11B6-2896-4AA2-B996-9576E9EB8CF9}"/>
    <cellStyle name="Total 2 4 4 2 5" xfId="19506" xr:uid="{6D2A7C0F-EB0F-4D49-84AD-31D42625C802}"/>
    <cellStyle name="Total 2 4 4 3" xfId="7894" xr:uid="{1123FE4E-3618-47D4-883C-E9FA9FBFE411}"/>
    <cellStyle name="Total 2 4 4 3 2" xfId="13433" xr:uid="{312BF129-EC4F-4CF1-81E1-52C3A35585E9}"/>
    <cellStyle name="Total 2 4 4 3 3" xfId="9146" xr:uid="{67DA2A79-4700-4A45-A0E4-9D744E5EAA22}"/>
    <cellStyle name="Total 2 4 4 3 4" xfId="8990" xr:uid="{2AA8A7A2-B75B-4110-AC97-B168DED634E2}"/>
    <cellStyle name="Total 2 4 4 3 5" xfId="18770" xr:uid="{8FA7EC18-F33B-4486-AB21-43A1332433ED}"/>
    <cellStyle name="Total 2 4 4 4" xfId="14784" xr:uid="{D6C4A62B-48C0-422C-A506-F1B115C80475}"/>
    <cellStyle name="Total 2 4 4 5" xfId="9150" xr:uid="{2D37F796-E20F-4FDA-9679-82E16F88FF96}"/>
    <cellStyle name="Total 2 4 4 6" xfId="14473" xr:uid="{FCC17DF9-8F53-4256-B739-4DDF2CBEC6B5}"/>
    <cellStyle name="Total 2 5" xfId="3782" xr:uid="{FE9AF7BA-847B-413D-A95F-59CD5A1959F4}"/>
    <cellStyle name="Total 2 5 2" xfId="5557" xr:uid="{0085BCCD-4DC9-4197-B2AE-55CB3EE06E70}"/>
    <cellStyle name="Total 2 5 2 2" xfId="8687" xr:uid="{A0666DAC-DB5D-41BD-846A-51A0C6837D7B}"/>
    <cellStyle name="Total 2 5 2 2 2" xfId="14213" xr:uid="{6DF1758E-1E72-4E10-913F-CCE1940F0388}"/>
    <cellStyle name="Total 2 5 2 2 3" xfId="15250" xr:uid="{15DA46AD-2F3B-4427-9AA0-5679AA6CFA46}"/>
    <cellStyle name="Total 2 5 2 2 4" xfId="15530" xr:uid="{5F623A1F-C4FF-40F6-B7BD-D2832F7D9E56}"/>
    <cellStyle name="Total 2 5 2 2 5" xfId="19509" xr:uid="{F7FA88E2-80D4-49C6-930A-B972910C2D03}"/>
    <cellStyle name="Total 2 5 2 3" xfId="7897" xr:uid="{7184CE6A-AE88-405A-9055-E0908C0D19B3}"/>
    <cellStyle name="Total 2 5 2 3 2" xfId="13436" xr:uid="{726EE933-17C2-435B-AA39-4841D8F7BA0A}"/>
    <cellStyle name="Total 2 5 2 3 3" xfId="14988" xr:uid="{1FC4D4DA-77C1-472D-8946-50DA83DD334C}"/>
    <cellStyle name="Total 2 5 2 3 4" xfId="14385" xr:uid="{EBD5D0D2-3FE5-4450-96C5-140989135ACA}"/>
    <cellStyle name="Total 2 5 2 3 5" xfId="18773" xr:uid="{5F750075-3379-411B-8A28-1F03D4EE079C}"/>
    <cellStyle name="Total 2 5 2 4" xfId="14667" xr:uid="{0F613B68-E8E9-490B-B40A-24E9A3EBECBB}"/>
    <cellStyle name="Total 2 5 2 5" xfId="14895" xr:uid="{DDCACCE1-C822-4066-8BBB-2012256E9DF5}"/>
    <cellStyle name="Total 2 5 2 6" xfId="9155" xr:uid="{5C24AF08-BE88-4114-B9F7-0DABABB2D816}"/>
    <cellStyle name="Total 2 6" xfId="3783" xr:uid="{00D546B1-45DB-453B-8A46-3E6F561686E5}"/>
    <cellStyle name="Total 2 6 2" xfId="5558" xr:uid="{3037EB55-54C6-4F46-A084-E3F9EC25F1F6}"/>
    <cellStyle name="Total 2 6 2 2" xfId="8688" xr:uid="{ADFE7406-CD68-41FD-BA4A-EF060218CD14}"/>
    <cellStyle name="Total 2 6 2 2 2" xfId="14214" xr:uid="{40F3958C-9EC4-425A-B774-D7CFFB0E07B3}"/>
    <cellStyle name="Total 2 6 2 2 3" xfId="15251" xr:uid="{7CA67673-53DB-475E-9E85-628A9460426D}"/>
    <cellStyle name="Total 2 6 2 2 4" xfId="15531" xr:uid="{73F5C4C9-FB98-441A-BBF8-7AFD15B337D9}"/>
    <cellStyle name="Total 2 6 2 2 5" xfId="19510" xr:uid="{5DE843E3-ED16-47D7-ADEF-8931981756E9}"/>
    <cellStyle name="Total 2 6 2 3" xfId="7898" xr:uid="{86824CF7-7D42-4DC6-BC53-BB0AC65EA1DB}"/>
    <cellStyle name="Total 2 6 2 3 2" xfId="13437" xr:uid="{BECDA347-1794-4A01-A2B4-2C5904BB4560}"/>
    <cellStyle name="Total 2 6 2 3 3" xfId="14974" xr:uid="{15B420F2-B582-4E89-8D7F-39D4E987286B}"/>
    <cellStyle name="Total 2 6 2 3 4" xfId="14534" xr:uid="{E981B5FB-69A8-4A02-93A6-BB0A0979BCF3}"/>
    <cellStyle name="Total 2 6 2 3 5" xfId="18774" xr:uid="{DF74E3B0-8CFD-47F7-9388-266625F481A4}"/>
    <cellStyle name="Total 2 6 2 4" xfId="14434" xr:uid="{347B86CE-58BD-498E-8F06-A77CD506AADF}"/>
    <cellStyle name="Total 2 6 2 5" xfId="15084" xr:uid="{14779ABF-55D5-486A-A792-4AA6AB662753}"/>
    <cellStyle name="Total 2 6 2 6" xfId="8922" xr:uid="{A75500EB-AE55-4FE3-903E-DAFA4DD41CA6}"/>
    <cellStyle name="Total 2 7" xfId="5550" xr:uid="{967A6AF1-B83D-4C91-A67E-A270079DD826}"/>
    <cellStyle name="Total 2 7 2" xfId="8680" xr:uid="{1960C058-E2E9-409E-95D1-139718BCBAD2}"/>
    <cellStyle name="Total 2 7 2 2" xfId="14206" xr:uid="{7320E90C-D5FC-445B-84F3-C84C8C7E4070}"/>
    <cellStyle name="Total 2 7 2 3" xfId="15243" xr:uid="{F851FC2E-BCD9-4279-869A-51B33A280DF1}"/>
    <cellStyle name="Total 2 7 2 4" xfId="15523" xr:uid="{6570A414-4A41-42DB-8224-F8073D48E38B}"/>
    <cellStyle name="Total 2 7 2 5" xfId="19502" xr:uid="{76926D46-6C6C-41CD-9FE6-F6133E5D2852}"/>
    <cellStyle name="Total 2 7 3" xfId="7890" xr:uid="{CA7572B9-CC3C-42A2-A083-242DD829FB58}"/>
    <cellStyle name="Total 2 7 3 2" xfId="13429" xr:uid="{CCF2DE90-F123-4F7F-BDC9-B87675B1D782}"/>
    <cellStyle name="Total 2 7 3 3" xfId="9582" xr:uid="{8C80CF3B-5188-4734-9E6C-716719FEAEEF}"/>
    <cellStyle name="Total 2 7 3 4" xfId="14812" xr:uid="{D3EA3B63-AD50-455E-9AF0-7ABCB27CBDDD}"/>
    <cellStyle name="Total 2 7 3 5" xfId="18766" xr:uid="{783AEA03-E552-4BF7-AD47-32EBACB38912}"/>
    <cellStyle name="Total 2 7 4" xfId="14767" xr:uid="{8B633CAA-E8D8-456C-8375-5D39F23759E7}"/>
    <cellStyle name="Total 2 7 5" xfId="9587" xr:uid="{04E79F1A-D6D1-4D2C-9D63-13147C3CA01B}"/>
    <cellStyle name="Total 2 7 6" xfId="14818" xr:uid="{157B3BF1-2590-4786-BFCD-FDD7E5664D87}"/>
    <cellStyle name="Total 2 8" xfId="3774" xr:uid="{B16594E5-F333-42C3-AFFE-8B3D8A70EE24}"/>
    <cellStyle name="Total 3" xfId="1426" xr:uid="{7C560D6C-8202-4523-8C03-8A574EC6E64A}"/>
    <cellStyle name="Total 3 2" xfId="3785" xr:uid="{BF68BEDB-0ADA-4D5C-AA14-66B8B421AAF8}"/>
    <cellStyle name="Total 3 2 2" xfId="5560" xr:uid="{CB0D57CD-2077-4BA5-9F3C-AF2BDC889D64}"/>
    <cellStyle name="Total 3 2 2 2" xfId="8690" xr:uid="{2902D2BF-3623-475E-B274-6D7CE4E2F075}"/>
    <cellStyle name="Total 3 2 2 2 2" xfId="14216" xr:uid="{30709B37-F4AE-4402-8883-6CA32FABAC8B}"/>
    <cellStyle name="Total 3 2 2 2 3" xfId="15253" xr:uid="{A23959C1-9318-4AF5-A196-93AC1C8331F4}"/>
    <cellStyle name="Total 3 2 2 2 4" xfId="15533" xr:uid="{AD7669EB-BC9D-4279-B3E3-43232142E7FE}"/>
    <cellStyle name="Total 3 2 2 2 5" xfId="19512" xr:uid="{EB9E5C1A-E1FC-4CB7-9197-73A50592C4F3}"/>
    <cellStyle name="Total 3 2 2 3" xfId="7900" xr:uid="{F9386AE6-7A54-4EF8-BF53-274B4E9398FD}"/>
    <cellStyle name="Total 3 2 2 3 2" xfId="13439" xr:uid="{6B6C4E1C-F5D9-4658-A335-30560D8CE6EC}"/>
    <cellStyle name="Total 3 2 2 3 3" xfId="10877" xr:uid="{175C9BF4-839C-4E75-8F1E-0DDDA28C00EF}"/>
    <cellStyle name="Total 3 2 2 3 4" xfId="14608" xr:uid="{1C468487-3B25-47FB-AA8D-CB3B9716BB62}"/>
    <cellStyle name="Total 3 2 2 3 5" xfId="18776" xr:uid="{83130EF6-80A8-48EA-94B9-7FFBE709FF61}"/>
    <cellStyle name="Total 3 2 2 4" xfId="14964" xr:uid="{8BB40AB5-E665-4861-B8CE-D39235602749}"/>
    <cellStyle name="Total 3 2 2 5" xfId="9132" xr:uid="{6E67A5F4-FC61-4A1B-8481-0F3987835617}"/>
    <cellStyle name="Total 3 2 2 6" xfId="8887" xr:uid="{E8B3934B-EED5-4E5D-8CB6-6ED110CF5E71}"/>
    <cellStyle name="Total 3 3" xfId="3786" xr:uid="{1A343E2B-DCC2-4A85-89A1-9F12199C265C}"/>
    <cellStyle name="Total 3 3 2" xfId="5561" xr:uid="{62A4697B-5A30-4DA4-89D9-E7245711615D}"/>
    <cellStyle name="Total 3 3 2 2" xfId="8691" xr:uid="{2BBB9159-CB8F-422C-A2DC-1120FAA0C84C}"/>
    <cellStyle name="Total 3 3 2 2 2" xfId="14217" xr:uid="{F6D94ADD-A5F1-456E-8167-F84CDF521C6B}"/>
    <cellStyle name="Total 3 3 2 2 3" xfId="15254" xr:uid="{C88E999A-8EEA-4E13-9F86-F9E4F89FC616}"/>
    <cellStyle name="Total 3 3 2 2 4" xfId="15534" xr:uid="{9B8204D4-0A42-475B-A544-0EA630E000BC}"/>
    <cellStyle name="Total 3 3 2 2 5" xfId="19513" xr:uid="{4910373E-B513-4EF1-A08F-A6FFBAFFB3CC}"/>
    <cellStyle name="Total 3 3 2 3" xfId="7901" xr:uid="{D305386C-AFC3-4082-90A5-FAC0EF9C0813}"/>
    <cellStyle name="Total 3 3 2 3 2" xfId="13440" xr:uid="{03165FA7-6970-4CD7-B15F-9254C54D15F7}"/>
    <cellStyle name="Total 3 3 2 3 3" xfId="9376" xr:uid="{812BEC50-4361-472D-A153-CA941D2FC412}"/>
    <cellStyle name="Total 3 3 2 3 4" xfId="8907" xr:uid="{1E94E3B9-D5F7-4851-B58B-9942BD8E14D9}"/>
    <cellStyle name="Total 3 3 2 3 5" xfId="18777" xr:uid="{2EECC3B8-FBB5-4F38-BFCC-E170491FB11D}"/>
    <cellStyle name="Total 3 3 2 4" xfId="15102" xr:uid="{2067AF25-E7DA-4D30-A991-399A60C96A90}"/>
    <cellStyle name="Total 3 3 2 5" xfId="15088" xr:uid="{0C8F0006-5347-425D-A0B6-FBB3EBE9EC8D}"/>
    <cellStyle name="Total 3 3 2 6" xfId="15436" xr:uid="{67667AE2-BDA4-4D9E-B130-6AD591BD9D80}"/>
    <cellStyle name="Total 3 4" xfId="5559" xr:uid="{03E02C9B-198F-48E2-8983-7761FA06C7D2}"/>
    <cellStyle name="Total 3 4 2" xfId="8689" xr:uid="{5481F2D9-8B7B-4B90-9D2E-AD3FB593A242}"/>
    <cellStyle name="Total 3 4 2 2" xfId="14215" xr:uid="{6A1E2281-855F-47C4-807F-17DDD828DE6B}"/>
    <cellStyle name="Total 3 4 2 3" xfId="15252" xr:uid="{D9D88D6C-9190-46A0-840C-445EC7C6C020}"/>
    <cellStyle name="Total 3 4 2 4" xfId="15532" xr:uid="{75297E1F-BF5F-4BC8-AD9D-B56655A2661C}"/>
    <cellStyle name="Total 3 4 2 5" xfId="19511" xr:uid="{6B1D2F56-5360-4A16-A5AC-62B38FC8F80F}"/>
    <cellStyle name="Total 3 4 3" xfId="7899" xr:uid="{B67F1830-106D-404E-9C87-7FAEDB58EAEB}"/>
    <cellStyle name="Total 3 4 3 2" xfId="13438" xr:uid="{036A5D7F-9872-4EFE-A520-958973D903FF}"/>
    <cellStyle name="Total 3 4 3 3" xfId="14412" xr:uid="{A82C6DF2-1C29-4B04-96E1-D0E8BCBDA09E}"/>
    <cellStyle name="Total 3 4 3 4" xfId="9001" xr:uid="{6CBDBF81-DCA2-49F0-9801-FC27871EF4E5}"/>
    <cellStyle name="Total 3 4 3 5" xfId="18775" xr:uid="{4E8C10C9-BB9B-4FD4-9F46-50A96E2D7DB7}"/>
    <cellStyle name="Total 3 4 4" xfId="14850" xr:uid="{4434D77E-D481-48AB-BC49-7DD8FC045B9A}"/>
    <cellStyle name="Total 3 4 5" xfId="15153" xr:uid="{0E813CFC-A9B8-4D0A-8AC7-40969193B24B}"/>
    <cellStyle name="Total 3 4 6" xfId="14512" xr:uid="{1A224DE6-1C9C-48A7-BF3C-D664B4007625}"/>
    <cellStyle name="Total 3 5" xfId="3784" xr:uid="{75300289-8FAB-4358-834B-6C1C03F37AE6}"/>
    <cellStyle name="Total 3 6" xfId="21152" xr:uid="{E087240B-FF7C-4A08-AB04-4C96AA58251A}"/>
    <cellStyle name="Total 4" xfId="1427" xr:uid="{A8786B07-E3E4-4B47-B487-272F5C6332E0}"/>
    <cellStyle name="Total 4 2" xfId="3788" xr:uid="{BC76A9CB-DEE0-48EE-8411-DECE325A3FC8}"/>
    <cellStyle name="Total 4 2 2" xfId="5563" xr:uid="{70CDA85C-08FB-456F-BE7B-977D695C8D4A}"/>
    <cellStyle name="Total 4 2 2 2" xfId="8693" xr:uid="{6EE95A26-EFAB-4636-8BB2-9252C98A7778}"/>
    <cellStyle name="Total 4 2 2 2 2" xfId="14219" xr:uid="{A42D475F-2F67-4679-ADC6-48C8ED6C1641}"/>
    <cellStyle name="Total 4 2 2 2 3" xfId="15256" xr:uid="{59004780-70C9-482D-9C9E-C0D0A583CEB0}"/>
    <cellStyle name="Total 4 2 2 2 4" xfId="15536" xr:uid="{D5D5CF2D-6767-4168-80A8-FD98765383EB}"/>
    <cellStyle name="Total 4 2 2 2 5" xfId="19515" xr:uid="{6C148D39-8349-4944-89DC-0B1793A15BBD}"/>
    <cellStyle name="Total 4 2 2 3" xfId="7903" xr:uid="{6771FC44-C761-44F0-9510-7A23D9CC72AD}"/>
    <cellStyle name="Total 4 2 2 3 2" xfId="13442" xr:uid="{CC133D31-DE72-48B7-9CA3-ABB8D5EC41A4}"/>
    <cellStyle name="Total 4 2 2 3 3" xfId="9016" xr:uid="{F9663C41-73E4-4A06-99A7-B409FB2BDEED}"/>
    <cellStyle name="Total 4 2 2 3 4" xfId="14633" xr:uid="{207FE7ED-CBF8-4411-92A5-A45095AB6E39}"/>
    <cellStyle name="Total 4 2 2 3 5" xfId="18779" xr:uid="{94D5AE42-6BE6-4C1D-A3CC-41079239E9EC}"/>
    <cellStyle name="Total 4 2 2 4" xfId="14595" xr:uid="{EB09C676-D0C7-43AB-84DC-0546448B1FC7}"/>
    <cellStyle name="Total 4 2 2 5" xfId="14424" xr:uid="{BDBE673D-D26B-49D2-8C4F-283439BA057E}"/>
    <cellStyle name="Total 4 2 2 6" xfId="8978" xr:uid="{01F25D1C-2D7D-4D72-A42E-632EAE5C388B}"/>
    <cellStyle name="Total 4 3" xfId="3789" xr:uid="{3A9729EF-59AD-4BFA-8A25-5CE2C74C9549}"/>
    <cellStyle name="Total 4 3 2" xfId="5564" xr:uid="{03359CE6-A4AB-4AC7-8769-673EAEEF6BEF}"/>
    <cellStyle name="Total 4 3 2 2" xfId="8694" xr:uid="{138A0357-BEFA-420E-8ED1-2BD6BE556647}"/>
    <cellStyle name="Total 4 3 2 2 2" xfId="14220" xr:uid="{BFEA702C-7A5F-408F-B3B6-C87F31206383}"/>
    <cellStyle name="Total 4 3 2 2 3" xfId="15257" xr:uid="{70C6C21F-8F78-4229-B002-D45C672CC5C8}"/>
    <cellStyle name="Total 4 3 2 2 4" xfId="15537" xr:uid="{EEF51571-55E6-4CDC-9341-DA4C5F5C6CAD}"/>
    <cellStyle name="Total 4 3 2 2 5" xfId="19516" xr:uid="{CAFFBD5E-68F2-4D1F-83C2-916EF2BF048E}"/>
    <cellStyle name="Total 4 3 2 3" xfId="7904" xr:uid="{BD216DE4-E0A4-49C1-80D6-22D071132DB9}"/>
    <cellStyle name="Total 4 3 2 3 2" xfId="13443" xr:uid="{28E75B52-07F7-4F9B-9AE2-70CC2027B67C}"/>
    <cellStyle name="Total 4 3 2 3 3" xfId="14986" xr:uid="{CC880EDC-C366-40C3-A02D-C43846393097}"/>
    <cellStyle name="Total 4 3 2 3 4" xfId="14430" xr:uid="{64FFFB4F-7232-4997-8F7C-F430CBCD40E1}"/>
    <cellStyle name="Total 4 3 2 3 5" xfId="18780" xr:uid="{212D1777-6F24-4167-8486-DFB88683EECD}"/>
    <cellStyle name="Total 4 3 2 4" xfId="14830" xr:uid="{842D64DD-9B19-4C92-933C-89DF672B9BA1}"/>
    <cellStyle name="Total 4 3 2 5" xfId="14651" xr:uid="{D6E4B124-96A5-40C5-8EF8-FC1B8E0B27F0}"/>
    <cellStyle name="Total 4 3 2 6" xfId="14476" xr:uid="{F1E7008E-518C-4CF6-8925-9DC47827388B}"/>
    <cellStyle name="Total 4 4" xfId="5562" xr:uid="{6C0A964F-6244-46A6-89B4-2AF35CFDC563}"/>
    <cellStyle name="Total 4 4 2" xfId="8692" xr:uid="{5B9BA002-3250-4232-AEEF-3711EE133D94}"/>
    <cellStyle name="Total 4 4 2 2" xfId="14218" xr:uid="{4742E2F4-805F-4988-9300-68A9A02D4539}"/>
    <cellStyle name="Total 4 4 2 3" xfId="15255" xr:uid="{726C329A-06ED-46DA-93CF-6881E4B33683}"/>
    <cellStyle name="Total 4 4 2 4" xfId="15535" xr:uid="{FC684D01-29C2-4DD7-9617-448A064BB032}"/>
    <cellStyle name="Total 4 4 2 5" xfId="19514" xr:uid="{0F0A2B3E-CE53-4941-8DA5-7FA46AFF39F7}"/>
    <cellStyle name="Total 4 4 3" xfId="7902" xr:uid="{29A16ACE-644B-4896-8684-3754D9D53079}"/>
    <cellStyle name="Total 4 4 3 2" xfId="13441" xr:uid="{2EF99F6A-B92B-4AA2-B14A-71C49A6823AB}"/>
    <cellStyle name="Total 4 4 3 3" xfId="14684" xr:uid="{9780BEF7-E779-4C8F-B68B-6369A8E1C346}"/>
    <cellStyle name="Total 4 4 3 4" xfId="14428" xr:uid="{68F40B18-0A9B-46AB-A672-6A00ED137810}"/>
    <cellStyle name="Total 4 4 3 5" xfId="18778" xr:uid="{4E457DFF-6F58-42A8-B885-08BBF1B4F9E9}"/>
    <cellStyle name="Total 4 4 4" xfId="14743" xr:uid="{ABAFE073-A5F5-408D-A48D-FA178E422FB2}"/>
    <cellStyle name="Total 4 4 5" xfId="14425" xr:uid="{60D85A1C-408E-4503-888A-4EF30D1255B9}"/>
    <cellStyle name="Total 4 4 6" xfId="15100" xr:uid="{6651BE39-4875-4C41-9C15-B3BC750C8880}"/>
    <cellStyle name="Total 4 5" xfId="3787" xr:uid="{198B70B3-AFD0-4637-BB64-9C8AA29CA646}"/>
    <cellStyle name="Total 4 6" xfId="21153" xr:uid="{A30C4ED5-4479-4E49-8ED9-F5454328F674}"/>
    <cellStyle name="Total 5" xfId="1428" xr:uid="{F2540E7E-D15C-466F-8A3D-AC6C8C1EAFA2}"/>
    <cellStyle name="Total 5 2" xfId="3791" xr:uid="{393EF974-F3AC-457A-B671-BC00855D11AB}"/>
    <cellStyle name="Total 5 2 2" xfId="5566" xr:uid="{FCB787CF-28CA-4E46-BD84-274FD4B0B523}"/>
    <cellStyle name="Total 5 2 2 2" xfId="8696" xr:uid="{23C47B5F-3A45-4997-A5A7-496663635A40}"/>
    <cellStyle name="Total 5 2 2 2 2" xfId="14222" xr:uid="{C2340909-969D-4D88-A0A5-CC21D928373F}"/>
    <cellStyle name="Total 5 2 2 2 3" xfId="15259" xr:uid="{5612E817-C134-4BBE-B77A-7396B2E39717}"/>
    <cellStyle name="Total 5 2 2 2 4" xfId="15539" xr:uid="{805D2634-D5E9-47B2-A86E-865F483799CE}"/>
    <cellStyle name="Total 5 2 2 2 5" xfId="19518" xr:uid="{F5C5D391-6836-4079-8BCE-2A6E89861EB1}"/>
    <cellStyle name="Total 5 2 2 3" xfId="7906" xr:uid="{2C6F15C2-9783-49F0-B19F-4A05FBCB9DF9}"/>
    <cellStyle name="Total 5 2 2 3 2" xfId="13445" xr:uid="{5E1C49BB-B2B9-44C3-8903-40616CB2F440}"/>
    <cellStyle name="Total 5 2 2 3 3" xfId="14682" xr:uid="{6B0E4F26-1B4A-4690-B990-9B272605CAE4}"/>
    <cellStyle name="Total 5 2 2 3 4" xfId="8935" xr:uid="{67BC1C91-9D90-4F46-8025-393E46FAA33E}"/>
    <cellStyle name="Total 5 2 2 3 5" xfId="18782" xr:uid="{C1E82ED2-2690-4CF3-A026-7DBCA5B14905}"/>
    <cellStyle name="Total 5 2 2 4" xfId="15072" xr:uid="{67587D9D-A467-4E82-AE05-1F51212ACB3D}"/>
    <cellStyle name="Total 5 2 2 5" xfId="14615" xr:uid="{CE3CD64F-F9A7-4B9F-9543-5711905CAF12}"/>
    <cellStyle name="Total 5 2 2 6" xfId="15390" xr:uid="{2A30245C-0FA3-494A-A2E9-3E40F3A92472}"/>
    <cellStyle name="Total 5 3" xfId="3792" xr:uid="{C774DFF9-7364-457B-ACBD-B3F9F050DEF0}"/>
    <cellStyle name="Total 5 3 2" xfId="5567" xr:uid="{3F077C70-3153-4CF5-B30C-F00F5D2CE0F3}"/>
    <cellStyle name="Total 5 3 2 2" xfId="8697" xr:uid="{6458E171-2AA6-4018-A3E6-504281FA41EF}"/>
    <cellStyle name="Total 5 3 2 2 2" xfId="14223" xr:uid="{77CCD65E-22FB-4CDA-A1A0-C9409DCCCCA0}"/>
    <cellStyle name="Total 5 3 2 2 3" xfId="15260" xr:uid="{31E48FF8-BF38-440E-BAD5-7ACE92B48E93}"/>
    <cellStyle name="Total 5 3 2 2 4" xfId="15540" xr:uid="{C735BFA8-2ED6-40D4-A81E-840F0E2FFB92}"/>
    <cellStyle name="Total 5 3 2 2 5" xfId="19519" xr:uid="{DBA08EDD-6A0F-4F25-A13A-07241FCF46BC}"/>
    <cellStyle name="Total 5 3 2 3" xfId="7907" xr:uid="{7E7ECA09-0A48-42FE-923A-8E6BBC4E5C86}"/>
    <cellStyle name="Total 5 3 2 3 2" xfId="13446" xr:uid="{5837A52B-9F69-45B0-A1AE-6851B77D945B}"/>
    <cellStyle name="Total 5 3 2 3 3" xfId="14921" xr:uid="{719679B2-2749-4D04-883B-F9BBF2C39D2B}"/>
    <cellStyle name="Total 5 3 2 3 4" xfId="9148" xr:uid="{5B245F8C-C80B-41A8-818A-F2F2ABA85EE8}"/>
    <cellStyle name="Total 5 3 2 3 5" xfId="18783" xr:uid="{51997125-9746-4ED3-A5FB-DD67502871EF}"/>
    <cellStyle name="Total 5 3 2 4" xfId="14715" xr:uid="{D7AD847D-18E4-49D4-BC03-123E76D6B21A}"/>
    <cellStyle name="Total 5 3 2 5" xfId="15122" xr:uid="{9457F2EF-A465-42F0-B4AF-FF7534758B73}"/>
    <cellStyle name="Total 5 3 2 6" xfId="10614" xr:uid="{487A2AAD-717B-4EEE-A536-3E27F666F2EE}"/>
    <cellStyle name="Total 5 4" xfId="5565" xr:uid="{A91B01DA-17E7-4A25-9862-1BAF084364A2}"/>
    <cellStyle name="Total 5 4 2" xfId="8695" xr:uid="{26DC9AF1-DA5D-4568-8FA8-39142238C6F4}"/>
    <cellStyle name="Total 5 4 2 2" xfId="14221" xr:uid="{FC504C77-7178-4A30-A52F-EC307AB939E6}"/>
    <cellStyle name="Total 5 4 2 3" xfId="15258" xr:uid="{FA8D3530-2629-45C3-A755-0C64ED94F506}"/>
    <cellStyle name="Total 5 4 2 4" xfId="15538" xr:uid="{BFAFA99A-AF55-4161-87D0-A7DCC9FFBF0A}"/>
    <cellStyle name="Total 5 4 2 5" xfId="19517" xr:uid="{AF6275BD-CDE7-4289-958E-E1B32485F0CA}"/>
    <cellStyle name="Total 5 4 3" xfId="7905" xr:uid="{C130A0DB-A87D-4F5A-907A-B69EEA62708F}"/>
    <cellStyle name="Total 5 4 3 2" xfId="13444" xr:uid="{4295E274-D4C0-4311-8869-412483C4778B}"/>
    <cellStyle name="Total 5 4 3 3" xfId="9803" xr:uid="{4ECCE1EE-4785-41B4-9773-85407BB3337D}"/>
    <cellStyle name="Total 5 4 3 4" xfId="9444" xr:uid="{733F43B1-0002-49BB-A82B-9C84EB8785E0}"/>
    <cellStyle name="Total 5 4 3 5" xfId="18781" xr:uid="{0CA0B22A-3B9C-4DD5-84C8-C313F80EBCAB}"/>
    <cellStyle name="Total 5 4 4" xfId="14947" xr:uid="{0C0C7499-0E47-4C6E-8D2D-E2312E5EB0A7}"/>
    <cellStyle name="Total 5 4 5" xfId="9012" xr:uid="{D66C53DB-272A-4E34-BC07-4567C38E8845}"/>
    <cellStyle name="Total 5 4 6" xfId="14696" xr:uid="{158B10D0-D5E2-424C-B945-431D9DA227D6}"/>
    <cellStyle name="Total 5 5" xfId="3790" xr:uid="{72CB28B9-07B0-43DF-A044-9176B7988548}"/>
    <cellStyle name="Total 5 6" xfId="21154" xr:uid="{97711C0E-73AC-4879-A954-A216099B2E5A}"/>
    <cellStyle name="Total 6" xfId="1429" xr:uid="{24D457A8-6F8F-4CC9-A2E5-485C047E139D}"/>
    <cellStyle name="Total 6 2" xfId="5568" xr:uid="{FDE24BC7-53A1-4CC1-A700-5323F45E27E1}"/>
    <cellStyle name="Total 6 2 2" xfId="8698" xr:uid="{131E205D-A687-49D9-AD3C-3B801D3A3AD2}"/>
    <cellStyle name="Total 6 2 2 2" xfId="14224" xr:uid="{6A18CF29-8427-4843-8A57-C3E12FC7D481}"/>
    <cellStyle name="Total 6 2 2 3" xfId="15261" xr:uid="{EC74C09E-4497-4752-AF09-29BD764FF6B9}"/>
    <cellStyle name="Total 6 2 2 4" xfId="15541" xr:uid="{A13928BD-C5FB-4D0B-8CDC-D288EDDD1A1D}"/>
    <cellStyle name="Total 6 2 2 5" xfId="19520" xr:uid="{1BD39B3A-FC49-434C-90F1-08C1FB8240C0}"/>
    <cellStyle name="Total 6 2 3" xfId="7908" xr:uid="{2D008DE6-F8DB-40D7-B501-90E7E1657EBB}"/>
    <cellStyle name="Total 6 2 3 2" xfId="13447" xr:uid="{92C4C20C-6F80-467B-A989-4FEA3347B007}"/>
    <cellStyle name="Total 6 2 3 3" xfId="14816" xr:uid="{C1796951-BACA-4150-AE5C-F92B22B36288}"/>
    <cellStyle name="Total 6 2 3 4" xfId="15116" xr:uid="{B61264E7-17A3-4DAF-9E7A-644B736639BA}"/>
    <cellStyle name="Total 6 2 3 5" xfId="18784" xr:uid="{6972D6B8-EF6C-4C3B-80D4-FD888030825C}"/>
    <cellStyle name="Total 6 2 4" xfId="14517" xr:uid="{B2D8C2E4-FAE0-4B0B-AA99-E609C1F12FC4}"/>
    <cellStyle name="Total 6 2 5" xfId="15146" xr:uid="{7ABA7D4A-5B38-41AB-93D6-1238B24A5723}"/>
    <cellStyle name="Total 6 2 6" xfId="15132" xr:uid="{DD0655F1-6AD1-4A39-B7FC-59F1AFC694C1}"/>
    <cellStyle name="Total 6 3" xfId="3793" xr:uid="{F68F7BAD-0A23-4070-9F16-0297B87608B2}"/>
    <cellStyle name="Total 7" xfId="1430" xr:uid="{A4733C5E-BDE9-4FDB-8E79-7BEDFA214D34}"/>
    <cellStyle name="Total 7 2" xfId="5569" xr:uid="{023BF359-05F2-46B9-A040-1F4B1D3488CA}"/>
    <cellStyle name="Total 7 2 2" xfId="8699" xr:uid="{281210D9-DBAB-4A5F-A25F-8C3D80C6FA71}"/>
    <cellStyle name="Total 7 2 2 2" xfId="14225" xr:uid="{EA3643FC-EE26-4CE6-B506-17A2CE766103}"/>
    <cellStyle name="Total 7 2 2 3" xfId="15262" xr:uid="{6410756C-CBD5-4936-B62F-41B56A543D3B}"/>
    <cellStyle name="Total 7 2 2 4" xfId="15542" xr:uid="{85A8B103-2679-423C-8557-7A94F3FDA9E6}"/>
    <cellStyle name="Total 7 2 2 5" xfId="19521" xr:uid="{99E5B136-14B1-4FA4-B758-5A815A56DDCA}"/>
    <cellStyle name="Total 7 2 3" xfId="7909" xr:uid="{817A5294-A2B1-4BF3-AF14-89FC5839C6BF}"/>
    <cellStyle name="Total 7 2 3 2" xfId="13448" xr:uid="{5975D3D4-7CB0-45EA-B10C-3E5CF8707991}"/>
    <cellStyle name="Total 7 2 3 3" xfId="14491" xr:uid="{1C728532-589C-4232-BC4E-3B7A1BD3A943}"/>
    <cellStyle name="Total 7 2 3 4" xfId="10889" xr:uid="{9B721523-5C1B-4717-A86B-884F2A776F86}"/>
    <cellStyle name="Total 7 2 3 5" xfId="18785" xr:uid="{2460A42A-DC35-46CB-ACA2-266E4607E9F3}"/>
    <cellStyle name="Total 7 2 4" xfId="14803" xr:uid="{501DC5E5-90B0-4044-B249-4B67742D290C}"/>
    <cellStyle name="Total 7 2 5" xfId="15004" xr:uid="{33ACC17F-8232-4695-AC44-C1E23B94E332}"/>
    <cellStyle name="Total 7 2 6" xfId="14447" xr:uid="{717246C2-31B1-42E7-8C23-1820F650ACF1}"/>
    <cellStyle name="Total 7 3" xfId="3794" xr:uid="{2E97DE12-BAA9-4FE2-973B-8212AAD58C00}"/>
    <cellStyle name="Total 8" xfId="5549" xr:uid="{61C1A30C-EBE3-4CE3-AA00-6266D83C26EF}"/>
    <cellStyle name="Total 8 2" xfId="8679" xr:uid="{BDDACA60-1C1A-40A6-8485-8A8B82C156F6}"/>
    <cellStyle name="Total 8 2 2" xfId="14205" xr:uid="{13064631-0DE9-46FF-8DCD-4C147FA7E8C6}"/>
    <cellStyle name="Total 8 2 3" xfId="15242" xr:uid="{970AAE7C-6855-4125-8EC5-135399882053}"/>
    <cellStyle name="Total 8 2 4" xfId="15522" xr:uid="{F7E778EA-E366-4C13-A198-347A4C25AC91}"/>
    <cellStyle name="Total 8 2 5" xfId="19501" xr:uid="{3F4BB34F-3ABD-47DA-BF31-987202473134}"/>
    <cellStyle name="Total 8 3" xfId="7889" xr:uid="{77E8BA23-671B-4D2E-A62D-5F57420DC446}"/>
    <cellStyle name="Total 8 3 2" xfId="13428" xr:uid="{28CDF223-2C0C-4D58-88A7-4DF82390ACAF}"/>
    <cellStyle name="Total 8 3 3" xfId="14496" xr:uid="{35EB159B-443C-4293-AA86-647D5A73792B}"/>
    <cellStyle name="Total 8 3 4" xfId="8974" xr:uid="{8551E2CF-E81B-4571-94EE-29DB28A556A0}"/>
    <cellStyle name="Total 8 3 5" xfId="18765" xr:uid="{5751151A-9ACC-4743-AFE7-F697832BDC99}"/>
    <cellStyle name="Total 8 4" xfId="9023" xr:uid="{6E261C1A-C762-42BA-B093-AB31076ABB8A}"/>
    <cellStyle name="Total 8 5" xfId="9163" xr:uid="{07B8A7C3-942E-419C-A71E-61DD49ECD859}"/>
    <cellStyle name="Total 8 6" xfId="8917" xr:uid="{2423C9FC-B7AD-49A9-967E-4B477DC4F79D}"/>
    <cellStyle name="Total 9" xfId="21150" xr:uid="{120255BE-63EC-4A8A-A00D-FCF1DC10F4D9}"/>
    <cellStyle name="Ukupni zbroj" xfId="1431" xr:uid="{0D8A5900-8E80-4FD0-9B4D-CF80387ED6A2}"/>
    <cellStyle name="Ukupni zbroj 2" xfId="1432" xr:uid="{C86C5633-C352-4030-B647-C37BF61130CD}"/>
    <cellStyle name="Ukupni zbroj 2 2" xfId="21156" xr:uid="{94DF541C-6370-4E1D-8A89-C34CEFF2AE1A}"/>
    <cellStyle name="Ukupni zbroj 3" xfId="21155" xr:uid="{A4881FE5-60E0-4541-A45F-2F6E15027DD4}"/>
    <cellStyle name="Unos" xfId="1433" xr:uid="{57BB4C05-9DFF-45F4-AFFB-F950AF9F7474}"/>
    <cellStyle name="Unos 2" xfId="1434" xr:uid="{06BDFC1B-94FC-41BF-ACE6-05265E045194}"/>
    <cellStyle name="Unos 2 2" xfId="21158" xr:uid="{87326F39-27A8-400B-A3BE-6641802F3B1B}"/>
    <cellStyle name="Unos 3" xfId="21157" xr:uid="{51B865C6-5991-4332-91FE-CB219E1A4887}"/>
    <cellStyle name="Valuta (0)_344COMPU" xfId="19843" xr:uid="{0FEB6366-1DFA-4E98-8738-8AA3460EB31E}"/>
    <cellStyle name="Valuta 15" xfId="19844" xr:uid="{BDA01C6F-74FD-4E26-AF8A-BE5917A42F37}"/>
    <cellStyle name="Valuta 2" xfId="1435" xr:uid="{338B6CDB-EF44-4B88-A4DC-DE94CD3F193D}"/>
    <cellStyle name="Valuta 2 10" xfId="21159" xr:uid="{43F47D38-AA25-4A20-8B02-EE2F1F401FD8}"/>
    <cellStyle name="Valuta 2 2" xfId="1436" xr:uid="{C511098A-F50E-416B-907B-300E1D63732B}"/>
    <cellStyle name="Valuta 2 2 2" xfId="3797" xr:uid="{F46A1881-F3F1-47DE-9489-F23B68456AF6}"/>
    <cellStyle name="Valuta 2 2 2 2" xfId="3798" xr:uid="{1ADD6B77-219F-4306-8AB9-A72F511662E5}"/>
    <cellStyle name="Valuta 2 2 2 2 2" xfId="4862" xr:uid="{24757B7F-8AA4-4991-9C40-B28C1BF1E48E}"/>
    <cellStyle name="Valuta 2 2 2 2 2 2" xfId="10594" xr:uid="{FA95E295-53D0-4782-A1C2-4D2DA38B4016}"/>
    <cellStyle name="Valuta 2 2 2 2 3" xfId="9641" xr:uid="{8B586C45-2789-4140-B6DA-E73DD05742E9}"/>
    <cellStyle name="Valuta 2 2 2 3" xfId="4861" xr:uid="{44893EB6-8709-4C72-A84C-45E387333909}"/>
    <cellStyle name="Valuta 2 2 2 3 2" xfId="10593" xr:uid="{835D02A5-5CF7-45A7-8AB0-5149694F03F8}"/>
    <cellStyle name="Valuta 2 2 2 4" xfId="9640" xr:uid="{976438DA-364B-42F1-9774-734DD2D405B0}"/>
    <cellStyle name="Valuta 2 2 3" xfId="3799" xr:uid="{158DE705-C374-4BBC-8AA3-85D57D529FAF}"/>
    <cellStyle name="Valuta 2 2 3 2" xfId="4863" xr:uid="{D88CAB6F-427D-4208-8568-2CA7CD3336B6}"/>
    <cellStyle name="Valuta 2 2 3 2 2" xfId="10595" xr:uid="{986EEAFD-B0AC-4B6D-8E5D-2FA2781E2C35}"/>
    <cellStyle name="Valuta 2 2 3 3" xfId="9642" xr:uid="{C14550E7-782C-4C9C-AE7B-EB6FCA094B7B}"/>
    <cellStyle name="Valuta 2 2 4" xfId="4860" xr:uid="{4852DED0-80CA-4D9C-845E-3271C32908B3}"/>
    <cellStyle name="Valuta 2 2 4 2" xfId="10592" xr:uid="{A3BEFA17-9C37-4AA7-BF7B-6D1F4527C6DD}"/>
    <cellStyle name="Valuta 2 2 5" xfId="9639" xr:uid="{D26F628A-787B-4B1F-A243-D107CE87FD37}"/>
    <cellStyle name="Valuta 2 2 6" xfId="19845" xr:uid="{BF466A5A-2BE3-4EF4-A4B7-C72AC89AF7DB}"/>
    <cellStyle name="Valuta 2 2 7" xfId="3796" xr:uid="{AB931280-5E06-4E4D-A0D6-BBADF86E0524}"/>
    <cellStyle name="Valuta 2 2 8" xfId="21160" xr:uid="{2951493E-3E60-47A2-A492-DA7DD0B91421}"/>
    <cellStyle name="Valuta 2 3" xfId="3800" xr:uid="{8AA330E2-9F96-46A2-9AF1-B22F074A0035}"/>
    <cellStyle name="Valuta 2 3 2" xfId="3801" xr:uid="{6D47688F-63FD-4E50-ABE4-2A10E8A78137}"/>
    <cellStyle name="Valuta 2 3 2 2" xfId="4865" xr:uid="{AA49B17E-66A1-4415-A724-60DA2D653155}"/>
    <cellStyle name="Valuta 2 3 2 2 2" xfId="10597" xr:uid="{08D11280-639A-4F8B-8E43-3333914C705C}"/>
    <cellStyle name="Valuta 2 3 2 3" xfId="9644" xr:uid="{8744541B-5564-4251-982E-7954B9E1CC3F}"/>
    <cellStyle name="Valuta 2 3 3" xfId="4864" xr:uid="{A54FE729-CE44-44F1-BD72-123B3E64335D}"/>
    <cellStyle name="Valuta 2 3 3 2" xfId="10596" xr:uid="{6B70AE53-911E-42BE-95ED-905192571DF3}"/>
    <cellStyle name="Valuta 2 3 4" xfId="9643" xr:uid="{B8A9AAD6-91A1-4A1C-8BC1-ADF04D214DA9}"/>
    <cellStyle name="Valuta 2 4" xfId="3802" xr:uid="{3855EB25-5474-4B24-91DA-7A07E0F078C2}"/>
    <cellStyle name="Valuta 2 4 2" xfId="3803" xr:uid="{5F4F6F87-C609-4B89-A9D1-5D021CFBD345}"/>
    <cellStyle name="Valuta 2 4 2 2" xfId="4867" xr:uid="{8D741492-BC7F-4A0D-9525-972733C94661}"/>
    <cellStyle name="Valuta 2 4 2 2 2" xfId="10599" xr:uid="{B1EB861B-BDF7-4A9E-88F6-626669C58FE4}"/>
    <cellStyle name="Valuta 2 4 2 3" xfId="9646" xr:uid="{1FD6A292-90C2-46E5-9C34-29B9F5308A81}"/>
    <cellStyle name="Valuta 2 4 3" xfId="4866" xr:uid="{5829C028-0F8C-4591-A0AF-5B7E456549C4}"/>
    <cellStyle name="Valuta 2 4 3 2" xfId="10598" xr:uid="{6D658DB3-2F6B-4166-BA2F-B51BB4458602}"/>
    <cellStyle name="Valuta 2 4 4" xfId="9645" xr:uid="{2FEA84BB-97AD-4E6C-A22E-EF770326BC69}"/>
    <cellStyle name="Valuta 2 5" xfId="3804" xr:uid="{33529572-35E4-4282-8304-F6A454AC32DC}"/>
    <cellStyle name="Valuta 2 5 2" xfId="4868" xr:uid="{E3878CDB-BF50-4CC6-8305-1DE2FA069A77}"/>
    <cellStyle name="Valuta 2 5 2 2" xfId="10600" xr:uid="{080FE8BE-C416-4E07-AC90-3BD5397F8B3D}"/>
    <cellStyle name="Valuta 2 5 3" xfId="9647" xr:uid="{0BB806B7-F77D-4043-A932-08A2D6607EFD}"/>
    <cellStyle name="Valuta 2 6" xfId="4859" xr:uid="{B5DECE32-09B3-4DE8-B08B-3035ACEF7F61}"/>
    <cellStyle name="Valuta 2 6 2" xfId="10591" xr:uid="{48910922-C78B-4363-8CB6-1099CCE44553}"/>
    <cellStyle name="Valuta 2 7" xfId="5197" xr:uid="{153D24B3-8FB9-47B8-A1B1-E9FEE1369A98}"/>
    <cellStyle name="Valuta 2 7 2" xfId="10880" xr:uid="{12DF8D44-C7AC-4860-912D-A98B8A9C3360}"/>
    <cellStyle name="Valuta 2 8" xfId="9638" xr:uid="{CE60C188-CD40-434D-8EAC-B3D4D8FD72F9}"/>
    <cellStyle name="Valuta 2 9" xfId="3795" xr:uid="{A05D3BBF-2AD1-44CD-8B0C-E7E4C481A644}"/>
    <cellStyle name="Valuta 3" xfId="1437" xr:uid="{246684B7-8399-47EE-BD50-22EEF1A9C31A}"/>
    <cellStyle name="Valuta 3 2" xfId="3806" xr:uid="{74659D5E-7521-486A-9902-F5F963F5F1BD}"/>
    <cellStyle name="Valuta 3 2 2" xfId="3807" xr:uid="{67FF9F7E-064C-407C-8E84-77783A85E169}"/>
    <cellStyle name="Valuta 3 2 2 2" xfId="4871" xr:uid="{AAD067F8-C0A0-42A4-97D7-55235DCBAE6B}"/>
    <cellStyle name="Valuta 3 2 2 2 2" xfId="10603" xr:uid="{472DF69D-000E-4853-8DA6-6C776BC235CF}"/>
    <cellStyle name="Valuta 3 2 2 3" xfId="9650" xr:uid="{81A81A70-BCB8-450C-86C8-8164E38F68C0}"/>
    <cellStyle name="Valuta 3 2 3" xfId="4870" xr:uid="{89DC5EAD-C069-43D5-908F-9C285CC0465D}"/>
    <cellStyle name="Valuta 3 2 3 2" xfId="10602" xr:uid="{082EDC9C-7298-4946-94B6-563230874145}"/>
    <cellStyle name="Valuta 3 2 4" xfId="9649" xr:uid="{4C0AFA92-A689-48C1-8027-87465CF79559}"/>
    <cellStyle name="Valuta 3 3" xfId="3808" xr:uid="{2B95FAC5-E8E7-48D4-ABBC-5A587F10EADB}"/>
    <cellStyle name="Valuta 3 3 2" xfId="4872" xr:uid="{52C520B2-30C4-49FC-986E-9990C67CC7DB}"/>
    <cellStyle name="Valuta 3 3 2 2" xfId="10604" xr:uid="{EDD674D1-C5E4-4C88-A813-3FA4CEC5B30A}"/>
    <cellStyle name="Valuta 3 3 3" xfId="9651" xr:uid="{8E778789-3120-4C55-B8FA-5BEA6E628DD7}"/>
    <cellStyle name="Valuta 3 4" xfId="4869" xr:uid="{4511F606-9ED3-475F-9E94-B49E90E65363}"/>
    <cellStyle name="Valuta 3 4 2" xfId="10601" xr:uid="{9527F8D8-747C-47E8-B89A-620A22347566}"/>
    <cellStyle name="Valuta 3 5" xfId="9648" xr:uid="{608BC2F8-230F-469D-AA4C-4CEC03B26BC6}"/>
    <cellStyle name="Valuta 3 6" xfId="19846" xr:uid="{4308E8C3-B556-4BFA-9F0A-F35EDE6E8BF5}"/>
    <cellStyle name="Valuta 3 7" xfId="3805" xr:uid="{CB59FC86-1CEB-440B-94F7-0992349237C6}"/>
    <cellStyle name="Vejica" xfId="1" builtinId="3"/>
    <cellStyle name="Vejica [0] 2" xfId="3809" xr:uid="{4E0E774F-6B3D-4F78-BC38-A514B993B28A}"/>
    <cellStyle name="Vejica [0] 2 2" xfId="3810" xr:uid="{0B4CE335-68ED-4ADA-80B3-AF921E4DDEC8}"/>
    <cellStyle name="Vejica [0] 2 2 2" xfId="3811" xr:uid="{F51D2733-2B22-4394-8220-85F714539C63}"/>
    <cellStyle name="Vejica [0] 2 2 2 2" xfId="3812" xr:uid="{5430E067-6D98-4282-BE07-8FDB390B4B53}"/>
    <cellStyle name="Vejica [0] 2 2 2 2 2" xfId="4876" xr:uid="{E27BF792-7782-45BF-96C9-9DA1625ABFBC}"/>
    <cellStyle name="Vejica [0] 2 2 2 2 2 2" xfId="10608" xr:uid="{87E1B8CF-0874-4A3E-84CD-668D6C6DF9C2}"/>
    <cellStyle name="Vejica [0] 2 2 2 2 3" xfId="9655" xr:uid="{84D5778A-8DA5-45FA-9287-826C22D2B03A}"/>
    <cellStyle name="Vejica [0] 2 2 2 3" xfId="4875" xr:uid="{49C85A88-2C62-4BD6-83E9-79FC1FA8EB5D}"/>
    <cellStyle name="Vejica [0] 2 2 2 3 2" xfId="10607" xr:uid="{0FA6C257-C030-4B7B-9924-CABEA94273F1}"/>
    <cellStyle name="Vejica [0] 2 2 2 4" xfId="9654" xr:uid="{EF374B57-9DF5-4AAB-9D03-6AA8F44930F8}"/>
    <cellStyle name="Vejica [0] 2 2 3" xfId="3813" xr:uid="{B1553A5F-5D10-4809-97F6-D71BAE89ED2A}"/>
    <cellStyle name="Vejica [0] 2 2 3 2" xfId="4877" xr:uid="{41AC2F06-B27D-426C-9644-8C67F8D42A4B}"/>
    <cellStyle name="Vejica [0] 2 2 3 2 2" xfId="10609" xr:uid="{39B1522D-362C-4EC6-B8B8-0EB0A189714D}"/>
    <cellStyle name="Vejica [0] 2 2 3 3" xfId="9656" xr:uid="{58E57A55-7C71-4F6C-9D0A-692D7B13CA37}"/>
    <cellStyle name="Vejica [0] 2 2 4" xfId="4874" xr:uid="{81D82786-CB74-4EAD-8FB7-E16D83899E4F}"/>
    <cellStyle name="Vejica [0] 2 2 4 2" xfId="10606" xr:uid="{71DA9D7B-1C43-4D84-A04F-656F4E958331}"/>
    <cellStyle name="Vejica [0] 2 2 5" xfId="9653" xr:uid="{8C927882-400B-4157-8C86-BFA42B5F3E6F}"/>
    <cellStyle name="Vejica [0] 2 3" xfId="3814" xr:uid="{7E380A3E-69DD-4EBE-B550-3CF5904A04D6}"/>
    <cellStyle name="Vejica [0] 2 3 2" xfId="3815" xr:uid="{C54E8731-8766-4888-A7CF-F134F7FE3DEF}"/>
    <cellStyle name="Vejica [0] 2 3 2 2" xfId="4879" xr:uid="{CAC7AA99-4DE5-4C3A-B76E-D8B3485FA7F1}"/>
    <cellStyle name="Vejica [0] 2 3 2 2 2" xfId="10611" xr:uid="{75604E64-7933-4581-8EB9-32A8FAF85B7A}"/>
    <cellStyle name="Vejica [0] 2 3 2 3" xfId="9658" xr:uid="{3A1E9870-07B2-4234-BFAB-7D3A0E8D6403}"/>
    <cellStyle name="Vejica [0] 2 3 3" xfId="4878" xr:uid="{C18D7D6F-DAA9-42B3-8B9C-EB55B3990575}"/>
    <cellStyle name="Vejica [0] 2 3 3 2" xfId="10610" xr:uid="{A056EA2B-39CD-440B-82FA-91378071FE31}"/>
    <cellStyle name="Vejica [0] 2 3 4" xfId="9657" xr:uid="{A1FEE4E1-2E8E-4E71-9C90-F7EC48B03F3A}"/>
    <cellStyle name="Vejica [0] 2 4" xfId="3816" xr:uid="{A4EBE064-D0AE-4F0B-9FFC-66F1D608DDEB}"/>
    <cellStyle name="Vejica [0] 2 4 2" xfId="4880" xr:uid="{05D5E2BA-1E01-40A2-B96C-9DA9AE254860}"/>
    <cellStyle name="Vejica [0] 2 4 2 2" xfId="10612" xr:uid="{2CB3A0C8-78F8-44A6-B986-2ACE60CC4A72}"/>
    <cellStyle name="Vejica [0] 2 4 3" xfId="9659" xr:uid="{F6EA1B3F-AF50-48E4-9546-D0A33DCF273B}"/>
    <cellStyle name="Vejica [0] 2 5" xfId="4873" xr:uid="{911C95EE-634B-4D53-9C8E-916BBFE54E32}"/>
    <cellStyle name="Vejica [0] 2 5 2" xfId="10605" xr:uid="{C362E87A-FE05-4E2F-81A0-887F63E68C1C}"/>
    <cellStyle name="Vejica [0] 2 6" xfId="9652" xr:uid="{06DB1EF2-14A0-4CF2-90A8-D31D2FC2AAA4}"/>
    <cellStyle name="Vejica [0] 2 7" xfId="19848" xr:uid="{47347926-C43C-4388-AF19-16CB0026B647}"/>
    <cellStyle name="Vejica 10" xfId="3817" xr:uid="{60D7B38E-7D73-411F-B376-AC58825911FB}"/>
    <cellStyle name="Vejica 10 2" xfId="3818" xr:uid="{CD2B264B-14C9-4EBA-9027-407792663C4D}"/>
    <cellStyle name="Vejica 10 2 2" xfId="4882" xr:uid="{75768EE2-FC32-4B20-B3CC-A325E7291FF3}"/>
    <cellStyle name="Vejica 10 3" xfId="3819" xr:uid="{46FD21D3-0298-4AAF-B891-D59C0791B433}"/>
    <cellStyle name="Vejica 10 3 2" xfId="4883" xr:uid="{2E87009D-501A-4246-A6A4-373F22735D3A}"/>
    <cellStyle name="Vejica 10 4" xfId="4881" xr:uid="{B001BA9E-7816-4D3A-BCDC-8ACFCDA0D699}"/>
    <cellStyle name="Vejica 10 5" xfId="19849" xr:uid="{EAF26F1E-E0F5-4D66-B7D2-834D953BE14C}"/>
    <cellStyle name="Vejica 11" xfId="3820" xr:uid="{F22D030A-F462-4176-A60A-E53E317C1F0F}"/>
    <cellStyle name="Vejica 11 2" xfId="3821" xr:uid="{E389227D-0740-4E0A-A914-4A6787AE435E}"/>
    <cellStyle name="Vejica 11 2 2" xfId="4885" xr:uid="{6F23E6B9-3B9E-4FB1-A9F2-CD972A789EDD}"/>
    <cellStyle name="Vejica 11 3" xfId="3822" xr:uid="{0ADEB351-D607-423D-9921-882901474F2C}"/>
    <cellStyle name="Vejica 11 3 2" xfId="4886" xr:uid="{1283C925-2299-493F-A687-BA55D08C5BDD}"/>
    <cellStyle name="Vejica 11 4" xfId="4884" xr:uid="{C042A4D5-0722-4501-98D8-EA2326725CF1}"/>
    <cellStyle name="Vejica 11 5" xfId="19850" xr:uid="{3366D399-D67E-4CFD-B256-254730834395}"/>
    <cellStyle name="Vejica 12" xfId="3823" xr:uid="{7DD3A5CA-DE29-4E81-A592-B1CF6E1D0B19}"/>
    <cellStyle name="Vejica 12 2" xfId="3824" xr:uid="{133B9FE1-A26A-4449-BFF3-A66F6F66480E}"/>
    <cellStyle name="Vejica 12 2 2" xfId="4888" xr:uid="{DBB3E3EB-5423-44FC-B624-93F061D4DAC1}"/>
    <cellStyle name="Vejica 12 3" xfId="3825" xr:uid="{B023E79E-043A-4BFB-8375-B2032087264C}"/>
    <cellStyle name="Vejica 12 3 2" xfId="4889" xr:uid="{BA4943AC-D7FC-49AC-B16D-4D8D16F38F11}"/>
    <cellStyle name="Vejica 12 4" xfId="4887" xr:uid="{78052662-761E-4E74-AD6A-D44690BC4706}"/>
    <cellStyle name="Vejica 12 5" xfId="19851" xr:uid="{DB9006CE-5F6E-4223-B021-994761C1E5D6}"/>
    <cellStyle name="Vejica 13" xfId="3826" xr:uid="{DA99B150-9DA5-4D7D-AC2B-28CFB481648C}"/>
    <cellStyle name="Vejica 13 2" xfId="3827" xr:uid="{37033472-E14A-4053-82EB-8199DFD71ACC}"/>
    <cellStyle name="Vejica 13 2 2" xfId="4891" xr:uid="{467165E5-DAE6-41A6-818F-D63C815E36B9}"/>
    <cellStyle name="Vejica 13 3" xfId="3828" xr:uid="{35BC60D8-E371-42DD-9F96-C094FBAA1E79}"/>
    <cellStyle name="Vejica 13 3 2" xfId="4892" xr:uid="{1F6CF348-08F2-4219-B9FD-7DC3D7E8790B}"/>
    <cellStyle name="Vejica 13 4" xfId="4890" xr:uid="{2AB66D85-0191-4BE0-B7C8-FE89E997348E}"/>
    <cellStyle name="Vejica 13 5" xfId="19852" xr:uid="{50E11AB7-47DA-4D3E-9DCE-C1F7AE820867}"/>
    <cellStyle name="Vejica 14" xfId="3829" xr:uid="{094CD87C-1DEA-4577-BA18-59B6AEF4E299}"/>
    <cellStyle name="Vejica 14 2" xfId="3830" xr:uid="{091F610A-B05C-4076-8963-C42D13145BB1}"/>
    <cellStyle name="Vejica 14 2 2" xfId="4894" xr:uid="{8BD449D2-E644-4672-BBF4-259B956047AE}"/>
    <cellStyle name="Vejica 14 3" xfId="3831" xr:uid="{E16AA6DF-FDED-4D8C-BA10-844041F60660}"/>
    <cellStyle name="Vejica 14 3 2" xfId="4895" xr:uid="{8F7FEB2B-A8A9-46CD-8F3D-72571455DC38}"/>
    <cellStyle name="Vejica 14 4" xfId="4893" xr:uid="{B753F3BE-A458-46AF-99FC-F629747C4D3B}"/>
    <cellStyle name="Vejica 14 5" xfId="19853" xr:uid="{025D5EB4-C596-4B69-9B68-CCF0F74AA3FF}"/>
    <cellStyle name="Vejica 15" xfId="3832" xr:uid="{2811018F-458A-4CAD-97FD-9425EF40CADA}"/>
    <cellStyle name="Vejica 15 2" xfId="3833" xr:uid="{5AF0A7D2-CC29-4661-8EBE-F3EA1AF2AF9A}"/>
    <cellStyle name="Vejica 15 2 2" xfId="4897" xr:uid="{6EB1936D-5F8C-4F51-B38F-CA0A6F36809C}"/>
    <cellStyle name="Vejica 15 3" xfId="3834" xr:uid="{E5659F9D-44DC-420F-867E-8C17CCA7DA0C}"/>
    <cellStyle name="Vejica 15 3 2" xfId="4898" xr:uid="{B22DCC2D-A871-4096-A085-7C8836E7FBAE}"/>
    <cellStyle name="Vejica 15 4" xfId="4896" xr:uid="{CC9226BA-9FD2-462D-8F54-B6BCFE4A7892}"/>
    <cellStyle name="Vejica 15 5" xfId="19854" xr:uid="{BBC55BC7-7471-404D-9D7A-99ADAB5A34EE}"/>
    <cellStyle name="Vejica 16" xfId="3835" xr:uid="{B35B63BF-0A0E-4D75-BB8B-250BB8B1BBAF}"/>
    <cellStyle name="Vejica 16 2" xfId="3836" xr:uid="{BDB8638C-01D9-4F17-895B-D191F052D78E}"/>
    <cellStyle name="Vejica 16 2 2" xfId="4900" xr:uid="{431D0462-266A-4C20-A319-29685AB08685}"/>
    <cellStyle name="Vejica 16 3" xfId="3837" xr:uid="{CFB12192-4EDA-49C0-8300-FC577B0F8996}"/>
    <cellStyle name="Vejica 16 3 2" xfId="4901" xr:uid="{307E7A8C-C81E-4906-B836-C8ACABD6AF7E}"/>
    <cellStyle name="Vejica 16 4" xfId="4899" xr:uid="{BC5B935B-34AD-4548-A4E2-254E729276ED}"/>
    <cellStyle name="Vejica 17" xfId="3838" xr:uid="{EC93F94E-55D0-4119-B38D-34B76CC8FC57}"/>
    <cellStyle name="Vejica 17 2" xfId="3839" xr:uid="{22BBDB57-1848-4309-8B1A-B864D5AA1434}"/>
    <cellStyle name="Vejica 17 2 2" xfId="4903" xr:uid="{F0661B0A-E985-4B98-87CC-2739A2C6E923}"/>
    <cellStyle name="Vejica 17 3" xfId="3840" xr:uid="{EDD0AD7D-0312-4C88-A417-42E25DFF7986}"/>
    <cellStyle name="Vejica 17 3 2" xfId="4904" xr:uid="{D2BEEAD6-87E6-4A5D-A18E-645B4FD619F6}"/>
    <cellStyle name="Vejica 17 4" xfId="4902" xr:uid="{D9EDC56E-35AB-46BC-9AF0-247F9291D620}"/>
    <cellStyle name="Vejica 18" xfId="3841" xr:uid="{37F30279-91AD-4E41-8192-5BABB2337399}"/>
    <cellStyle name="Vejica 18 2" xfId="3842" xr:uid="{3E9D973D-062D-4CDC-B0AD-ABA3BBEC6AC5}"/>
    <cellStyle name="Vejica 18 2 2" xfId="4906" xr:uid="{C781D81D-0701-4914-A3BD-9E9942FAFFC9}"/>
    <cellStyle name="Vejica 18 3" xfId="3843" xr:uid="{D603EADC-B513-4636-A95D-D2C48E7489EB}"/>
    <cellStyle name="Vejica 18 3 2" xfId="4907" xr:uid="{17681518-6ADD-47FC-9C00-4C06E73CCD77}"/>
    <cellStyle name="Vejica 18 4" xfId="4905" xr:uid="{F5A83320-666E-44F7-B2A2-2567A4F25410}"/>
    <cellStyle name="Vejica 19" xfId="3844" xr:uid="{AF8B1814-5182-47AE-B3E9-72B14A612470}"/>
    <cellStyle name="Vejica 19 2" xfId="3845" xr:uid="{6CC3D38C-4F12-4F88-AC3C-9E8C592FF86A}"/>
    <cellStyle name="Vejica 19 2 2" xfId="4909" xr:uid="{08715DFA-04EA-4D56-84C7-5B564BA799FA}"/>
    <cellStyle name="Vejica 19 3" xfId="3846" xr:uid="{C72BD117-6F3C-456C-AD5B-5501EF503E65}"/>
    <cellStyle name="Vejica 19 3 2" xfId="4910" xr:uid="{441838A0-FBDD-4E62-8673-3C033FA596D5}"/>
    <cellStyle name="Vejica 19 4" xfId="4908" xr:uid="{1BB07B3E-8AAE-4F7B-8B1E-4416DA476FED}"/>
    <cellStyle name="Vejica 2" xfId="1438" xr:uid="{202DD628-E5D3-4C5B-9C03-22B36CAB877A}"/>
    <cellStyle name="Vejica 2 10" xfId="9664" xr:uid="{7411F3EF-7D28-4D0F-BC12-DD46D10CE063}"/>
    <cellStyle name="Vejica 2 11" xfId="3847" xr:uid="{7F25FC4C-3B7B-42D1-8E1E-BBCA2DC92B42}"/>
    <cellStyle name="Vejica 2 2" xfId="1439" xr:uid="{4C6CF87F-4BD8-4F47-A7C4-968E05BBE8CA}"/>
    <cellStyle name="Vejica 2 2 2" xfId="1440" xr:uid="{DF0F738F-2595-4022-977A-BF873B423E73}"/>
    <cellStyle name="Vejica 2 2 2 2" xfId="1441" xr:uid="{71686ADD-35CA-4BC2-8B87-B645D2A0D655}"/>
    <cellStyle name="Vejica 2 2 2 2 2" xfId="4914" xr:uid="{C3B2AA5E-2FF7-4ADF-A91A-686FF7A2E058}"/>
    <cellStyle name="Vejica 2 2 2 2 2 2" xfId="10618" xr:uid="{4C40D193-BBD3-40BB-B199-D431136092C0}"/>
    <cellStyle name="Vejica 2 2 2 2 3" xfId="9667" xr:uid="{5DCFE240-107B-4C1D-8751-F4288BE4F6B3}"/>
    <cellStyle name="Vejica 2 2 2 2 4" xfId="3850" xr:uid="{E0DA9D2D-10ED-4958-9068-AF4067BD8DE2}"/>
    <cellStyle name="Vejica 2 2 2 2 5" xfId="21161" xr:uid="{4D19A543-EB45-4C90-9299-FF826C827732}"/>
    <cellStyle name="Vejica 2 2 2 3" xfId="1442" xr:uid="{14F7F8A1-A3A0-403F-B6FC-1E155D1C94BE}"/>
    <cellStyle name="Vejica 2 2 2 3 2" xfId="10617" xr:uid="{BC7AF11F-F1F8-445A-B1DE-F46DD6844188}"/>
    <cellStyle name="Vejica 2 2 2 3 3" xfId="4913" xr:uid="{30BB0AAF-66E3-44A1-89BE-259BE96D23A5}"/>
    <cellStyle name="Vejica 2 2 2 4" xfId="1443" xr:uid="{1464E18C-6C69-4488-A99D-5B8ECC3C6CE0}"/>
    <cellStyle name="Vejica 2 2 2 4 2" xfId="9666" xr:uid="{CF045E85-7256-484E-9BD5-A0712018F00F}"/>
    <cellStyle name="Vejica 2 2 2 5" xfId="3849" xr:uid="{3FB1C615-12AB-446A-8C8D-E6A51DBE1487}"/>
    <cellStyle name="Vejica 2 2 3" xfId="1444" xr:uid="{F49CB02E-5F87-4279-ABC2-E26374763EB8}"/>
    <cellStyle name="Vejica 2 2 3 2" xfId="4915" xr:uid="{E0386B09-AA20-4226-ABA0-9FC990E66432}"/>
    <cellStyle name="Vejica 2 2 3 2 2" xfId="10619" xr:uid="{3C90861F-AB21-4E53-977E-440FECCDEC6F}"/>
    <cellStyle name="Vejica 2 2 3 3" xfId="9668" xr:uid="{44F9B5F8-5C13-4DAD-A91C-0A7FC2B9843E}"/>
    <cellStyle name="Vejica 2 2 3 4" xfId="3851" xr:uid="{2EDB84AE-B52A-48B4-B749-A00B5B3FE884}"/>
    <cellStyle name="Vejica 2 2 4" xfId="4912" xr:uid="{22F384DD-0D0E-4366-8DE3-CA246967C0EA}"/>
    <cellStyle name="Vejica 2 2 4 2" xfId="5163" xr:uid="{80FCD536-F096-46E7-BD3B-1DADCE1AC40A}"/>
    <cellStyle name="Vejica 2 2 4 3" xfId="10616" xr:uid="{FAB290E0-37E6-4F89-B0C5-CBE2A21210D8}"/>
    <cellStyle name="Vejica 2 2 5" xfId="9665" xr:uid="{83DB140A-FFEA-4F3D-9377-AEC761770F91}"/>
    <cellStyle name="Vejica 2 2 6" xfId="19855" xr:uid="{C139DF9E-1D02-4305-9211-7AD6F92A5B0C}"/>
    <cellStyle name="Vejica 2 2 7" xfId="3848" xr:uid="{2D7F2C41-501D-4671-9BB0-5DAB4CFD5566}"/>
    <cellStyle name="Vejica 2 3" xfId="1445" xr:uid="{6A5CE621-F513-4D4B-B382-806BF5F53629}"/>
    <cellStyle name="Vejica 2 3 2" xfId="1446" xr:uid="{D1060E2F-02CC-43CC-B326-54424A8BC67D}"/>
    <cellStyle name="Vejica 2 3 2 2" xfId="3854" xr:uid="{021018A6-55AD-413D-8D48-130B7C0E0FF2}"/>
    <cellStyle name="Vejica 2 3 2 2 2" xfId="4918" xr:uid="{31324B6A-3103-48D2-A4A0-F07F224FC502}"/>
    <cellStyle name="Vejica 2 3 2 2 2 2" xfId="10622" xr:uid="{AF404641-99D8-46AE-9961-8935BDBE1DD0}"/>
    <cellStyle name="Vejica 2 3 2 2 3" xfId="9671" xr:uid="{A607851C-AC1F-4731-BE6E-89CF88B30B1C}"/>
    <cellStyle name="Vejica 2 3 2 3" xfId="4917" xr:uid="{5CBD7D7D-CF4B-4E09-B062-5A5CD6097D33}"/>
    <cellStyle name="Vejica 2 3 2 3 2" xfId="10621" xr:uid="{F9F11F0C-DB43-4E1A-AF06-1525622DB531}"/>
    <cellStyle name="Vejica 2 3 2 4" xfId="9670" xr:uid="{6FD6FBCE-E921-4E93-AA55-F32656042C2B}"/>
    <cellStyle name="Vejica 2 3 2 5" xfId="3853" xr:uid="{E9A61C92-ED46-4701-84C0-AC34351B9B1E}"/>
    <cellStyle name="Vejica 2 3 2 6" xfId="21162" xr:uid="{088A800C-329B-4F5F-93E6-CDE5395BE865}"/>
    <cellStyle name="Vejica 2 3 3" xfId="3855" xr:uid="{EBFBC6C3-3CCC-4C8B-AA0F-F968F3B1548D}"/>
    <cellStyle name="Vejica 2 3 3 2" xfId="4919" xr:uid="{EE79FF8F-27BE-4289-9027-59C3A6342258}"/>
    <cellStyle name="Vejica 2 3 3 2 2" xfId="10623" xr:uid="{3AFAF13A-9AFB-4BFB-81EA-8E482277E58C}"/>
    <cellStyle name="Vejica 2 3 3 3" xfId="9672" xr:uid="{7E354695-7F90-459F-9F31-A9115E43EF0F}"/>
    <cellStyle name="Vejica 2 3 4" xfId="4916" xr:uid="{8A0CDF6D-BB0D-49FB-8DE1-3F8C52236F55}"/>
    <cellStyle name="Vejica 2 3 4 2" xfId="10620" xr:uid="{C1763B5B-1C38-423C-93DD-23C6C7D58CB7}"/>
    <cellStyle name="Vejica 2 3 5" xfId="9669" xr:uid="{11B88C0E-50A7-433A-A338-09D370A1408C}"/>
    <cellStyle name="Vejica 2 3 6" xfId="19856" xr:uid="{DA886831-6BE9-42FD-8614-ADAEB063E9AC}"/>
    <cellStyle name="Vejica 2 3 7" xfId="3852" xr:uid="{AD8B5997-91CB-43F4-BF31-9660F87551A1}"/>
    <cellStyle name="Vejica 2 4" xfId="1447" xr:uid="{9CEEFA5F-1DB3-4DE5-BB7D-238B21FB9FC6}"/>
    <cellStyle name="Vejica 2 4 2" xfId="3857" xr:uid="{DBF0ABC3-0827-4E32-B8BF-FF0267BF658F}"/>
    <cellStyle name="Vejica 2 4 2 2" xfId="3858" xr:uid="{E5A68C88-E4CB-4853-AB69-6EFA1A41C095}"/>
    <cellStyle name="Vejica 2 4 2 2 2" xfId="4922" xr:uid="{2D4C0118-0625-439B-87B0-55D8A862E3D3}"/>
    <cellStyle name="Vejica 2 4 2 2 2 2" xfId="10626" xr:uid="{15E3F5F9-2141-4EDE-85BE-37F4131174AA}"/>
    <cellStyle name="Vejica 2 4 2 2 3" xfId="9675" xr:uid="{7E62D02C-E488-40DE-B04F-465E8F3FCE05}"/>
    <cellStyle name="Vejica 2 4 2 3" xfId="4921" xr:uid="{0EE3BB11-3F48-41D8-A2AB-934138B1312F}"/>
    <cellStyle name="Vejica 2 4 2 3 2" xfId="10625" xr:uid="{75F832F4-CFBA-4C70-B039-9D79D262FBE6}"/>
    <cellStyle name="Vejica 2 4 2 4" xfId="9674" xr:uid="{4A680460-0941-444D-981E-741F0F78E163}"/>
    <cellStyle name="Vejica 2 4 3" xfId="3859" xr:uid="{13ED409F-B911-45DC-A854-63F750068900}"/>
    <cellStyle name="Vejica 2 4 3 2" xfId="4923" xr:uid="{85BC7CFB-63B1-473E-8270-F98E93E8C38E}"/>
    <cellStyle name="Vejica 2 4 3 2 2" xfId="10627" xr:uid="{61CF9802-B6E2-4453-AFD1-DCA8575522ED}"/>
    <cellStyle name="Vejica 2 4 3 3" xfId="9676" xr:uid="{B3D0CFCF-CF0F-4902-8094-ED9810F51A50}"/>
    <cellStyle name="Vejica 2 4 4" xfId="4920" xr:uid="{234E3B23-9BA2-42DE-8C0E-2E157B1FE803}"/>
    <cellStyle name="Vejica 2 4 4 2" xfId="10624" xr:uid="{355A5CE0-2462-4EAF-B239-C6EF109BA3D0}"/>
    <cellStyle name="Vejica 2 4 5" xfId="9673" xr:uid="{802E57A8-B03B-4A94-8925-E610DCAEAECE}"/>
    <cellStyle name="Vejica 2 4 6" xfId="19857" xr:uid="{D9D68425-EB09-4A8F-A10A-BC3F0E21C507}"/>
    <cellStyle name="Vejica 2 4 7" xfId="3856" xr:uid="{8A6C63EC-D957-4035-A59B-2B6855A29FCD}"/>
    <cellStyle name="Vejica 2 5" xfId="3860" xr:uid="{B45CAA25-C9D9-4D49-BCDB-69D061254123}"/>
    <cellStyle name="Vejica 2 5 2" xfId="3861" xr:uid="{07FCB50A-E13D-4B55-9120-6A95A467102E}"/>
    <cellStyle name="Vejica 2 5 2 2" xfId="4925" xr:uid="{D66708A8-E599-4D56-9AED-C8DCE079353C}"/>
    <cellStyle name="Vejica 2 5 2 2 2" xfId="10629" xr:uid="{FF1EA58A-62A2-446A-893D-0A58E5D7A329}"/>
    <cellStyle name="Vejica 2 5 2 3" xfId="9678" xr:uid="{9E3B659A-98AD-47F7-ABB1-3CE1730004A2}"/>
    <cellStyle name="Vejica 2 5 3" xfId="4924" xr:uid="{75E2DC57-B57D-4F53-B5DB-5D3ABEEAFA1C}"/>
    <cellStyle name="Vejica 2 5 3 2" xfId="10628" xr:uid="{D0446BE4-E0E6-469A-AAEE-0500D56C6CA9}"/>
    <cellStyle name="Vejica 2 5 4" xfId="9677" xr:uid="{B51CEF54-38FC-4E2E-8C5F-0BF7A195D5F2}"/>
    <cellStyle name="Vejica 2 5 5" xfId="19858" xr:uid="{BA083D2A-F657-4AF9-86EC-7399B7F20E99}"/>
    <cellStyle name="Vejica 2 6" xfId="3862" xr:uid="{3F520F38-B743-4D30-9F13-10F734778730}"/>
    <cellStyle name="Vejica 2 6 2" xfId="4926" xr:uid="{733E6C6A-B065-43C8-BF2C-5A40F6A87C98}"/>
    <cellStyle name="Vejica 2 6 2 2" xfId="10630" xr:uid="{F4157A09-5B87-4A17-B530-6CA6D8C8D86E}"/>
    <cellStyle name="Vejica 2 6 3" xfId="9679" xr:uid="{C1A7C102-42BD-4FF9-9529-5A72562D7992}"/>
    <cellStyle name="Vejica 2 7" xfId="4911" xr:uid="{989AE130-CDAA-4E06-9906-E422CADDF9FF}"/>
    <cellStyle name="Vejica 2 7 2" xfId="10615" xr:uid="{0337624A-8AAB-48D5-8A0B-BBA88521224C}"/>
    <cellStyle name="Vejica 2 8" xfId="5183" xr:uid="{054AB95A-978D-47C9-A983-446420F55414}"/>
    <cellStyle name="Vejica 2 9" xfId="5198" xr:uid="{951071FD-98BF-45E9-A124-86B714719CA8}"/>
    <cellStyle name="Vejica 2 9 2" xfId="10881" xr:uid="{BFF46439-8D40-47E0-B343-2AFCC2033346}"/>
    <cellStyle name="Vejica 2_zahtevek" xfId="19859" xr:uid="{0D6C47ED-A194-4430-8A2B-F64BAAED067D}"/>
    <cellStyle name="Vejica 20" xfId="3863" xr:uid="{44841F21-B446-4E39-98CD-B2A1EDB3B12F}"/>
    <cellStyle name="Vejica 20 2" xfId="3864" xr:uid="{D71E7BCF-B762-40F3-81DC-C8539537668B}"/>
    <cellStyle name="Vejica 20 2 2" xfId="4928" xr:uid="{91975709-D0BD-4BA0-B90B-2C7039AC3901}"/>
    <cellStyle name="Vejica 20 3" xfId="3865" xr:uid="{8DCBE2DD-E152-481A-84D1-C5410D80D90B}"/>
    <cellStyle name="Vejica 20 3 2" xfId="4929" xr:uid="{910A6D37-D7A4-4652-8F95-B1EDEBF1881C}"/>
    <cellStyle name="Vejica 20 4" xfId="4927" xr:uid="{A4A9D80E-09C5-4EB9-AF8F-D3AC9269481F}"/>
    <cellStyle name="Vejica 21" xfId="3866" xr:uid="{190C57FC-B6DA-4FF5-8AA4-BE82C78BDC2B}"/>
    <cellStyle name="Vejica 21 2" xfId="3867" xr:uid="{98F8A8DB-2DCD-44FF-8604-ADD53F1F4C03}"/>
    <cellStyle name="Vejica 21 2 2" xfId="4931" xr:uid="{1A3CE203-45EE-48E3-BE66-E339CB13A7F5}"/>
    <cellStyle name="Vejica 21 3" xfId="3868" xr:uid="{13836F1A-DD2C-4C32-9B19-131555D40859}"/>
    <cellStyle name="Vejica 21 3 2" xfId="4932" xr:uid="{06D5B2AB-1355-4B66-B094-0A03D85123FF}"/>
    <cellStyle name="Vejica 21 4" xfId="4930" xr:uid="{DDFF1DEF-D6A2-45BA-B727-50A64519C372}"/>
    <cellStyle name="Vejica 22" xfId="3869" xr:uid="{5BAE1F5B-2AC4-4F98-9432-9C7AF0EC6A9F}"/>
    <cellStyle name="Vejica 22 2" xfId="3870" xr:uid="{BEEF636A-1AEB-47F2-83C1-B01F68C43FC2}"/>
    <cellStyle name="Vejica 22 2 2" xfId="3871" xr:uid="{7A727EC0-C45F-4A89-B46B-C78B5DD4F170}"/>
    <cellStyle name="Vejica 22 2 2 2" xfId="4935" xr:uid="{EECDE6E7-5F3A-4F8D-84C5-ABFCD1FAE009}"/>
    <cellStyle name="Vejica 22 2 2 2 2" xfId="10639" xr:uid="{4B0D30A8-FC7F-4694-B9ED-9CF7C2BD6A32}"/>
    <cellStyle name="Vejica 22 2 2 3" xfId="5145" xr:uid="{3C795665-92FE-4F53-B9C6-032642414B2E}"/>
    <cellStyle name="Vejica 22 2 2 3 2" xfId="10849" xr:uid="{52F687CB-1F42-4B25-BC1B-F0404B89E464}"/>
    <cellStyle name="Vejica 22 2 2 4" xfId="9688" xr:uid="{D525D0A5-6B81-4FC9-A09F-4355B9F2D2C8}"/>
    <cellStyle name="Vejica 22 2 3" xfId="4934" xr:uid="{9E6819B1-B11B-413A-97B3-9388552CBCF7}"/>
    <cellStyle name="Vejica 22 2 3 2" xfId="10638" xr:uid="{B2D4F90C-B5BE-43B6-95B6-A5AE68295B76}"/>
    <cellStyle name="Vejica 22 2 4" xfId="5144" xr:uid="{DCA90C1E-7D37-44B5-BD89-5CB3DCB4EF21}"/>
    <cellStyle name="Vejica 22 2 4 2" xfId="10848" xr:uid="{E8DCAC9F-895E-41B1-85EC-3A84EF7C2C16}"/>
    <cellStyle name="Vejica 22 2 5" xfId="9687" xr:uid="{6E89A6E9-5A93-4081-A50B-D23A32EC7B01}"/>
    <cellStyle name="Vejica 22 3" xfId="3872" xr:uid="{383777D4-28A6-4444-B0F3-30774D7A0FF6}"/>
    <cellStyle name="Vejica 22 3 2" xfId="4936" xr:uid="{F1B4B3B2-BC3A-4E11-9A4F-B3A220985871}"/>
    <cellStyle name="Vejica 22 3 2 2" xfId="10640" xr:uid="{57819A8B-FFAB-48F9-84E6-29300331E50F}"/>
    <cellStyle name="Vejica 22 3 3" xfId="5146" xr:uid="{76283015-F65E-426D-B89F-D6F158DCEEF7}"/>
    <cellStyle name="Vejica 22 3 3 2" xfId="10850" xr:uid="{7B5C5273-1460-4FB8-BD9F-F5663A7D73B4}"/>
    <cellStyle name="Vejica 22 3 4" xfId="9689" xr:uid="{186A5FE6-670E-4537-9665-6C0FF7CE0E7C}"/>
    <cellStyle name="Vejica 22 4" xfId="4933" xr:uid="{C11DA298-659C-43E6-8400-ACBF15F311E5}"/>
    <cellStyle name="Vejica 22 4 2" xfId="10637" xr:uid="{B50E163F-586E-4913-9E9F-03DB7377EB1C}"/>
    <cellStyle name="Vejica 22 5" xfId="5143" xr:uid="{7FAC932A-5E3C-4D00-9FC3-ACA60822C259}"/>
    <cellStyle name="Vejica 22 5 2" xfId="10847" xr:uid="{2673EB77-3301-4A3E-8B71-D04B19E9C4BC}"/>
    <cellStyle name="Vejica 22 6" xfId="9686" xr:uid="{5F53B3C3-9145-43E0-A591-E137FF294D9B}"/>
    <cellStyle name="Vejica 23" xfId="3873" xr:uid="{4726BDB4-B105-402C-AD3D-A58C4BF5C0AA}"/>
    <cellStyle name="Vejica 23 2" xfId="3874" xr:uid="{1EFA79D5-1886-4F9A-8558-AE942CEDE2C7}"/>
    <cellStyle name="Vejica 23 2 2" xfId="3875" xr:uid="{D44902E7-8AEF-4CA0-8310-490A915ECAC6}"/>
    <cellStyle name="Vejica 23 2 2 2" xfId="4939" xr:uid="{8A52E72E-4F4C-4770-B6C4-E787EF798753}"/>
    <cellStyle name="Vejica 23 2 2 2 2" xfId="10643" xr:uid="{7F626465-6255-49B8-9608-3CE8FCAA0D24}"/>
    <cellStyle name="Vejica 23 2 2 3" xfId="5149" xr:uid="{45A53C3B-54E0-47E4-A4F9-A00AAAD6EA3A}"/>
    <cellStyle name="Vejica 23 2 2 3 2" xfId="10853" xr:uid="{897E0011-9B87-4312-960A-6D29B23744E7}"/>
    <cellStyle name="Vejica 23 2 2 4" xfId="9692" xr:uid="{8970EA1A-E89A-44E3-AA8C-9E48EF3CD5CE}"/>
    <cellStyle name="Vejica 23 2 3" xfId="4938" xr:uid="{B103CB8A-6479-47D6-8E1D-61C2A2C17E4A}"/>
    <cellStyle name="Vejica 23 2 3 2" xfId="10642" xr:uid="{075D51B7-62CF-4ACF-BC70-4E62D3DA2642}"/>
    <cellStyle name="Vejica 23 2 4" xfId="5148" xr:uid="{4CF869F4-2725-4050-87A1-2D9BC140ED74}"/>
    <cellStyle name="Vejica 23 2 4 2" xfId="10852" xr:uid="{C7CA65EB-C4B2-4038-9B3B-CEBF61321FC0}"/>
    <cellStyle name="Vejica 23 2 5" xfId="9691" xr:uid="{5FF78945-B4D6-4AB9-A6A0-80FBACE5D674}"/>
    <cellStyle name="Vejica 23 3" xfId="3876" xr:uid="{BE057471-61C1-4013-87BC-E9693F444F87}"/>
    <cellStyle name="Vejica 23 3 2" xfId="4940" xr:uid="{F63CEAD0-B766-4B71-B1C1-5297B68A76BC}"/>
    <cellStyle name="Vejica 23 3 2 2" xfId="10644" xr:uid="{51A48064-46C8-4829-8FE4-11897F185FB9}"/>
    <cellStyle name="Vejica 23 3 3" xfId="5150" xr:uid="{AEAA69C8-8BCC-4E3F-8715-1D0029A86B26}"/>
    <cellStyle name="Vejica 23 3 3 2" xfId="10854" xr:uid="{8AFE542E-9478-4ED5-B932-36A769C3A4AC}"/>
    <cellStyle name="Vejica 23 3 4" xfId="9693" xr:uid="{941A7B6D-E0CE-4282-A9D7-41C84BFA837D}"/>
    <cellStyle name="Vejica 23 4" xfId="4937" xr:uid="{A64AA508-43D8-4BFA-B172-7E4AA13D3259}"/>
    <cellStyle name="Vejica 23 4 2" xfId="10641" xr:uid="{DF597274-AE63-44AA-9073-CE97E71B6B02}"/>
    <cellStyle name="Vejica 23 5" xfId="5147" xr:uid="{9195ECAE-BEA9-493E-92E5-57EFED379DA6}"/>
    <cellStyle name="Vejica 23 5 2" xfId="10851" xr:uid="{E9D082CC-DDC7-4347-8CBA-F2D2E6B41C59}"/>
    <cellStyle name="Vejica 23 6" xfId="9690" xr:uid="{938FB582-6076-4709-923C-B30743A897CD}"/>
    <cellStyle name="Vejica 24" xfId="3877" xr:uid="{F4237129-4197-4786-AE27-57DEADC97571}"/>
    <cellStyle name="Vejica 24 2" xfId="3878" xr:uid="{1AFF4747-EC1C-4648-AF5A-D9CE415BCBEE}"/>
    <cellStyle name="Vejica 24 2 2" xfId="3879" xr:uid="{4F2C7546-B190-4789-9D28-44435BBAB377}"/>
    <cellStyle name="Vejica 24 2 2 2" xfId="4943" xr:uid="{6D3F9E75-D328-4AC1-ACAC-D9D94C4431E5}"/>
    <cellStyle name="Vejica 24 2 2 2 2" xfId="10647" xr:uid="{3A5741E8-C722-493D-B3FA-EABED7522970}"/>
    <cellStyle name="Vejica 24 2 2 3" xfId="5153" xr:uid="{BD6DE91A-EB69-429A-A413-D2D9B0535273}"/>
    <cellStyle name="Vejica 24 2 2 3 2" xfId="10857" xr:uid="{22FC59BE-3748-4FA4-9790-BBEDB1072013}"/>
    <cellStyle name="Vejica 24 2 2 4" xfId="9696" xr:uid="{02D1239B-7141-42F3-9DA7-99B12639D011}"/>
    <cellStyle name="Vejica 24 2 3" xfId="4942" xr:uid="{C9B87A72-94A2-4D77-A574-F2D0170C26B3}"/>
    <cellStyle name="Vejica 24 2 3 2" xfId="10646" xr:uid="{8A8F9351-A4B4-49C4-8407-1530CF835F26}"/>
    <cellStyle name="Vejica 24 2 4" xfId="5152" xr:uid="{285E886F-49AF-4418-9E06-D1FC3C0A75C2}"/>
    <cellStyle name="Vejica 24 2 4 2" xfId="10856" xr:uid="{0529A4F9-947D-4822-88BC-58265C6D681F}"/>
    <cellStyle name="Vejica 24 2 5" xfId="9695" xr:uid="{E09109AF-90E4-42CE-8DB4-B7DD5CDF533E}"/>
    <cellStyle name="Vejica 24 3" xfId="3880" xr:uid="{7D4B2479-A912-482B-9AB9-FBC445EF6E40}"/>
    <cellStyle name="Vejica 24 3 2" xfId="4944" xr:uid="{A7AF5A32-307F-4DB8-B681-52A2E80296F6}"/>
    <cellStyle name="Vejica 24 3 2 2" xfId="10648" xr:uid="{FF9BD747-3B97-4FF5-85F0-5E56197F4847}"/>
    <cellStyle name="Vejica 24 3 3" xfId="5154" xr:uid="{DA25EA14-604A-4E56-87BE-DABA4AA4F629}"/>
    <cellStyle name="Vejica 24 3 3 2" xfId="10858" xr:uid="{E11439D5-7731-4B91-AA7F-B63AE28DD07B}"/>
    <cellStyle name="Vejica 24 3 4" xfId="9697" xr:uid="{0BA4EBD1-31B4-4E07-82FA-DAA8A946A4ED}"/>
    <cellStyle name="Vejica 24 4" xfId="4941" xr:uid="{BE5B14C3-C8F0-4329-ABBB-67D290769FA5}"/>
    <cellStyle name="Vejica 24 4 2" xfId="10645" xr:uid="{7A56252C-944F-4FA7-A226-C33FDA8AA17C}"/>
    <cellStyle name="Vejica 24 5" xfId="5151" xr:uid="{D3FBC76E-5310-49BF-A906-7B9A00CA95AB}"/>
    <cellStyle name="Vejica 24 5 2" xfId="10855" xr:uid="{94B168C6-BA77-4EEB-8A53-86E5E692D118}"/>
    <cellStyle name="Vejica 24 6" xfId="9694" xr:uid="{DD0D4873-CBB8-4859-96DA-82E2D5676399}"/>
    <cellStyle name="Vejica 25" xfId="3881" xr:uid="{B2CF628A-716F-4399-AA10-45BF4485AA93}"/>
    <cellStyle name="Vejica 25 2" xfId="3882" xr:uid="{AD37E57B-DD70-43BD-BF0B-5DC0D42BB9FD}"/>
    <cellStyle name="Vejica 25 2 2" xfId="3883" xr:uid="{8EAA882A-518A-47C8-95C2-EC7192BAD670}"/>
    <cellStyle name="Vejica 25 2 2 2" xfId="4947" xr:uid="{5EA287C1-1AD8-4C28-AAC3-5DBEA5093E3A}"/>
    <cellStyle name="Vejica 25 2 2 2 2" xfId="10651" xr:uid="{C9BFD277-B954-473F-A008-D827F2E783AC}"/>
    <cellStyle name="Vejica 25 2 2 3" xfId="5157" xr:uid="{9E071E8B-CB1D-4391-8C5B-851A48B1EACB}"/>
    <cellStyle name="Vejica 25 2 2 3 2" xfId="10861" xr:uid="{D01ACBF9-1F1D-4B2A-8D1D-B77874BCDA0B}"/>
    <cellStyle name="Vejica 25 2 2 4" xfId="9700" xr:uid="{C5B39439-BA02-45B4-B423-5A6986A0E828}"/>
    <cellStyle name="Vejica 25 2 3" xfId="4946" xr:uid="{669E94F3-C468-4DC8-9965-B08260B4D08C}"/>
    <cellStyle name="Vejica 25 2 3 2" xfId="10650" xr:uid="{68858D34-2D20-4F02-B06F-C0524EEA4ADF}"/>
    <cellStyle name="Vejica 25 2 4" xfId="5156" xr:uid="{674C3842-9591-4A9C-894C-CB361F6FA48D}"/>
    <cellStyle name="Vejica 25 2 4 2" xfId="10860" xr:uid="{2FB361F6-4921-4BE0-9773-372472B70D4F}"/>
    <cellStyle name="Vejica 25 2 5" xfId="9699" xr:uid="{49308AA1-A5C5-478C-872B-36B3ECF74C56}"/>
    <cellStyle name="Vejica 25 3" xfId="3884" xr:uid="{4DFF97F8-42CF-4BD4-B1DD-93AF642BAEA4}"/>
    <cellStyle name="Vejica 25 3 2" xfId="4948" xr:uid="{34284BA9-3DE8-4771-A400-C045CB742309}"/>
    <cellStyle name="Vejica 25 3 2 2" xfId="10652" xr:uid="{1570BE66-D196-4C0B-AC93-B8C22FE8C625}"/>
    <cellStyle name="Vejica 25 3 3" xfId="5158" xr:uid="{DB1AEEBB-DD95-4246-972D-5E10F0705293}"/>
    <cellStyle name="Vejica 25 3 3 2" xfId="10862" xr:uid="{8D3FBB38-382A-44BD-A242-63D15020B888}"/>
    <cellStyle name="Vejica 25 3 4" xfId="9701" xr:uid="{48FED679-3DC6-40BD-9E60-2BEA38A6FD05}"/>
    <cellStyle name="Vejica 25 4" xfId="4945" xr:uid="{935AF842-7639-4BE1-BE88-BC915739D250}"/>
    <cellStyle name="Vejica 25 4 2" xfId="10649" xr:uid="{8C3577B8-ABCA-4072-8B8D-E07658BEC20D}"/>
    <cellStyle name="Vejica 25 5" xfId="5155" xr:uid="{09A553EE-CC54-49CB-8495-B112D8905ECC}"/>
    <cellStyle name="Vejica 25 5 2" xfId="10859" xr:uid="{F13FF3CA-C7A7-4777-A6A4-91A0AF5CE193}"/>
    <cellStyle name="Vejica 25 6" xfId="9698" xr:uid="{EC7B51DA-446E-4692-ACAA-725B6A6143BC}"/>
    <cellStyle name="Vejica 26" xfId="3885" xr:uid="{BC1E3749-D071-42F3-B51C-DEAA5D05688C}"/>
    <cellStyle name="Vejica 26 2" xfId="3886" xr:uid="{115B71E3-7CC4-4031-9F36-10A1C32B6E2C}"/>
    <cellStyle name="Vejica 26 2 2" xfId="3887" xr:uid="{CDED6380-36BA-4F8A-BA57-77238FC55E5B}"/>
    <cellStyle name="Vejica 26 2 2 2" xfId="4951" xr:uid="{597CD6CB-E957-49B3-B9D3-482248DD388A}"/>
    <cellStyle name="Vejica 26 2 2 2 2" xfId="10655" xr:uid="{8C30ECBC-ACC7-4801-BC58-21BE3385F712}"/>
    <cellStyle name="Vejica 26 2 2 3" xfId="5161" xr:uid="{DE3602EB-88B8-49E1-BAD5-0C739907ADAC}"/>
    <cellStyle name="Vejica 26 2 2 3 2" xfId="10865" xr:uid="{E6ECCB43-B881-45BE-A804-A1026FB7A81E}"/>
    <cellStyle name="Vejica 26 2 2 4" xfId="9704" xr:uid="{11794609-FE29-4D97-BE06-0B1330E80F38}"/>
    <cellStyle name="Vejica 26 2 3" xfId="4950" xr:uid="{ED5969BA-AB87-4545-8E05-E2AB298795F0}"/>
    <cellStyle name="Vejica 26 2 3 2" xfId="10654" xr:uid="{3B8F2E45-925B-4AD2-8DC2-91219B08D455}"/>
    <cellStyle name="Vejica 26 2 4" xfId="5160" xr:uid="{BC361C38-F6A1-4D98-968C-F09A2CAF7013}"/>
    <cellStyle name="Vejica 26 2 4 2" xfId="10864" xr:uid="{0632E68A-7085-4E29-A12A-FE3D0EB87F35}"/>
    <cellStyle name="Vejica 26 2 5" xfId="9703" xr:uid="{AC6B7BDF-8830-46E7-B402-B0A313110AD0}"/>
    <cellStyle name="Vejica 26 3" xfId="3888" xr:uid="{B7EF98E8-1116-401F-81F9-56796719DAFC}"/>
    <cellStyle name="Vejica 26 3 2" xfId="4952" xr:uid="{49E6CF44-A8EF-4145-A36B-154BF85467B6}"/>
    <cellStyle name="Vejica 26 3 2 2" xfId="10656" xr:uid="{40B50C97-C98B-4F9C-9B10-2BC356D8F2A4}"/>
    <cellStyle name="Vejica 26 3 3" xfId="5162" xr:uid="{86A61971-173D-4317-A1AC-849FA9623CD5}"/>
    <cellStyle name="Vejica 26 3 3 2" xfId="10866" xr:uid="{ABCB7628-27E5-4FE0-9060-955483A58297}"/>
    <cellStyle name="Vejica 26 3 4" xfId="9705" xr:uid="{C8EB9755-4217-4234-BDB4-9C53E9756913}"/>
    <cellStyle name="Vejica 26 4" xfId="4949" xr:uid="{04EA0F64-BA67-4EB6-87E1-BD5E72D351C0}"/>
    <cellStyle name="Vejica 26 4 2" xfId="10653" xr:uid="{126169FF-91A8-473E-981B-26A0A62C709D}"/>
    <cellStyle name="Vejica 26 5" xfId="5159" xr:uid="{242AF210-5D21-4863-BF87-A4E9DCD9EB77}"/>
    <cellStyle name="Vejica 26 5 2" xfId="10863" xr:uid="{F0631BC3-7124-491D-A8BB-FC9B69FB6550}"/>
    <cellStyle name="Vejica 26 6" xfId="9702" xr:uid="{10AE00CA-4119-4DCE-9C80-4C8A425AD0EC}"/>
    <cellStyle name="Vejica 27" xfId="5184" xr:uid="{14DF498A-5CD1-43FA-94F2-BE11CAC7F622}"/>
    <cellStyle name="Vejica 28" xfId="15113" xr:uid="{979C6BE5-F36A-40B7-82CA-994ED45B6309}"/>
    <cellStyle name="Vejica 29" xfId="19847" xr:uid="{DFB8B768-BFC0-4942-BBFC-05701943ADC1}"/>
    <cellStyle name="Vejica 3" xfId="1448" xr:uid="{9F29F19D-F227-431B-A016-8954D3C1FC0D}"/>
    <cellStyle name="Vejica 3 2" xfId="1449" xr:uid="{0D198187-A69E-4650-B946-A3268F36D973}"/>
    <cellStyle name="Vejica 3 2 2" xfId="1450" xr:uid="{C41F5E1F-DD8D-4115-9310-CCCCD1C01091}"/>
    <cellStyle name="Vejica 3 2 2 2" xfId="3892" xr:uid="{BD63D50D-E90C-4023-94C1-AC55B1BBF047}"/>
    <cellStyle name="Vejica 3 2 2 2 2" xfId="4956" xr:uid="{6BCB87E5-5D11-411E-9F53-FAB4F2584ACC}"/>
    <cellStyle name="Vejica 3 2 2 2 2 2" xfId="10660" xr:uid="{43D598AD-D975-4D41-AD4D-3B1B2E064C5D}"/>
    <cellStyle name="Vejica 3 2 2 2 3" xfId="9709" xr:uid="{BE955A87-E0AC-47CA-B624-B03E09E9F5F7}"/>
    <cellStyle name="Vejica 3 2 2 3" xfId="4955" xr:uid="{BB0B9FC9-0CB9-4116-84B0-EDEAEDEBB9FA}"/>
    <cellStyle name="Vejica 3 2 2 3 2" xfId="10659" xr:uid="{3AB8EBA5-F07E-4FA7-A066-C4A40DF8EA85}"/>
    <cellStyle name="Vejica 3 2 2 4" xfId="9708" xr:uid="{8D881695-09D4-446A-B7E1-D1557ECDA134}"/>
    <cellStyle name="Vejica 3 2 2 5" xfId="3891" xr:uid="{4BFCFE5B-ACAF-4356-B460-B3F41BFDAC8B}"/>
    <cellStyle name="Vejica 3 2 2 6" xfId="21163" xr:uid="{74266344-4AFD-4232-9366-90A85C75C09D}"/>
    <cellStyle name="Vejica 3 2 3" xfId="1451" xr:uid="{A6F0DBA8-71CC-49B0-A31B-2E24D367725A}"/>
    <cellStyle name="Vejica 3 2 3 2" xfId="4957" xr:uid="{4361C965-EA2F-416B-90F3-F8BA050D5F8C}"/>
    <cellStyle name="Vejica 3 2 3 2 2" xfId="10661" xr:uid="{E47D65BC-895B-4FFA-8940-63337A0EC4E4}"/>
    <cellStyle name="Vejica 3 2 3 3" xfId="9710" xr:uid="{5BFACAD5-2410-42C8-ACED-3C5815111156}"/>
    <cellStyle name="Vejica 3 2 3 4" xfId="3893" xr:uid="{2E28C680-1A58-4BFC-B48E-D8778208C04B}"/>
    <cellStyle name="Vejica 3 2 4" xfId="4954" xr:uid="{DFCE5D68-913E-4A87-9DA0-2455D6D54A08}"/>
    <cellStyle name="Vejica 3 2 4 2" xfId="10658" xr:uid="{D654E8B8-07D0-4F9F-9DC4-E3E45BD5E3F1}"/>
    <cellStyle name="Vejica 3 2 5" xfId="9707" xr:uid="{FAD398D7-6DBC-4003-A655-F6DEBD1A6CD8}"/>
    <cellStyle name="Vejica 3 2 6" xfId="19860" xr:uid="{32FA4157-BEE8-4763-9E51-AC719DD2196E}"/>
    <cellStyle name="Vejica 3 2 7" xfId="3890" xr:uid="{2F36ED1F-5601-4D37-B32D-A9A875791DC8}"/>
    <cellStyle name="Vejica 3 3" xfId="1452" xr:uid="{41C1B342-BC5E-4D63-976B-74111AAB1A14}"/>
    <cellStyle name="Vejica 3 3 2" xfId="3895" xr:uid="{DD5F065A-9F68-407F-86A2-D94176ECE97E}"/>
    <cellStyle name="Vejica 3 3 2 2" xfId="3896" xr:uid="{13222618-5D56-4464-858E-1DFFC1E3908B}"/>
    <cellStyle name="Vejica 3 3 2 2 2" xfId="4960" xr:uid="{9AA1D575-9795-45A4-83FF-7E8FF929F510}"/>
    <cellStyle name="Vejica 3 3 2 2 2 2" xfId="10664" xr:uid="{6888C6C8-58EA-46A1-885D-4AF364399EDB}"/>
    <cellStyle name="Vejica 3 3 2 2 3" xfId="9713" xr:uid="{66F9F4F5-B0C2-42DA-A6B8-412CD66B83AF}"/>
    <cellStyle name="Vejica 3 3 2 3" xfId="4959" xr:uid="{A47F85C8-EA77-46CD-8FF6-37F6EDA02DD3}"/>
    <cellStyle name="Vejica 3 3 2 3 2" xfId="10663" xr:uid="{62E8131E-FC39-4C01-8B27-8C66F8B38F6E}"/>
    <cellStyle name="Vejica 3 3 2 4" xfId="9712" xr:uid="{169CEB6F-1D72-47BC-9129-9265070960E3}"/>
    <cellStyle name="Vejica 3 3 3" xfId="3897" xr:uid="{47BB69ED-5C0F-4CD2-BCF9-3F184268BE3B}"/>
    <cellStyle name="Vejica 3 3 3 2" xfId="4961" xr:uid="{4C3D15AC-31D0-4E60-A4F7-64F166B2359D}"/>
    <cellStyle name="Vejica 3 3 3 2 2" xfId="10665" xr:uid="{BCBA9FD4-4606-4BDF-828E-ECD272E561A1}"/>
    <cellStyle name="Vejica 3 3 3 3" xfId="9714" xr:uid="{5C3334F4-3BF5-4455-AD7E-26427DBBBFE4}"/>
    <cellStyle name="Vejica 3 3 4" xfId="4958" xr:uid="{437EF611-C286-4B4B-B6ED-F2A6B682D439}"/>
    <cellStyle name="Vejica 3 3 4 2" xfId="10662" xr:uid="{342B72A9-CE68-4996-942B-B054E545ACD2}"/>
    <cellStyle name="Vejica 3 3 5" xfId="9711" xr:uid="{DEA51DE6-A2E5-4445-83D2-5790A3DA6514}"/>
    <cellStyle name="Vejica 3 3 6" xfId="19861" xr:uid="{66DCF8C1-ED1B-49E7-9B54-F292480E4BA2}"/>
    <cellStyle name="Vejica 3 3 7" xfId="3894" xr:uid="{9C0B07A5-AF3D-4AB6-B0E3-54F1FC48FA32}"/>
    <cellStyle name="Vejica 3 4" xfId="3898" xr:uid="{D3C92790-D030-48BF-8B6B-71DDB58308BE}"/>
    <cellStyle name="Vejica 3 4 2" xfId="3899" xr:uid="{1171E655-7D9B-4628-8614-8017D5215622}"/>
    <cellStyle name="Vejica 3 4 2 2" xfId="4963" xr:uid="{2C3F650C-A10C-49DD-AB66-2112271D5C6F}"/>
    <cellStyle name="Vejica 3 4 2 2 2" xfId="10667" xr:uid="{A4BC72ED-5239-4275-A188-DC6188A4C775}"/>
    <cellStyle name="Vejica 3 4 2 3" xfId="9716" xr:uid="{8ADDE622-9454-48AC-9FF3-DCD29F1DF818}"/>
    <cellStyle name="Vejica 3 4 3" xfId="4962" xr:uid="{60031293-0DF3-4B9A-944F-1B9A7668DF12}"/>
    <cellStyle name="Vejica 3 4 3 2" xfId="10666" xr:uid="{2E9F1F8E-59B5-429B-8025-6C706FB4786D}"/>
    <cellStyle name="Vejica 3 4 4" xfId="9715" xr:uid="{A6E05BB8-F4A0-449A-8493-A2FDC48EB90A}"/>
    <cellStyle name="Vejica 3 5" xfId="3900" xr:uid="{6CE1CF55-618F-45C8-AD91-B26794860789}"/>
    <cellStyle name="Vejica 3 5 2" xfId="4964" xr:uid="{0969838D-D6E6-43DF-B0B3-225E34826289}"/>
    <cellStyle name="Vejica 3 5 2 2" xfId="10668" xr:uid="{3913F683-2159-44EB-BAE6-ECBE5574518C}"/>
    <cellStyle name="Vejica 3 5 3" xfId="9717" xr:uid="{F74F663D-F015-48F8-85F7-F0CC84387F42}"/>
    <cellStyle name="Vejica 3 6" xfId="4953" xr:uid="{EED7CC1E-858D-4D6F-8C0A-52D01DCA4E71}"/>
    <cellStyle name="Vejica 3 6 2" xfId="10657" xr:uid="{0B2A08EE-EBE0-4D18-883D-B9A027767353}"/>
    <cellStyle name="Vejica 3 7" xfId="9706" xr:uid="{8CFC6B5F-1453-481E-9AFB-16CAB795A4B6}"/>
    <cellStyle name="Vejica 3 8" xfId="3889" xr:uid="{1DFADB90-1F54-4888-B406-4F894541D3B0}"/>
    <cellStyle name="Vejica 30" xfId="19877" xr:uid="{2F93E03D-1B12-4E6D-B0BD-6534B82E80B1}"/>
    <cellStyle name="Vejica 31" xfId="19729" xr:uid="{F0E67EE3-C21E-4923-B944-FFE035EAA602}"/>
    <cellStyle name="Vejica 32" xfId="19878" xr:uid="{FC1D2476-6CD5-471B-A8B8-3E26776D6D10}"/>
    <cellStyle name="Vejica 33" xfId="19743" xr:uid="{03A7A64C-BBE8-4EBD-A842-65A505DCA2F5}"/>
    <cellStyle name="Vejica 34" xfId="19879" xr:uid="{30ED0814-1A92-4B8E-92B7-A1F5E86860DB}"/>
    <cellStyle name="Vejica 4" xfId="1453" xr:uid="{C167EE96-CAE1-48BA-9CC2-944BB2D3B4E0}"/>
    <cellStyle name="Vejica 4 2" xfId="1454" xr:uid="{277B21CB-2CD5-4B55-A062-B4D86C2588AD}"/>
    <cellStyle name="Vejica 4 2 2" xfId="1455" xr:uid="{B18372BE-41B7-411B-B8D9-BD759F918BCF}"/>
    <cellStyle name="Vejica 4 2 2 2" xfId="1456" xr:uid="{2CEDB5BF-D9ED-48BA-9A3D-6CD35624A61A}"/>
    <cellStyle name="Vejica 4 2 2 2 2" xfId="4968" xr:uid="{F12BEEDE-AE70-4503-BFDD-C9A4189E5742}"/>
    <cellStyle name="Vejica 4 2 2 2 2 2" xfId="10672" xr:uid="{D2304798-F829-40F7-8605-C631FEF59BED}"/>
    <cellStyle name="Vejica 4 2 2 2 3" xfId="9721" xr:uid="{AD01886D-5B28-4ADD-82E1-AD7FD44DF6BF}"/>
    <cellStyle name="Vejica 4 2 2 2 4" xfId="3904" xr:uid="{C8AB1B89-B365-4D8A-8666-E8D97E17A730}"/>
    <cellStyle name="Vejica 4 2 2 2 5" xfId="21164" xr:uid="{4417655D-49E6-478B-A409-86F4DC8586AE}"/>
    <cellStyle name="Vejica 4 2 2 3" xfId="4967" xr:uid="{1CDF2F10-4668-4292-8307-401DB4D9E6CE}"/>
    <cellStyle name="Vejica 4 2 2 3 2" xfId="10671" xr:uid="{48912DBA-7571-409B-BF75-C254CE642964}"/>
    <cellStyle name="Vejica 4 2 2 4" xfId="9720" xr:uid="{1CC102C3-525B-47D6-8B16-48190D5EA235}"/>
    <cellStyle name="Vejica 4 2 2 5" xfId="3903" xr:uid="{DDF74552-DD67-4142-B83C-1B7A03F13986}"/>
    <cellStyle name="Vejica 4 2 3" xfId="1457" xr:uid="{307F4F6B-5AFF-4E5D-9685-EE5382552982}"/>
    <cellStyle name="Vejica 4 2 3 2" xfId="4969" xr:uid="{7E8DFC14-0AA5-4AA2-AB7E-2AEFE8D55AE3}"/>
    <cellStyle name="Vejica 4 2 3 2 2" xfId="10673" xr:uid="{40506285-F09F-4DF6-94CF-8C65E67E3363}"/>
    <cellStyle name="Vejica 4 2 3 3" xfId="9722" xr:uid="{0BA86DD5-C112-4727-80E7-16104A5EA528}"/>
    <cellStyle name="Vejica 4 2 3 4" xfId="3905" xr:uid="{DB5D13BC-AB62-48D8-826C-2BDF55FF2942}"/>
    <cellStyle name="Vejica 4 2 3 5" xfId="21165" xr:uid="{76F01688-1247-4406-A791-34BC86471672}"/>
    <cellStyle name="Vejica 4 2 4" xfId="4966" xr:uid="{ABF8D8FF-B2DB-42AB-A467-075A1BFE89E2}"/>
    <cellStyle name="Vejica 4 2 4 2" xfId="10670" xr:uid="{85D08C6C-284A-40FD-BD64-6CF7598AE1E3}"/>
    <cellStyle name="Vejica 4 2 5" xfId="9719" xr:uid="{20803998-4EE2-46E0-9775-DE0876171A14}"/>
    <cellStyle name="Vejica 4 2 6" xfId="3902" xr:uid="{4601DDDF-1A33-40DE-8E9C-50BF1A6015AB}"/>
    <cellStyle name="Vejica 4 3" xfId="1458" xr:uid="{7FB93FD8-F002-4164-BAFD-360B5B787E41}"/>
    <cellStyle name="Vejica 4 3 2" xfId="1459" xr:uid="{BDA7131A-19D2-45E9-B7CB-F049FDAC7EFD}"/>
    <cellStyle name="Vejica 4 3 2 2" xfId="3908" xr:uid="{3DCF0F39-B4EE-44C7-8B49-6C22899020B1}"/>
    <cellStyle name="Vejica 4 3 2 2 2" xfId="4972" xr:uid="{82F4A2E7-E07B-462B-BF68-579225333EF1}"/>
    <cellStyle name="Vejica 4 3 2 2 2 2" xfId="10676" xr:uid="{96FBF652-F444-417A-A8D7-EFA07C97CDD7}"/>
    <cellStyle name="Vejica 4 3 2 2 3" xfId="9725" xr:uid="{AC29B6E5-047A-46AD-993C-07B6B638CEFC}"/>
    <cellStyle name="Vejica 4 3 2 3" xfId="4971" xr:uid="{50B21905-8F41-4801-B536-EDA1DE8BCAFC}"/>
    <cellStyle name="Vejica 4 3 2 3 2" xfId="10675" xr:uid="{7195D642-1607-41F2-8656-1B9892366AC3}"/>
    <cellStyle name="Vejica 4 3 2 4" xfId="9724" xr:uid="{5272DF73-1E93-4849-992E-A87DDFF89512}"/>
    <cellStyle name="Vejica 4 3 2 5" xfId="3907" xr:uid="{9AE18360-2F86-4F41-AF6B-B2B52B3CB77D}"/>
    <cellStyle name="Vejica 4 3 2 6" xfId="21167" xr:uid="{CD3153F5-07A2-41D0-BDE3-920B4C95DCB3}"/>
    <cellStyle name="Vejica 4 3 3" xfId="3909" xr:uid="{58891951-26BB-4997-ADB2-EB2B375024D6}"/>
    <cellStyle name="Vejica 4 3 3 2" xfId="4973" xr:uid="{6E0EC550-CFD7-4F08-865B-B59C09144517}"/>
    <cellStyle name="Vejica 4 3 3 2 2" xfId="10677" xr:uid="{2F14D1AF-2F8A-496C-99C4-5183F2BD6AF9}"/>
    <cellStyle name="Vejica 4 3 3 3" xfId="9726" xr:uid="{D0F8050D-94FE-4E41-B39D-D81B7BB8B095}"/>
    <cellStyle name="Vejica 4 3 4" xfId="4970" xr:uid="{58387DE6-41C0-4D69-86B5-5521F25B24BB}"/>
    <cellStyle name="Vejica 4 3 4 2" xfId="10674" xr:uid="{47412DD8-B496-41EA-A058-DC29C6784B05}"/>
    <cellStyle name="Vejica 4 3 5" xfId="9723" xr:uid="{68142A64-AB33-4528-9AD3-613CC3CA106E}"/>
    <cellStyle name="Vejica 4 3 6" xfId="3906" xr:uid="{E39DA045-483C-448E-98E9-D780D75194F3}"/>
    <cellStyle name="Vejica 4 3 7" xfId="21166" xr:uid="{55E52C67-4244-4893-8004-5E75411FBD10}"/>
    <cellStyle name="Vejica 4 4" xfId="1460" xr:uid="{DA0F403C-77C3-4945-AE81-4C578B6E2111}"/>
    <cellStyle name="Vejica 4 4 2" xfId="3911" xr:uid="{929A6B09-7ECE-4111-A802-8057EA7C4847}"/>
    <cellStyle name="Vejica 4 4 2 2" xfId="4975" xr:uid="{D4C4D8DC-F822-4AEF-BF77-84041225D653}"/>
    <cellStyle name="Vejica 4 4 2 2 2" xfId="10679" xr:uid="{7DBDD9C4-BAAA-4624-B9E5-AAB1B8B02204}"/>
    <cellStyle name="Vejica 4 4 2 3" xfId="9728" xr:uid="{21067684-B606-4949-A442-E5B8CE1FEF04}"/>
    <cellStyle name="Vejica 4 4 3" xfId="4974" xr:uid="{CAC92690-91B9-4FA8-BB0F-8E131A81BA03}"/>
    <cellStyle name="Vejica 4 4 3 2" xfId="10678" xr:uid="{25AAB5BA-FE35-4C9F-8134-BEB5E4A47964}"/>
    <cellStyle name="Vejica 4 4 4" xfId="9727" xr:uid="{A49AFCD6-DC45-4B1A-8DE5-2671B2E5E3AD}"/>
    <cellStyle name="Vejica 4 4 5" xfId="3910" xr:uid="{D75DF048-903A-429D-9754-4300142DBD9B}"/>
    <cellStyle name="Vejica 4 4 6" xfId="21168" xr:uid="{59BBCCC0-AD1D-4FAA-AA04-6BD69AF87151}"/>
    <cellStyle name="Vejica 4 5" xfId="3912" xr:uid="{070AD789-2169-4D91-AF47-C18A498E988E}"/>
    <cellStyle name="Vejica 4 5 2" xfId="4976" xr:uid="{0FE54D60-004F-4180-8712-7CC7D1364FDB}"/>
    <cellStyle name="Vejica 4 5 2 2" xfId="10680" xr:uid="{799AA35F-A395-4F55-AC29-725D41666721}"/>
    <cellStyle name="Vejica 4 5 3" xfId="9729" xr:uid="{03577CB4-7974-4379-9144-F56277EC34F4}"/>
    <cellStyle name="Vejica 4 6" xfId="4965" xr:uid="{60193C9C-3C8F-419E-BDC8-1446E004F4F1}"/>
    <cellStyle name="Vejica 4 6 2" xfId="10669" xr:uid="{39DEF1CC-8C64-4B55-88C1-A685D039C918}"/>
    <cellStyle name="Vejica 4 7" xfId="9718" xr:uid="{858C3FEB-EEFB-47E8-AA7D-E6D2B88F868C}"/>
    <cellStyle name="Vejica 4 8" xfId="19862" xr:uid="{FD20E21B-4F7B-43D2-BBF0-0DC25C8CADC4}"/>
    <cellStyle name="Vejica 4 9" xfId="3901" xr:uid="{1C58A281-9E1A-4A03-9056-0394A2690590}"/>
    <cellStyle name="Vejica 5" xfId="1461" xr:uid="{4651F696-0969-412F-A33C-A12210A2B1A0}"/>
    <cellStyle name="Vejica 5 2" xfId="1462" xr:uid="{BB13A4D5-17DA-4A1D-9E61-9A6A7C697269}"/>
    <cellStyle name="Vejica 5 2 2" xfId="3915" xr:uid="{D3D9711D-8FD8-4271-AD3B-B26A2254AB7C}"/>
    <cellStyle name="Vejica 5 2 2 2" xfId="4979" xr:uid="{DB645F38-9C11-4EDE-A63E-BA6AF23FD730}"/>
    <cellStyle name="Vejica 5 2 2 2 2" xfId="10683" xr:uid="{48AB3568-C39D-4E0C-A445-56EA1A6A43FA}"/>
    <cellStyle name="Vejica 5 2 2 3" xfId="9732" xr:uid="{B37EB643-269F-4317-8877-9A5D568868BD}"/>
    <cellStyle name="Vejica 5 2 3" xfId="4978" xr:uid="{D44048F2-57AD-4F69-81B5-B2CD968F38FD}"/>
    <cellStyle name="Vejica 5 2 3 2" xfId="10682" xr:uid="{C2C33947-2050-4E67-A1A8-095B1813BBB8}"/>
    <cellStyle name="Vejica 5 2 4" xfId="9731" xr:uid="{FA7CF573-5DCB-4F8E-8E5F-115FD26DF33B}"/>
    <cellStyle name="Vejica 5 2 5" xfId="3914" xr:uid="{DC301E40-94DF-417B-A6F6-6DEB20B065D6}"/>
    <cellStyle name="Vejica 5 2 6" xfId="21170" xr:uid="{50EFF2CF-893B-4755-ABBC-C17DD5F8F469}"/>
    <cellStyle name="Vejica 5 3" xfId="1463" xr:uid="{883751D7-372E-4065-B881-261DF8E01A6F}"/>
    <cellStyle name="Vejica 5 3 2" xfId="4980" xr:uid="{F00C27FE-2885-45A7-AF7F-AB4828A5A94B}"/>
    <cellStyle name="Vejica 5 3 2 2" xfId="10684" xr:uid="{BA3E353C-2520-43F3-8888-5EAC048DF2BC}"/>
    <cellStyle name="Vejica 5 3 3" xfId="9733" xr:uid="{8F3B5198-F9EB-408F-AB38-E3C59BE0ACF9}"/>
    <cellStyle name="Vejica 5 3 4" xfId="3916" xr:uid="{13CCB677-E250-4769-AEB3-3C7C006EE093}"/>
    <cellStyle name="Vejica 5 3 5" xfId="21171" xr:uid="{F8C6B299-F4EF-45FE-A8A3-CB6BA4891A54}"/>
    <cellStyle name="Vejica 5 4" xfId="4977" xr:uid="{F374AAAD-CF85-4597-9B0B-75C99A39170D}"/>
    <cellStyle name="Vejica 5 4 2" xfId="10681" xr:uid="{EA51BB71-F777-4987-AB80-57C35C8281AC}"/>
    <cellStyle name="Vejica 5 5" xfId="9730" xr:uid="{9F43D917-8B91-4209-A6B2-FD5521F06A00}"/>
    <cellStyle name="Vejica 5 6" xfId="19863" xr:uid="{EA0915D5-D8E4-4EBF-B7E6-487F52410F03}"/>
    <cellStyle name="Vejica 5 7" xfId="3913" xr:uid="{C2C2F503-6AD2-453B-8907-A0283C1279E9}"/>
    <cellStyle name="Vejica 5 8" xfId="21169" xr:uid="{924E6B1A-45FC-4E9E-A544-5A68FA6AC773}"/>
    <cellStyle name="Vejica 6" xfId="1464" xr:uid="{726FE4A8-93BA-42A9-A5F4-0A1262112920}"/>
    <cellStyle name="Vejica 6 2" xfId="1465" xr:uid="{4C89A266-0986-4551-A1BE-CD03CFEB5EDA}"/>
    <cellStyle name="Vejica 6 2 2" xfId="3919" xr:uid="{D25E3E60-54DC-4A0E-BD33-860EAA7E8FD6}"/>
    <cellStyle name="Vejica 6 2 2 2" xfId="4983" xr:uid="{326AC73F-0DB5-46F9-8F83-EDA79F991FA9}"/>
    <cellStyle name="Vejica 6 2 2 2 2" xfId="10687" xr:uid="{A281ECF1-9D3B-4549-BA60-0C59E5AA2ED7}"/>
    <cellStyle name="Vejica 6 2 2 3" xfId="9736" xr:uid="{79A05968-1897-41EF-A7CA-CC5FC7553930}"/>
    <cellStyle name="Vejica 6 2 3" xfId="4982" xr:uid="{D57EE22F-EA8F-48AF-A072-F1AB6B330215}"/>
    <cellStyle name="Vejica 6 2 3 2" xfId="10686" xr:uid="{EF2DBB54-0E33-4CAC-AB89-39348915E1D5}"/>
    <cellStyle name="Vejica 6 2 4" xfId="9735" xr:uid="{327FDF44-427D-46A8-966E-6AA83E9D4534}"/>
    <cellStyle name="Vejica 6 2 5" xfId="3918" xr:uid="{BA5A5409-80FC-490F-B4AE-B235D959F866}"/>
    <cellStyle name="Vejica 6 2 6" xfId="21173" xr:uid="{02D85CF5-AC5B-4562-9EF5-3CDD77B22017}"/>
    <cellStyle name="Vejica 6 3" xfId="3920" xr:uid="{9EA39776-8833-4E99-9BBE-A3DCE89BE79D}"/>
    <cellStyle name="Vejica 6 3 2" xfId="4984" xr:uid="{7BAB5C93-6830-4572-8C60-E70BFFE28C8D}"/>
    <cellStyle name="Vejica 6 3 2 2" xfId="10688" xr:uid="{E960D609-DA5C-43E4-9FD3-DB57812B9085}"/>
    <cellStyle name="Vejica 6 3 3" xfId="9737" xr:uid="{16672AD4-B21E-46C2-B34D-F926C68B4B6C}"/>
    <cellStyle name="Vejica 6 4" xfId="4981" xr:uid="{F64BC8AC-8D69-45C4-9907-62ADD1126116}"/>
    <cellStyle name="Vejica 6 4 2" xfId="10685" xr:uid="{7AFDEEC4-102C-4D8E-B344-EBE7CFF26CC3}"/>
    <cellStyle name="Vejica 6 5" xfId="9734" xr:uid="{DB2AEC4B-D358-4E02-91AE-C06CCD3C280E}"/>
    <cellStyle name="Vejica 6 6" xfId="19864" xr:uid="{BCA0D419-8720-4829-BFE2-B709272C85C7}"/>
    <cellStyle name="Vejica 6 7" xfId="3917" xr:uid="{7E9E5498-025C-4B39-BF20-5BC29E3F4418}"/>
    <cellStyle name="Vejica 6 8" xfId="21172" xr:uid="{B21822FA-E28B-4F63-9635-6580D1EE5A16}"/>
    <cellStyle name="Vejica 7" xfId="454" xr:uid="{1B93F9B3-FE08-4719-B62D-0C2FF43502FD}"/>
    <cellStyle name="Vejica 7 2" xfId="3922" xr:uid="{3D564389-06BA-4486-8694-0FCB0BE92387}"/>
    <cellStyle name="Vejica 7 2 2" xfId="3923" xr:uid="{EC6577D4-3A70-45AF-A7B3-5D6BBADE1CD2}"/>
    <cellStyle name="Vejica 7 2 2 2" xfId="4987" xr:uid="{13E53452-D21E-4511-A2C6-6C48118871AA}"/>
    <cellStyle name="Vejica 7 2 2 2 2" xfId="10691" xr:uid="{330F6695-BDC4-4871-A3BE-7ADAD5FE2731}"/>
    <cellStyle name="Vejica 7 2 2 3" xfId="9740" xr:uid="{E795C976-7F2D-44BD-BB56-878B125A8692}"/>
    <cellStyle name="Vejica 7 2 3" xfId="4986" xr:uid="{EDAB287B-AAD4-46D9-81D9-E6BF4D8BFCD4}"/>
    <cellStyle name="Vejica 7 2 3 2" xfId="10690" xr:uid="{8D7709BD-F476-4871-B9D7-28DBCF7413B9}"/>
    <cellStyle name="Vejica 7 2 4" xfId="9739" xr:uid="{56C2E6C2-0876-4699-8758-36D923CB073A}"/>
    <cellStyle name="Vejica 7 3" xfId="3924" xr:uid="{44113FF2-E03C-4D3E-893B-37BBE6F18E64}"/>
    <cellStyle name="Vejica 7 3 2" xfId="4988" xr:uid="{446C96BE-C784-4CCC-9079-A68B908A1A4C}"/>
    <cellStyle name="Vejica 7 3 2 2" xfId="10692" xr:uid="{E2EC51DE-B985-4E01-9721-A5B22902C9E1}"/>
    <cellStyle name="Vejica 7 3 3" xfId="9741" xr:uid="{9B8A7AAB-18DA-4BAB-8453-5F0E69D38F92}"/>
    <cellStyle name="Vejica 7 4" xfId="4985" xr:uid="{93F60D5D-0F09-480F-9500-A29562C906BB}"/>
    <cellStyle name="Vejica 7 4 2" xfId="10689" xr:uid="{5830A614-2351-4A1D-AF0E-2F434F99AB27}"/>
    <cellStyle name="Vejica 7 5" xfId="9738" xr:uid="{583D60DC-2C97-45AA-A79F-BC063C61BE63}"/>
    <cellStyle name="Vejica 7 6" xfId="19865" xr:uid="{1613CBF9-D378-476E-A4CA-36474D0D028E}"/>
    <cellStyle name="Vejica 7 7" xfId="3921" xr:uid="{4430BF6E-1507-4662-B990-63011A13A524}"/>
    <cellStyle name="Vejica 8" xfId="3925" xr:uid="{0EC01DD2-9222-4C34-B345-486A25646773}"/>
    <cellStyle name="Vejica 8 2" xfId="3926" xr:uid="{D2FDF85B-6B5A-43C4-A068-950F4EFA6C9C}"/>
    <cellStyle name="Vejica 8 2 2" xfId="3927" xr:uid="{4E9BC55F-598B-4CFA-B476-5B6C1EF41AEF}"/>
    <cellStyle name="Vejica 8 2 2 2" xfId="4991" xr:uid="{D4290D5A-B07B-4546-898F-CDB854E1EA66}"/>
    <cellStyle name="Vejica 8 2 2 2 2" xfId="10695" xr:uid="{6864A52E-D962-4D99-809A-F0A1BB70648B}"/>
    <cellStyle name="Vejica 8 2 2 3" xfId="9744" xr:uid="{68F4C752-0442-49AB-9B7F-EC1D95B01A89}"/>
    <cellStyle name="Vejica 8 2 3" xfId="4990" xr:uid="{4BF148EB-A8D4-48A5-9AA3-082E6C8BECD0}"/>
    <cellStyle name="Vejica 8 2 3 2" xfId="10694" xr:uid="{64EEBF2D-BAAF-4651-BE83-80AFC624C26D}"/>
    <cellStyle name="Vejica 8 2 4" xfId="9743" xr:uid="{93468113-8BC0-4E3F-BAAE-2A13F8C9F9B8}"/>
    <cellStyle name="Vejica 8 3" xfId="3928" xr:uid="{AABAEAE4-9AE3-4F39-9151-6F12155101F7}"/>
    <cellStyle name="Vejica 8 3 2" xfId="4992" xr:uid="{3847C690-B831-4052-8395-C70F578F81E3}"/>
    <cellStyle name="Vejica 8 3 2 2" xfId="10696" xr:uid="{63BF2C8B-2208-4722-A6B4-ABC88F0AD8CE}"/>
    <cellStyle name="Vejica 8 3 3" xfId="9745" xr:uid="{B2D99190-A3E5-4558-8CA6-B25A5A9FB9D6}"/>
    <cellStyle name="Vejica 8 4" xfId="4989" xr:uid="{DB007CBD-53C3-4445-87C3-972F99D0FDA0}"/>
    <cellStyle name="Vejica 8 4 2" xfId="10693" xr:uid="{DB3AAE0B-8BBD-4F38-81E0-F3345CD0CB92}"/>
    <cellStyle name="Vejica 8 5" xfId="9742" xr:uid="{0D730E1B-7CEA-4656-B5F5-CDA6AF56594E}"/>
    <cellStyle name="Vejica 8 6" xfId="19866" xr:uid="{F20B866B-1549-4AEB-956C-C8D067B5456B}"/>
    <cellStyle name="Vejica 9" xfId="3929" xr:uid="{569F21B4-428C-48B9-B4AF-021B6FB63328}"/>
    <cellStyle name="Vejica 9 2" xfId="3930" xr:uid="{FE1D47F3-08F4-42F1-A6F1-A72C68683AB9}"/>
    <cellStyle name="Vejica 9 2 2" xfId="4994" xr:uid="{150ECDEA-CC95-43E2-845C-C7585D10AEED}"/>
    <cellStyle name="Vejica 9 3" xfId="3931" xr:uid="{6199BFBD-C995-4304-876F-5D47B40148D1}"/>
    <cellStyle name="Vejica 9 3 2" xfId="4995" xr:uid="{31A6E57A-8B35-40E9-9033-C11D1658F4A3}"/>
    <cellStyle name="Vejica 9 4" xfId="4993" xr:uid="{CF3B33FB-A797-49CC-ACC8-F02F2BB0B9EA}"/>
    <cellStyle name="Vejica 9 5" xfId="19867" xr:uid="{C84207A4-6811-4454-8DFC-D1FDBD878C0C}"/>
    <cellStyle name="Vnos 2" xfId="1466" xr:uid="{206F6A63-A35F-4A3A-8696-F5468ACFA455}"/>
    <cellStyle name="Vnos 2 2" xfId="3934" xr:uid="{0B11BC04-0280-457E-B68C-4368D2E38B7A}"/>
    <cellStyle name="Vnos 2 2 2" xfId="3935" xr:uid="{3B7DB360-DA5C-4AA6-8CB1-BF1EC97E65AC}"/>
    <cellStyle name="Vnos 2 2 2 2" xfId="5573" xr:uid="{3732442B-500B-4258-9E6C-0BDA7FD269A8}"/>
    <cellStyle name="Vnos 2 2 2 2 2" xfId="8703" xr:uid="{D26BF951-77FE-4A26-9858-7EF5DDB1AFB0}"/>
    <cellStyle name="Vnos 2 2 2 2 2 2" xfId="14229" xr:uid="{26C5DD18-E220-42B8-B727-B9E5DA11A364}"/>
    <cellStyle name="Vnos 2 2 2 2 2 3" xfId="15266" xr:uid="{A286B560-7353-4F8D-9CED-856E1B40A582}"/>
    <cellStyle name="Vnos 2 2 2 2 2 4" xfId="15546" xr:uid="{D7347894-57E9-4A72-9C2B-00180A46979A}"/>
    <cellStyle name="Vnos 2 2 2 2 2 5" xfId="19525" xr:uid="{E831EEBC-F38B-4B3E-BF0D-990A6A260A91}"/>
    <cellStyle name="Vnos 2 2 2 2 3" xfId="7913" xr:uid="{6DF63ADF-A470-4FBD-94B3-C6FF6D4180ED}"/>
    <cellStyle name="Vnos 2 2 2 2 3 2" xfId="13452" xr:uid="{9F2B7109-7514-464C-9D5B-4E6C17584A1E}"/>
    <cellStyle name="Vnos 2 2 2 2 3 3" xfId="14955" xr:uid="{CB81F120-9ED7-4B6D-89B3-EEA7CA731CA3}"/>
    <cellStyle name="Vnos 2 2 2 2 3 4" xfId="15066" xr:uid="{39218BBA-F60B-4B66-B62A-9498E4161B28}"/>
    <cellStyle name="Vnos 2 2 2 2 3 5" xfId="18789" xr:uid="{B18559FB-9F79-4A82-94BB-A96FFFD9252E}"/>
    <cellStyle name="Vnos 2 2 2 2 4" xfId="14458" xr:uid="{9EF6832B-3DB0-4E05-8EE5-42852E3919FB}"/>
    <cellStyle name="Vnos 2 2 2 2 5" xfId="9009" xr:uid="{78858FCA-0E50-4D53-AE92-300B144C6CFE}"/>
    <cellStyle name="Vnos 2 2 2 2 6" xfId="15095" xr:uid="{A5E6D5C2-C02A-4DED-A99B-D4E327082222}"/>
    <cellStyle name="Vnos 2 2 3" xfId="3936" xr:uid="{7E457F4B-CBC5-41F5-AD74-D34650FC04A5}"/>
    <cellStyle name="Vnos 2 2 3 2" xfId="5574" xr:uid="{B5E21BF4-671C-432B-A7CC-80E0A673A46F}"/>
    <cellStyle name="Vnos 2 2 3 2 2" xfId="8704" xr:uid="{1C2B2DB3-0204-4D14-81A3-A4414AB53124}"/>
    <cellStyle name="Vnos 2 2 3 2 2 2" xfId="14230" xr:uid="{7928901F-1003-43AF-86E8-83584E30EBBB}"/>
    <cellStyle name="Vnos 2 2 3 2 2 3" xfId="15267" xr:uid="{789245EE-AB92-4782-B68D-0887E33276FC}"/>
    <cellStyle name="Vnos 2 2 3 2 2 4" xfId="15547" xr:uid="{0542032B-CE59-4F39-8BE7-87A6B8A654A6}"/>
    <cellStyle name="Vnos 2 2 3 2 2 5" xfId="19526" xr:uid="{8BC96AD2-F0A2-4D3E-968D-7AF79FBC5DF2}"/>
    <cellStyle name="Vnos 2 2 3 2 3" xfId="7914" xr:uid="{29A860D7-D883-487C-BD99-514AF7568534}"/>
    <cellStyle name="Vnos 2 2 3 2 3 2" xfId="13453" xr:uid="{AFBE25F0-3913-4926-8317-80409F769583}"/>
    <cellStyle name="Vnos 2 2 3 2 3 3" xfId="9158" xr:uid="{06674BC9-1421-4566-BBE1-21FD138F393C}"/>
    <cellStyle name="Vnos 2 2 3 2 3 4" xfId="14423" xr:uid="{5134CCAB-4170-40F8-A62E-6E739C71729D}"/>
    <cellStyle name="Vnos 2 2 3 2 3 5" xfId="18790" xr:uid="{FB809456-A418-427F-8292-68C01E20ADFA}"/>
    <cellStyle name="Vnos 2 2 3 2 4" xfId="9025" xr:uid="{09770261-4325-4EFA-8E35-AED674DEE62D}"/>
    <cellStyle name="Vnos 2 2 3 2 5" xfId="9010" xr:uid="{742878C6-BDF0-4B35-A741-F83A0A4E754A}"/>
    <cellStyle name="Vnos 2 2 3 2 6" xfId="15117" xr:uid="{0FB29D2F-F0D7-4245-943E-5AC6E72C3158}"/>
    <cellStyle name="Vnos 2 2 4" xfId="5572" xr:uid="{C19043F8-9496-4971-918B-48C8C9163D18}"/>
    <cellStyle name="Vnos 2 2 4 2" xfId="8702" xr:uid="{7FDBD182-D430-4050-B162-03FC857CD648}"/>
    <cellStyle name="Vnos 2 2 4 2 2" xfId="14228" xr:uid="{1ED9C18B-B29F-49BA-A4F5-EE218C1F3414}"/>
    <cellStyle name="Vnos 2 2 4 2 3" xfId="15265" xr:uid="{57B2AAC0-33B9-408F-9532-B87987799944}"/>
    <cellStyle name="Vnos 2 2 4 2 4" xfId="15545" xr:uid="{3D76E7A9-74F6-4732-9907-12F0AE35D807}"/>
    <cellStyle name="Vnos 2 2 4 2 5" xfId="19524" xr:uid="{8486ADBC-747F-4828-ADC4-2EE2ADCD3883}"/>
    <cellStyle name="Vnos 2 2 4 3" xfId="7912" xr:uid="{07DF2400-50C0-4170-80A9-8B77A8F193BB}"/>
    <cellStyle name="Vnos 2 2 4 3 2" xfId="13451" xr:uid="{B98075CE-78BE-4920-9B70-CAFDA4E4BA16}"/>
    <cellStyle name="Vnos 2 2 4 3 3" xfId="14826" xr:uid="{0534C43F-004E-4D06-AA58-8A910630D4E4}"/>
    <cellStyle name="Vnos 2 2 4 3 4" xfId="14388" xr:uid="{F0870922-AFC7-4557-A49B-F355CFA530DF}"/>
    <cellStyle name="Vnos 2 2 4 3 5" xfId="18788" xr:uid="{5F6A24EA-290F-41C5-8E4B-F16B06A0D27E}"/>
    <cellStyle name="Vnos 2 2 4 4" xfId="14688" xr:uid="{BE20109E-A907-4689-BCD1-D41B4EEEE12E}"/>
    <cellStyle name="Vnos 2 2 4 5" xfId="8980" xr:uid="{775E5563-1B31-4FEC-B7B6-AC044CCFD26C}"/>
    <cellStyle name="Vnos 2 2 4 6" xfId="14890" xr:uid="{B6860313-B70D-494C-B52F-99C510910298}"/>
    <cellStyle name="Vnos 2 2 5" xfId="19869" xr:uid="{3451ABFF-DDD1-4067-84C9-806775FC62C1}"/>
    <cellStyle name="Vnos 2 3" xfId="3937" xr:uid="{FD121145-5C46-442C-8066-293F53E27E6B}"/>
    <cellStyle name="Vnos 2 3 2" xfId="5575" xr:uid="{20057C21-29B3-433A-B363-0F3165AD8E8E}"/>
    <cellStyle name="Vnos 2 3 2 2" xfId="8705" xr:uid="{00F91D5A-D071-44A2-B0FA-468AEE8E7F22}"/>
    <cellStyle name="Vnos 2 3 2 2 2" xfId="14231" xr:uid="{E3649F58-8841-47F4-ADDF-1D44CA470D23}"/>
    <cellStyle name="Vnos 2 3 2 2 3" xfId="15268" xr:uid="{85AD3149-5464-4B5B-B374-BF676BEB5E50}"/>
    <cellStyle name="Vnos 2 3 2 2 4" xfId="15548" xr:uid="{A4AABA9A-8ABE-49F4-AAFF-AF1D8C9148EE}"/>
    <cellStyle name="Vnos 2 3 2 2 5" xfId="19527" xr:uid="{4DBCFB92-E760-48CE-89DE-075E2FC146BB}"/>
    <cellStyle name="Vnos 2 3 2 3" xfId="7915" xr:uid="{BA13003F-7128-4D12-9E8C-D58FDD6647B0}"/>
    <cellStyle name="Vnos 2 3 2 3 2" xfId="13454" xr:uid="{66CA4E2F-1164-42FD-BC6D-2909A435F97D}"/>
    <cellStyle name="Vnos 2 3 2 3 3" xfId="11103" xr:uid="{0273FF87-9E5C-4D6B-A014-FA24C2B7FD38}"/>
    <cellStyle name="Vnos 2 3 2 3 4" xfId="14857" xr:uid="{437DFED5-7400-42CF-9F72-7BFBE90834DE}"/>
    <cellStyle name="Vnos 2 3 2 3 5" xfId="18791" xr:uid="{4D20967E-4863-4ED8-B7A1-3B1BA553DACF}"/>
    <cellStyle name="Vnos 2 3 2 4" xfId="14766" xr:uid="{CB174798-6B9B-440C-9676-FF1305D452FE}"/>
    <cellStyle name="Vnos 2 3 2 5" xfId="8979" xr:uid="{BC5634D9-326F-4F0C-A9C7-D5A05B3FDC90}"/>
    <cellStyle name="Vnos 2 3 2 6" xfId="14539" xr:uid="{D6E432F7-01D2-4E6C-972F-3316C07EA980}"/>
    <cellStyle name="Vnos 2 4" xfId="3938" xr:uid="{D742DE5B-4700-44D7-9696-42F27646B584}"/>
    <cellStyle name="Vnos 2 4 2" xfId="5576" xr:uid="{4A7ACF91-97FF-42D2-A565-54C02CE08C46}"/>
    <cellStyle name="Vnos 2 4 2 2" xfId="8706" xr:uid="{4E4113E0-1258-4A61-9FD1-2C96D835677F}"/>
    <cellStyle name="Vnos 2 4 2 2 2" xfId="14232" xr:uid="{511A5D53-4EA7-42E6-86D6-1933FF7E22C3}"/>
    <cellStyle name="Vnos 2 4 2 2 3" xfId="15269" xr:uid="{37177C52-41E6-4537-A36F-EE6899CBBCDD}"/>
    <cellStyle name="Vnos 2 4 2 2 4" xfId="15549" xr:uid="{534062EB-C932-4228-B579-C48BEBBEF951}"/>
    <cellStyle name="Vnos 2 4 2 2 5" xfId="19528" xr:uid="{F778E6BC-4851-4B77-A7E9-353590C85834}"/>
    <cellStyle name="Vnos 2 4 2 3" xfId="7916" xr:uid="{17254385-7355-4B81-B8A8-4E95CA33642A}"/>
    <cellStyle name="Vnos 2 4 2 3 2" xfId="13455" xr:uid="{C6057760-F414-4CF8-A1A7-5B1A77B9352E}"/>
    <cellStyle name="Vnos 2 4 2 3 3" xfId="14941" xr:uid="{4C015B2C-C2D1-442E-B514-A800D19C8B52}"/>
    <cellStyle name="Vnos 2 4 2 3 4" xfId="15087" xr:uid="{AD32F0DE-62CB-4A54-9064-12E9BDBEF347}"/>
    <cellStyle name="Vnos 2 4 2 3 5" xfId="18792" xr:uid="{862092F0-020E-4234-8D39-B6CE655264F9}"/>
    <cellStyle name="Vnos 2 4 2 4" xfId="14872" xr:uid="{FF377784-A617-4578-AB56-6F8F623D6D2C}"/>
    <cellStyle name="Vnos 2 4 2 5" xfId="14550" xr:uid="{CABEC99C-35F8-439E-B39E-5049BAC643CD}"/>
    <cellStyle name="Vnos 2 4 2 6" xfId="8952" xr:uid="{D6655F7F-E859-4193-BCB3-D8D241E9C1DD}"/>
    <cellStyle name="Vnos 2 5" xfId="5571" xr:uid="{24E9BF26-E360-4564-8505-F9836346133E}"/>
    <cellStyle name="Vnos 2 5 2" xfId="8701" xr:uid="{38143CEB-85B1-43E4-BDF1-843F144E2EEE}"/>
    <cellStyle name="Vnos 2 5 2 2" xfId="14227" xr:uid="{A7162C0E-2CC9-4763-91EC-0C0BE2968DD0}"/>
    <cellStyle name="Vnos 2 5 2 3" xfId="15264" xr:uid="{2C37AB2B-5785-44AF-8CB2-07E3A73C8B34}"/>
    <cellStyle name="Vnos 2 5 2 4" xfId="15544" xr:uid="{38CF5C1D-ADDE-484A-830D-940B26477816}"/>
    <cellStyle name="Vnos 2 5 2 5" xfId="19523" xr:uid="{DE6C3AB5-7B65-470A-9689-2A9C1EA8879E}"/>
    <cellStyle name="Vnos 2 5 3" xfId="7911" xr:uid="{8976E23D-62B6-4501-A3E8-672B70E35A44}"/>
    <cellStyle name="Vnos 2 5 3 2" xfId="13450" xr:uid="{9906B45A-7392-4E96-A3D6-B1A0580CAC5C}"/>
    <cellStyle name="Vnos 2 5 3 3" xfId="14939" xr:uid="{951EA5F2-FDBB-44A8-85A5-F028922918A3}"/>
    <cellStyle name="Vnos 2 5 3 4" xfId="8940" xr:uid="{BD5C0926-BAF3-4EE0-97C7-5ADCACE62DC7}"/>
    <cellStyle name="Vnos 2 5 3 5" xfId="18787" xr:uid="{1BD574FC-4D88-4DC1-AC2D-39925E5CFEB7}"/>
    <cellStyle name="Vnos 2 5 4" xfId="15044" xr:uid="{53D18BF7-4198-439E-A030-3D3B77B22534}"/>
    <cellStyle name="Vnos 2 5 5" xfId="9011" xr:uid="{104992D0-3B33-4A61-B891-4CAD89DDE6ED}"/>
    <cellStyle name="Vnos 2 5 6" xfId="9663" xr:uid="{5941C9D0-2CA3-422E-854A-B55FF1E51404}"/>
    <cellStyle name="Vnos 2 6" xfId="19868" xr:uid="{905E9B03-0918-4B44-AAA9-EF64ABC84F87}"/>
    <cellStyle name="Vnos 2 7" xfId="3933" xr:uid="{028A1B3C-3AA4-48B1-8C9C-5D60898CC84C}"/>
    <cellStyle name="Vnos 2 8" xfId="21174" xr:uid="{23B280AD-059C-42C5-8942-F7E3DC9B710F}"/>
    <cellStyle name="Vnos 3" xfId="3939" xr:uid="{31361A6E-F4E8-4FDF-8624-55ECDAB78798}"/>
    <cellStyle name="Vnos 3 2" xfId="3940" xr:uid="{60A12587-E27C-4415-8D85-E586C54723B0}"/>
    <cellStyle name="Vnos 3 2 2" xfId="5578" xr:uid="{587F8A4E-5A05-4EF9-895B-6D4525FEECBF}"/>
    <cellStyle name="Vnos 3 2 2 2" xfId="8708" xr:uid="{C046FBA6-E46C-4562-ACA9-EC4A855C2530}"/>
    <cellStyle name="Vnos 3 2 2 2 2" xfId="14234" xr:uid="{3F1B53C5-14EA-44B8-8A57-A3FDBC8A19A3}"/>
    <cellStyle name="Vnos 3 2 2 2 3" xfId="15271" xr:uid="{76EBE631-EA54-4468-BDE7-C8034B57D52B}"/>
    <cellStyle name="Vnos 3 2 2 2 4" xfId="15551" xr:uid="{67AEA5F9-ECED-4553-A869-1E920E9C943C}"/>
    <cellStyle name="Vnos 3 2 2 2 5" xfId="19530" xr:uid="{ADA6F86D-5EC4-4F78-83FB-FEF5BA1A2611}"/>
    <cellStyle name="Vnos 3 2 2 3" xfId="7918" xr:uid="{5BDC4A89-BC1A-419D-84CA-76CAA478B72A}"/>
    <cellStyle name="Vnos 3 2 2 3 2" xfId="13457" xr:uid="{390056B9-FA72-4D95-B07E-E778BD6D686F}"/>
    <cellStyle name="Vnos 3 2 2 3 3" xfId="8996" xr:uid="{297CDB04-F25B-495C-86AD-3576D9039ADB}"/>
    <cellStyle name="Vnos 3 2 2 3 4" xfId="14728" xr:uid="{93859623-40FA-41BB-B8B1-A3BE48ED2EB4}"/>
    <cellStyle name="Vnos 3 2 2 3 5" xfId="18794" xr:uid="{60347173-C94E-4215-B377-878AD279BA47}"/>
    <cellStyle name="Vnos 3 2 2 4" xfId="14639" xr:uid="{99C8E2AE-F450-4494-B07D-526B19660013}"/>
    <cellStyle name="Vnos 3 2 2 5" xfId="14880" xr:uid="{F49557D8-6EE1-4FED-BA53-B4186AF661DB}"/>
    <cellStyle name="Vnos 3 2 2 6" xfId="8977" xr:uid="{C346DDD1-4C2A-4F8B-86DB-BF2345495019}"/>
    <cellStyle name="Vnos 3 3" xfId="3941" xr:uid="{23221D74-FA4A-423E-BBD5-7EEF7FE17E3B}"/>
    <cellStyle name="Vnos 3 3 2" xfId="5579" xr:uid="{2BCD3D92-C7F5-4899-A3F7-619DEFCD7723}"/>
    <cellStyle name="Vnos 3 3 2 2" xfId="8709" xr:uid="{4057BB2D-CE95-4561-B31F-1F846BC7EEA7}"/>
    <cellStyle name="Vnos 3 3 2 2 2" xfId="14235" xr:uid="{67C3AD90-206F-47F8-8E92-D30A012C5EBD}"/>
    <cellStyle name="Vnos 3 3 2 2 3" xfId="15272" xr:uid="{3A33A715-C94D-4F5F-93EB-7D2EAB788FDC}"/>
    <cellStyle name="Vnos 3 3 2 2 4" xfId="15552" xr:uid="{909B285F-CC9D-46B4-B3C2-C3506C81BEAE}"/>
    <cellStyle name="Vnos 3 3 2 2 5" xfId="19531" xr:uid="{AC3D0CEA-3A9B-44F9-A939-1D53F50102B2}"/>
    <cellStyle name="Vnos 3 3 2 3" xfId="7919" xr:uid="{E04C043B-2A11-4F32-AD00-4EABB4F5764C}"/>
    <cellStyle name="Vnos 3 3 2 3 2" xfId="13458" xr:uid="{F09678CE-55F2-4646-8168-84425AD2D86B}"/>
    <cellStyle name="Vnos 3 3 2 3 3" xfId="10959" xr:uid="{7CD088B2-6813-427C-BE11-066A549AD8CF}"/>
    <cellStyle name="Vnos 3 3 2 3 4" xfId="14537" xr:uid="{3C0DB285-FBDE-43C4-AE30-CDF52C1015ED}"/>
    <cellStyle name="Vnos 3 3 2 3 5" xfId="18795" xr:uid="{68E00B94-C4D6-4CA1-9B7D-743D3AEF412B}"/>
    <cellStyle name="Vnos 3 3 2 4" xfId="14786" xr:uid="{8DFFFB49-32F2-4B6F-A7EE-BFB1F2E3AA32}"/>
    <cellStyle name="Vnos 3 3 2 5" xfId="15141" xr:uid="{3D0C0EE5-D547-4435-BB3E-448A2539E40D}"/>
    <cellStyle name="Vnos 3 3 2 6" xfId="14421" xr:uid="{CAAAA50C-8FF0-4DF4-8C9B-DE5883648CF3}"/>
    <cellStyle name="Vnos 3 4" xfId="5577" xr:uid="{B082395C-2EA2-45C0-B1A3-9E8C8CFD55E4}"/>
    <cellStyle name="Vnos 3 4 2" xfId="8707" xr:uid="{0283F82F-92FF-442B-A7D3-4948EF9EB4E6}"/>
    <cellStyle name="Vnos 3 4 2 2" xfId="14233" xr:uid="{DE7C4F58-C6F2-4759-AD66-39F5604049EB}"/>
    <cellStyle name="Vnos 3 4 2 3" xfId="15270" xr:uid="{D7E4E8C4-4584-4F23-B7A9-83CE695FEB90}"/>
    <cellStyle name="Vnos 3 4 2 4" xfId="15550" xr:uid="{D81629D3-E67B-448B-B39B-0A416BEAD64E}"/>
    <cellStyle name="Vnos 3 4 2 5" xfId="19529" xr:uid="{A42A1D4A-A902-4801-8655-2E27BA263E9A}"/>
    <cellStyle name="Vnos 3 4 3" xfId="7917" xr:uid="{036B703C-1C2C-4B13-A476-DB3D63F54B77}"/>
    <cellStyle name="Vnos 3 4 3 2" xfId="13456" xr:uid="{BA9CAB18-AFBA-4ECF-90FA-F859C8D1A9D0}"/>
    <cellStyle name="Vnos 3 4 3 3" xfId="9032" xr:uid="{B570C853-4C20-4117-86F4-68F2251D033B}"/>
    <cellStyle name="Vnos 3 4 3 4" xfId="15159" xr:uid="{7E6643B4-5EA9-4ECA-886B-2A02E50E2532}"/>
    <cellStyle name="Vnos 3 4 3 5" xfId="18793" xr:uid="{CF39030A-4F71-412E-B0AC-CC401C1D520E}"/>
    <cellStyle name="Vnos 3 4 4" xfId="14990" xr:uid="{7635E5A7-10F0-4220-8335-72319C87F34F}"/>
    <cellStyle name="Vnos 3 4 5" xfId="14734" xr:uid="{B549B3A9-0FE0-4741-BE24-A3AEDCFBD038}"/>
    <cellStyle name="Vnos 3 4 6" xfId="14660" xr:uid="{3AEEBFA3-F988-4C1F-9F3B-8E8F0F433C85}"/>
    <cellStyle name="Vnos 3 5" xfId="19870" xr:uid="{6321CEC8-3FF0-4614-AC52-891A2FE2F259}"/>
    <cellStyle name="Vnos 4" xfId="3942" xr:uid="{9CB68BE8-9C71-4712-997D-5EFEC7F2EA65}"/>
    <cellStyle name="Vnos 4 2" xfId="3943" xr:uid="{7E228663-2611-4449-B160-80DA3F4709EC}"/>
    <cellStyle name="Vnos 4 2 2" xfId="5581" xr:uid="{CCBD314A-786D-45B8-A583-FC0AA1090DA1}"/>
    <cellStyle name="Vnos 4 2 2 2" xfId="8711" xr:uid="{F163393E-D638-4A9A-973A-763590336A37}"/>
    <cellStyle name="Vnos 4 2 2 2 2" xfId="14237" xr:uid="{35693F15-B34D-4EA0-85BC-A11C3485D3F9}"/>
    <cellStyle name="Vnos 4 2 2 2 3" xfId="15274" xr:uid="{8361FE19-B529-4EC9-97D7-978E61479908}"/>
    <cellStyle name="Vnos 4 2 2 2 4" xfId="15554" xr:uid="{49ACB25A-7913-485D-B78F-0C1127E04432}"/>
    <cellStyle name="Vnos 4 2 2 2 5" xfId="19533" xr:uid="{B49E4240-0984-4E59-89B8-44DEEF0B019F}"/>
    <cellStyle name="Vnos 4 2 2 3" xfId="7921" xr:uid="{E0A75353-B3E4-4014-8011-5463E5000003}"/>
    <cellStyle name="Vnos 4 2 2 3 2" xfId="13460" xr:uid="{03963CEA-BE1D-40B4-9C8C-0AEEE36CCDCF}"/>
    <cellStyle name="Vnos 4 2 2 3 3" xfId="9624" xr:uid="{14651ECE-577F-4C30-8B37-F7C032770831}"/>
    <cellStyle name="Vnos 4 2 2 3 4" xfId="14839" xr:uid="{1AE0ED72-4C3C-4C92-AD49-2670CD3C5B02}"/>
    <cellStyle name="Vnos 4 2 2 3 5" xfId="18797" xr:uid="{04162BBE-105A-4F30-90CF-30CC06613BB4}"/>
    <cellStyle name="Vnos 4 2 2 4" xfId="15024" xr:uid="{5E514D48-3F27-4AB7-B713-C6ED47EED9DD}"/>
    <cellStyle name="Vnos 4 2 2 5" xfId="15091" xr:uid="{00E14B86-3987-4466-8A8F-12165088B18C}"/>
    <cellStyle name="Vnos 4 2 2 6" xfId="9622" xr:uid="{D44E0A85-8652-4154-A580-8CF6CD3FBEFC}"/>
    <cellStyle name="Vnos 4 3" xfId="3944" xr:uid="{0E9DE8E2-7D98-4FC1-B60C-BC5475509402}"/>
    <cellStyle name="Vnos 4 3 2" xfId="5582" xr:uid="{120B171D-A709-4209-9E3C-70BBD4A77312}"/>
    <cellStyle name="Vnos 4 3 2 2" xfId="8712" xr:uid="{A91567B2-EA2F-410B-B2EB-CDB99DE7157F}"/>
    <cellStyle name="Vnos 4 3 2 2 2" xfId="14238" xr:uid="{5DEBE843-B175-4583-B87A-50FD5981C90F}"/>
    <cellStyle name="Vnos 4 3 2 2 3" xfId="15275" xr:uid="{C655C707-6A42-4246-912C-5EDE705B5CF2}"/>
    <cellStyle name="Vnos 4 3 2 2 4" xfId="15555" xr:uid="{5357089D-EFF6-43AE-BEA6-2A0F6A830C31}"/>
    <cellStyle name="Vnos 4 3 2 2 5" xfId="19534" xr:uid="{0EA3495C-B5A9-4716-AE72-B856AFA31773}"/>
    <cellStyle name="Vnos 4 3 2 3" xfId="7922" xr:uid="{85FB4D35-1196-4F85-9250-C25D652CAF40}"/>
    <cellStyle name="Vnos 4 3 2 3 2" xfId="13461" xr:uid="{E6195A8B-5E97-45E0-9E6F-683AA35FB2A6}"/>
    <cellStyle name="Vnos 4 3 2 3 3" xfId="14636" xr:uid="{02BE0132-60BE-4330-BC34-4FC4CBE29286}"/>
    <cellStyle name="Vnos 4 3 2 3 4" xfId="14817" xr:uid="{530C4B50-DE14-43FF-A447-6B6660830CC2}"/>
    <cellStyle name="Vnos 4 3 2 3 5" xfId="18798" xr:uid="{5162E36A-6270-4EF5-8A55-EB24B3E72748}"/>
    <cellStyle name="Vnos 4 3 2 4" xfId="14668" xr:uid="{E19D520A-3A71-4AF3-BD4F-67641A617E24}"/>
    <cellStyle name="Vnos 4 3 2 5" xfId="14654" xr:uid="{CC5D160B-A2A1-4267-AA3C-222F97FDC046}"/>
    <cellStyle name="Vnos 4 3 2 6" xfId="9522" xr:uid="{7430928C-6D4F-4F19-8224-69ED63EA8B17}"/>
    <cellStyle name="Vnos 4 4" xfId="5580" xr:uid="{F29BD9C8-AB16-4E59-B403-ABB58D414F95}"/>
    <cellStyle name="Vnos 4 4 2" xfId="8710" xr:uid="{45D22B3C-0183-40C2-9B1E-271A639C1FA8}"/>
    <cellStyle name="Vnos 4 4 2 2" xfId="14236" xr:uid="{9E0706F4-1427-43F7-956B-46069808F612}"/>
    <cellStyle name="Vnos 4 4 2 3" xfId="15273" xr:uid="{BD9BE371-5260-4ABC-AD4A-7C770BE24CF8}"/>
    <cellStyle name="Vnos 4 4 2 4" xfId="15553" xr:uid="{336D6B42-2C2F-47A5-BEF7-391114ED8110}"/>
    <cellStyle name="Vnos 4 4 2 5" xfId="19532" xr:uid="{10688C97-C942-420C-B3A7-F8103B7EB170}"/>
    <cellStyle name="Vnos 4 4 3" xfId="7920" xr:uid="{795EF89A-5B5B-4271-A480-466F60E9AA06}"/>
    <cellStyle name="Vnos 4 4 3 2" xfId="13459" xr:uid="{38779DE9-64C5-44F9-AC53-B7C0132FE8B6}"/>
    <cellStyle name="Vnos 4 4 3 3" xfId="9517" xr:uid="{2EC071FD-BC90-4B88-B921-43DB5B637E43}"/>
    <cellStyle name="Vnos 4 4 3 4" xfId="14956" xr:uid="{B26931E5-3CE0-4B4A-92FF-48BF88AC88C3}"/>
    <cellStyle name="Vnos 4 4 3 5" xfId="18796" xr:uid="{530D96DC-2B55-45A1-8884-A36B8A7214EA}"/>
    <cellStyle name="Vnos 4 4 4" xfId="14899" xr:uid="{1902B2A1-DA4D-466D-BF32-A2C2EE505D01}"/>
    <cellStyle name="Vnos 4 4 5" xfId="15155" xr:uid="{05F3D2BD-C769-473A-9F42-E90128402842}"/>
    <cellStyle name="Vnos 4 4 6" xfId="9161" xr:uid="{DEC4960E-1F9F-46F5-B5B0-52D50ADE2BC7}"/>
    <cellStyle name="Vnos 5" xfId="3945" xr:uid="{5ECF0D8B-6859-4B84-B76F-634CA31F664A}"/>
    <cellStyle name="Vnos 5 2" xfId="5583" xr:uid="{637B43DA-69D8-4F74-B2CE-3660D7181D05}"/>
    <cellStyle name="Vnos 5 2 2" xfId="8713" xr:uid="{81F5714E-7F89-4B2E-B7EA-A042316917B4}"/>
    <cellStyle name="Vnos 5 2 2 2" xfId="14239" xr:uid="{3954AA2A-F55A-4329-877A-977CC03ED2B1}"/>
    <cellStyle name="Vnos 5 2 2 3" xfId="15276" xr:uid="{52BC7438-AC17-4B51-8B65-DF521487DFF2}"/>
    <cellStyle name="Vnos 5 2 2 4" xfId="15556" xr:uid="{DFEBFE57-C505-4F0F-9700-7E1A6596250A}"/>
    <cellStyle name="Vnos 5 2 2 5" xfId="19535" xr:uid="{19EB8C4B-1607-4532-850A-855F8E74AB7C}"/>
    <cellStyle name="Vnos 5 2 3" xfId="7923" xr:uid="{A9DAB369-750B-4CB0-958B-4B69935F9482}"/>
    <cellStyle name="Vnos 5 2 3 2" xfId="13462" xr:uid="{46241D1C-426B-4A8B-9CDE-BFBA1DA6A7BE}"/>
    <cellStyle name="Vnos 5 2 3 3" xfId="15112" xr:uid="{8CCD4C52-AF3B-48AE-88C6-99676F844128}"/>
    <cellStyle name="Vnos 5 2 3 4" xfId="15082" xr:uid="{06FFF1EA-51F5-4B72-83E3-C5CFBCC207DB}"/>
    <cellStyle name="Vnos 5 2 3 5" xfId="18799" xr:uid="{0FE42664-0DA3-4A33-BA84-2CC5F727003A}"/>
    <cellStyle name="Vnos 5 2 4" xfId="14435" xr:uid="{F26FE7C7-3D84-4A06-8B92-1EDE0034CAEC}"/>
    <cellStyle name="Vnos 5 2 5" xfId="14535" xr:uid="{5379A5B9-F5E0-4D88-BEE9-EBF427BD6A6F}"/>
    <cellStyle name="Vnos 5 2 6" xfId="8897" xr:uid="{6FD6042A-AACA-4202-A046-7F83BF8106B8}"/>
    <cellStyle name="Vnos 6" xfId="3946" xr:uid="{5227C9F8-59F4-4D57-B25A-C52A6ED6F472}"/>
    <cellStyle name="Vnos 6 2" xfId="5584" xr:uid="{0DCE81BE-78D9-43BB-8543-33ABA0D3C3C8}"/>
    <cellStyle name="Vnos 6 2 2" xfId="8714" xr:uid="{510C29FB-A2E3-4A93-B365-947B812EF689}"/>
    <cellStyle name="Vnos 6 2 2 2" xfId="14240" xr:uid="{61615D36-82EE-43C6-A7AD-D88A5ED20C57}"/>
    <cellStyle name="Vnos 6 2 2 3" xfId="15277" xr:uid="{145B6F66-568A-42EA-B674-36ED4B937112}"/>
    <cellStyle name="Vnos 6 2 2 4" xfId="15557" xr:uid="{908C1F73-4127-4717-B7E1-9B692EFD84D3}"/>
    <cellStyle name="Vnos 6 2 2 5" xfId="19536" xr:uid="{D9E74F4F-BA92-432B-9097-B1459165BA3D}"/>
    <cellStyle name="Vnos 6 2 3" xfId="7924" xr:uid="{97986A1C-2D5E-4A11-902B-3FC63B932B9E}"/>
    <cellStyle name="Vnos 6 2 3 2" xfId="13463" xr:uid="{D5093872-AACA-4170-B079-17D5A2A98CBB}"/>
    <cellStyle name="Vnos 6 2 3 3" xfId="14586" xr:uid="{1965F2F1-41C7-4398-8CA7-9C7D5A0D383A}"/>
    <cellStyle name="Vnos 6 2 3 4" xfId="14603" xr:uid="{CE8AE394-30FF-454C-87C2-3C0679209A84}"/>
    <cellStyle name="Vnos 6 2 3 5" xfId="18800" xr:uid="{ED0CF9D6-1E2F-4C2B-94D9-0037FC6E1666}"/>
    <cellStyle name="Vnos 6 2 4" xfId="14851" xr:uid="{119B906A-90CD-406E-9F87-18D94237B9E0}"/>
    <cellStyle name="Vnos 6 2 5" xfId="8993" xr:uid="{2FB07CC7-D700-4943-AE7C-55BE5E805A66}"/>
    <cellStyle name="Vnos 6 2 6" xfId="14541" xr:uid="{3AE1BB8A-5EDA-4030-9AF4-78F7C2ED88FC}"/>
    <cellStyle name="Vnos 7" xfId="5570" xr:uid="{7B276AC2-0CDE-46F8-83F5-D45F881617AA}"/>
    <cellStyle name="Vnos 7 2" xfId="8700" xr:uid="{7C04E2D7-4EAA-4856-84C8-172F3367D305}"/>
    <cellStyle name="Vnos 7 2 2" xfId="14226" xr:uid="{AE59D38E-7004-4D39-9D35-6DA855456FC6}"/>
    <cellStyle name="Vnos 7 2 3" xfId="15263" xr:uid="{24E62022-DBC1-4E75-B947-3EC2047BEDA2}"/>
    <cellStyle name="Vnos 7 2 4" xfId="15543" xr:uid="{BDC971F9-7698-42A8-8B0A-13B61CCCD5AD}"/>
    <cellStyle name="Vnos 7 2 5" xfId="19522" xr:uid="{94CD5651-DD6D-4DAD-B818-9A8E38C196E1}"/>
    <cellStyle name="Vnos 7 3" xfId="7910" xr:uid="{EA505904-16ED-4E84-8D3F-30422AD2DE10}"/>
    <cellStyle name="Vnos 7 3 2" xfId="13449" xr:uid="{EBF9394B-C608-4384-A82C-79422E28C815}"/>
    <cellStyle name="Vnos 7 3 3" xfId="14710" xr:uid="{6688D0D1-642A-4FC1-B0E5-E1F8E114DFB8}"/>
    <cellStyle name="Vnos 7 3 4" xfId="14819" xr:uid="{87E73462-5BC9-43D3-AE74-E41D00656E34}"/>
    <cellStyle name="Vnos 7 3 5" xfId="18786" xr:uid="{B1FE496B-E850-4EAD-A7EB-6E610FDC6254}"/>
    <cellStyle name="Vnos 7 4" xfId="14920" xr:uid="{F943FE48-FE03-4D80-961E-16BB3675C927}"/>
    <cellStyle name="Vnos 7 5" xfId="9008" xr:uid="{84EEAE5A-B62E-416E-8828-4F384BF9F1CA}"/>
    <cellStyle name="Vnos 7 6" xfId="14731" xr:uid="{FC38F792-8AEA-4997-A614-D2D84442BE65}"/>
    <cellStyle name="Vnos 8" xfId="3932" xr:uid="{983CD304-C586-45F4-91A1-88831CCA0E28}"/>
    <cellStyle name="Vsota 2" xfId="1467" xr:uid="{92801243-C9DA-4223-A11E-B9431C4B9456}"/>
    <cellStyle name="Vsota 2 2" xfId="3949" xr:uid="{3D37DEA1-C284-4A48-A803-A7FB54F53295}"/>
    <cellStyle name="Vsota 2 2 2" xfId="3950" xr:uid="{C926B220-69E0-4CFB-AA39-D53FD983A3F4}"/>
    <cellStyle name="Vsota 2 2 2 2" xfId="5588" xr:uid="{EB41C1D9-2349-4FE5-80D5-7C6C6712E54D}"/>
    <cellStyle name="Vsota 2 2 2 2 2" xfId="8718" xr:uid="{6AD0A4A3-612A-40F8-9C90-0056F397A86E}"/>
    <cellStyle name="Vsota 2 2 2 2 2 2" xfId="14244" xr:uid="{A9B81FA6-C417-4279-A2B1-947EE9CFD887}"/>
    <cellStyle name="Vsota 2 2 2 2 2 3" xfId="15281" xr:uid="{51184073-0E91-451B-94D3-7358CB381367}"/>
    <cellStyle name="Vsota 2 2 2 2 2 4" xfId="15561" xr:uid="{84074BAE-9B8D-4352-9BC1-627B08F44CAB}"/>
    <cellStyle name="Vsota 2 2 2 2 2 5" xfId="19540" xr:uid="{E77548D9-B608-4F8B-A8B2-5FA2B6E3EBCB}"/>
    <cellStyle name="Vsota 2 2 2 2 3" xfId="7928" xr:uid="{AC57C4EF-7593-47A3-8D72-D78ADB61CDC2}"/>
    <cellStyle name="Vsota 2 2 2 2 3 2" xfId="13467" xr:uid="{8BCCB113-ECA5-4FF4-8552-71A3149D2CFA}"/>
    <cellStyle name="Vsota 2 2 2 2 3 3" xfId="14414" xr:uid="{D4222964-1509-4E70-81FF-846BAAE2E5E1}"/>
    <cellStyle name="Vsota 2 2 2 2 3 4" xfId="14701" xr:uid="{729AE52D-3EAE-4DAA-8C84-1791B66C568D}"/>
    <cellStyle name="Vsota 2 2 2 2 3 5" xfId="18804" xr:uid="{55CBFFB3-F707-499A-B12E-9DF9205463A6}"/>
    <cellStyle name="Vsota 2 2 2 2 4" xfId="14596" xr:uid="{C446FE96-364A-442A-98A6-64DD399101AD}"/>
    <cellStyle name="Vsota 2 2 2 2 5" xfId="14842" xr:uid="{3B5C9CD7-4CCC-410B-ACCE-C5FB5BF8F12F}"/>
    <cellStyle name="Vsota 2 2 2 2 6" xfId="14380" xr:uid="{58B77CF8-CF0B-415E-86E8-52EFACBBFC85}"/>
    <cellStyle name="Vsota 2 2 3" xfId="3951" xr:uid="{167A8D69-088F-4530-A43E-E3568CACD922}"/>
    <cellStyle name="Vsota 2 2 3 2" xfId="5589" xr:uid="{A65BC136-A177-43B4-BA03-F80326203059}"/>
    <cellStyle name="Vsota 2 2 3 2 2" xfId="8719" xr:uid="{95095082-EF66-4F6B-BF55-0E704C5D12E6}"/>
    <cellStyle name="Vsota 2 2 3 2 2 2" xfId="14245" xr:uid="{6F46F696-B146-403B-BF0F-363F8D7FED46}"/>
    <cellStyle name="Vsota 2 2 3 2 2 3" xfId="15282" xr:uid="{B10BECA7-77AE-4A33-B005-ADC1E373A08C}"/>
    <cellStyle name="Vsota 2 2 3 2 2 4" xfId="15562" xr:uid="{09522E9A-8DB0-4898-82D3-0B9AC37B66E4}"/>
    <cellStyle name="Vsota 2 2 3 2 2 5" xfId="19541" xr:uid="{118A1B27-F647-410F-9B72-765A892BEE90}"/>
    <cellStyle name="Vsota 2 2 3 2 3" xfId="7929" xr:uid="{C89F526D-2459-4ADC-BD7F-2050FC5A2F99}"/>
    <cellStyle name="Vsota 2 2 3 2 3 2" xfId="13468" xr:uid="{AD34289E-0BB4-4BDA-9025-F616681671FC}"/>
    <cellStyle name="Vsota 2 2 3 2 3 3" xfId="14587" xr:uid="{EE3DBDD1-5093-45AE-B3C2-0FCDF7A07726}"/>
    <cellStyle name="Vsota 2 2 3 2 3 4" xfId="14814" xr:uid="{0A4FBF5B-40A8-4807-BFBE-97CC5B5F3F8A}"/>
    <cellStyle name="Vsota 2 2 3 2 3 5" xfId="18805" xr:uid="{CB9BD918-93FF-4D27-9D83-BCA4D95732F8}"/>
    <cellStyle name="Vsota 2 2 3 2 4" xfId="14832" xr:uid="{D7D62AE6-032E-4BBE-8362-981FF13CD55B}"/>
    <cellStyle name="Vsota 2 2 3 2 5" xfId="14885" xr:uid="{5E180813-605E-4CB1-902D-264F43228ECF}"/>
    <cellStyle name="Vsota 2 2 3 2 6" xfId="14570" xr:uid="{8D37284E-B509-4B71-AC21-BFCBB1933773}"/>
    <cellStyle name="Vsota 2 2 4" xfId="5587" xr:uid="{00A3569B-D80D-44FE-80BB-93BD3F624130}"/>
    <cellStyle name="Vsota 2 2 4 2" xfId="8717" xr:uid="{D93A471F-B638-4B44-B3E0-34C20798B4C7}"/>
    <cellStyle name="Vsota 2 2 4 2 2" xfId="14243" xr:uid="{15EC13A0-7263-498E-9810-1BD1AB830DCC}"/>
    <cellStyle name="Vsota 2 2 4 2 3" xfId="15280" xr:uid="{4BEBEDF9-7CF4-46F2-9319-BB4F00DF585E}"/>
    <cellStyle name="Vsota 2 2 4 2 4" xfId="15560" xr:uid="{5BD45EEB-9C22-47BD-A7D9-76BF7F667BD4}"/>
    <cellStyle name="Vsota 2 2 4 2 5" xfId="19539" xr:uid="{A0D1C2DB-D49F-42AC-96CB-7EE788A673CF}"/>
    <cellStyle name="Vsota 2 2 4 3" xfId="7927" xr:uid="{B09F513E-0580-45EE-AAE9-4BED4DF59321}"/>
    <cellStyle name="Vsota 2 2 4 3 2" xfId="13466" xr:uid="{C07CE101-0F83-46FF-8DE2-A54A6F526801}"/>
    <cellStyle name="Vsota 2 2 4 3 3" xfId="14413" xr:uid="{B65143EB-00F8-424C-BE13-AF828E4B1417}"/>
    <cellStyle name="Vsota 2 2 4 3 4" xfId="14527" xr:uid="{624A4CAD-AED0-487F-8036-548D2669A87D}"/>
    <cellStyle name="Vsota 2 2 4 3 5" xfId="18803" xr:uid="{55005FA4-1A51-487A-B162-F7EE28EDB993}"/>
    <cellStyle name="Vsota 2 2 4 4" xfId="14744" xr:uid="{82A3D9F8-00B6-40E9-BB14-A31520D4FAD6}"/>
    <cellStyle name="Vsota 2 2 4 5" xfId="14958" xr:uid="{D4D416E7-9E79-49B0-BDDB-8BE821E84191}"/>
    <cellStyle name="Vsota 2 2 4 6" xfId="8976" xr:uid="{A468B76F-EB24-4649-9A24-F25D2A9E23E2}"/>
    <cellStyle name="Vsota 2 3" xfId="3952" xr:uid="{039889C8-E12F-489F-BF51-625DE2F30F55}"/>
    <cellStyle name="Vsota 2 3 2" xfId="5590" xr:uid="{B6D825AA-A376-4FC9-A9B3-CCB8CB7C929E}"/>
    <cellStyle name="Vsota 2 3 2 2" xfId="8720" xr:uid="{6EE7CEA9-FED7-40CB-AE23-71699EAECFB5}"/>
    <cellStyle name="Vsota 2 3 2 2 2" xfId="14246" xr:uid="{57276A0A-5A57-4E8A-8F07-849086974F09}"/>
    <cellStyle name="Vsota 2 3 2 2 3" xfId="15283" xr:uid="{2115CC4B-04C8-4798-8357-79552A16360A}"/>
    <cellStyle name="Vsota 2 3 2 2 4" xfId="15563" xr:uid="{8E2AF020-2D4F-44FA-BFB1-A85D94194A75}"/>
    <cellStyle name="Vsota 2 3 2 2 5" xfId="19542" xr:uid="{1E902DCF-55AC-48E2-8CA3-8C61945D2136}"/>
    <cellStyle name="Vsota 2 3 2 3" xfId="7930" xr:uid="{7F07CD4A-B619-4681-803B-34992244601A}"/>
    <cellStyle name="Vsota 2 3 2 3 2" xfId="13469" xr:uid="{BF0D75BE-9F45-4409-B790-B4C852651029}"/>
    <cellStyle name="Vsota 2 3 2 3 3" xfId="9371" xr:uid="{7FA8B38A-4B05-49C0-9E7C-37B03DA356AF}"/>
    <cellStyle name="Vsota 2 3 2 3 4" xfId="8894" xr:uid="{7EDE7D30-3DBC-413A-9A09-4A51ECCC45A9}"/>
    <cellStyle name="Vsota 2 3 2 3 5" xfId="18806" xr:uid="{223EF338-14DE-4A76-BD76-9197E60BBE35}"/>
    <cellStyle name="Vsota 2 3 2 4" xfId="14948" xr:uid="{B8DCC46F-365F-41E9-97DA-EB449F2A82FC}"/>
    <cellStyle name="Vsota 2 3 2 5" xfId="9006" xr:uid="{AB42B3AD-B586-462E-ACEF-7B1C75EFFA3D}"/>
    <cellStyle name="Vsota 2 3 2 6" xfId="9312" xr:uid="{6A2C2A69-CE61-4832-9F34-7FB04B9E8C75}"/>
    <cellStyle name="Vsota 2 4" xfId="3953" xr:uid="{B6152319-8F47-431A-B2CC-A54A056968E3}"/>
    <cellStyle name="Vsota 2 4 2" xfId="5591" xr:uid="{450CB2C3-DCBA-4E43-9A07-664DFB50F2BF}"/>
    <cellStyle name="Vsota 2 4 2 2" xfId="8721" xr:uid="{16F60FA3-32BA-4D9C-9C90-1B8393A39C36}"/>
    <cellStyle name="Vsota 2 4 2 2 2" xfId="14247" xr:uid="{564EEC86-B8B3-463D-997A-CB3CB54A213A}"/>
    <cellStyle name="Vsota 2 4 2 2 3" xfId="15284" xr:uid="{93695C43-AF11-4CE5-A263-8ADA188BF10A}"/>
    <cellStyle name="Vsota 2 4 2 2 4" xfId="15564" xr:uid="{46639277-46A0-4541-8BA6-2646E5F5F042}"/>
    <cellStyle name="Vsota 2 4 2 2 5" xfId="19543" xr:uid="{ED473B65-C559-4F89-B2C5-27BA1FDF5880}"/>
    <cellStyle name="Vsota 2 4 2 3" xfId="7931" xr:uid="{5396E60F-A328-4528-97A6-5FA14188A4D2}"/>
    <cellStyle name="Vsota 2 4 2 3 2" xfId="13470" xr:uid="{64297C74-71DC-46AA-AF52-1625D748C430}"/>
    <cellStyle name="Vsota 2 4 2 3 3" xfId="14799" xr:uid="{E1D93A13-691B-4887-BB3C-944639533D71}"/>
    <cellStyle name="Vsota 2 4 2 3 4" xfId="9800" xr:uid="{DFC80E14-DA17-4FEC-9332-A168A46F8F0D}"/>
    <cellStyle name="Vsota 2 4 2 3 5" xfId="18807" xr:uid="{96ED62C9-7595-4976-8F6F-B3B9060BEB6C}"/>
    <cellStyle name="Vsota 2 4 2 4" xfId="15073" xr:uid="{5F115E28-F520-479D-88AA-2E7CD64B6E5C}"/>
    <cellStyle name="Vsota 2 4 2 5" xfId="15124" xr:uid="{6D25BC28-DDD3-4E04-8FD4-8923F5DFC852}"/>
    <cellStyle name="Vsota 2 4 2 6" xfId="14942" xr:uid="{253F8FDD-BAE1-41F7-A7B8-44D4959EF0AB}"/>
    <cellStyle name="Vsota 2 5" xfId="5586" xr:uid="{B08C3F10-8753-4C01-9FB9-BA821CCC5656}"/>
    <cellStyle name="Vsota 2 5 2" xfId="8716" xr:uid="{1D804C09-0A61-48E3-BC5A-FC4F825CF14D}"/>
    <cellStyle name="Vsota 2 5 2 2" xfId="14242" xr:uid="{3C42CF37-2AA4-444C-8AFA-EC14B6178F98}"/>
    <cellStyle name="Vsota 2 5 2 3" xfId="15279" xr:uid="{21432608-CC11-484E-B354-6D192AF2B7C1}"/>
    <cellStyle name="Vsota 2 5 2 4" xfId="15559" xr:uid="{C7ABB431-BB92-4444-85F6-139B29595416}"/>
    <cellStyle name="Vsota 2 5 2 5" xfId="19538" xr:uid="{F9EFC5DE-E4E3-44AD-B758-D2D1535BD346}"/>
    <cellStyle name="Vsota 2 5 3" xfId="7926" xr:uid="{ACE00478-0826-402E-A0A6-F287B762689A}"/>
    <cellStyle name="Vsota 2 5 3 2" xfId="13465" xr:uid="{6B9BE182-2481-40BF-A580-1E798DAB8635}"/>
    <cellStyle name="Vsota 2 5 3 3" xfId="14583" xr:uid="{F7F8D89F-25EA-4A85-8EC6-FF15B54A3C32}"/>
    <cellStyle name="Vsota 2 5 3 4" xfId="15058" xr:uid="{73C335CA-485E-4821-9356-08E6EF6EA328}"/>
    <cellStyle name="Vsota 2 5 3 5" xfId="18802" xr:uid="{27F1D875-29F3-4170-989E-50B46E3F76BC}"/>
    <cellStyle name="Vsota 2 5 4" xfId="15103" xr:uid="{6EFF028E-83BD-44C9-9D3F-1981BADCE56B}"/>
    <cellStyle name="Vsota 2 5 5" xfId="15085" xr:uid="{7DD68AD9-90F9-421D-97AB-122A9F215609}"/>
    <cellStyle name="Vsota 2 5 6" xfId="9633" xr:uid="{D2A7B393-DB17-4631-A998-C40F2C5CA361}"/>
    <cellStyle name="Vsota 2 6" xfId="3948" xr:uid="{9683F246-B7A2-43B3-A9F8-3A8C8020DFF6}"/>
    <cellStyle name="Vsota 2 7" xfId="21175" xr:uid="{4E3D163E-BFE2-4D2A-BF35-89ECC1ADA1AB}"/>
    <cellStyle name="Vsota 3" xfId="3954" xr:uid="{373F40FC-A5F5-4AE4-B394-E9B2F81243D9}"/>
    <cellStyle name="Vsota 3 2" xfId="3955" xr:uid="{5DE3F06A-4125-458D-B2A1-29B4BEEEE067}"/>
    <cellStyle name="Vsota 3 2 2" xfId="5593" xr:uid="{3AE6BD45-18B5-4F8A-81EE-841DBCFCA1B9}"/>
    <cellStyle name="Vsota 3 2 2 2" xfId="8723" xr:uid="{D0740C9A-75DF-4AEC-8CAD-4B55340B8661}"/>
    <cellStyle name="Vsota 3 2 2 2 2" xfId="14249" xr:uid="{7A45CEE6-1504-4E37-828D-DDAF8C84354D}"/>
    <cellStyle name="Vsota 3 2 2 2 3" xfId="15286" xr:uid="{DFFCDA08-1E15-4CB7-891E-7C5166FCC7F6}"/>
    <cellStyle name="Vsota 3 2 2 2 4" xfId="15566" xr:uid="{D81CC537-3FF2-4646-BD93-2DB153A364C6}"/>
    <cellStyle name="Vsota 3 2 2 2 5" xfId="19545" xr:uid="{29341798-D1E4-48FA-9CC2-4C4978B94782}"/>
    <cellStyle name="Vsota 3 2 2 3" xfId="7933" xr:uid="{7D4D9984-0611-4D7F-A956-58031CBB220F}"/>
    <cellStyle name="Vsota 3 2 2 3 2" xfId="13472" xr:uid="{9A545F4F-A114-48A8-8295-47C30539C079}"/>
    <cellStyle name="Vsota 3 2 2 3 3" xfId="14981" xr:uid="{5C8264A1-AB50-40DA-8105-5889956A675F}"/>
    <cellStyle name="Vsota 3 2 2 3 4" xfId="15131" xr:uid="{230FE978-B9C8-469D-BA43-C43BEA75C94C}"/>
    <cellStyle name="Vsota 3 2 2 3 5" xfId="18809" xr:uid="{3EBE55C5-506B-40AA-B957-CD845F46A061}"/>
    <cellStyle name="Vsota 3 2 2 4" xfId="14518" xr:uid="{6AF63FFE-A034-4851-9304-25685EE3FCDB}"/>
    <cellStyle name="Vsota 3 2 2 5" xfId="15007" xr:uid="{E634C750-0D2B-41E3-BF5B-0B121A7A4F52}"/>
    <cellStyle name="Vsota 3 2 2 6" xfId="8981" xr:uid="{2FDD6B09-7398-4691-A4E8-FF667EBBEC61}"/>
    <cellStyle name="Vsota 3 3" xfId="3956" xr:uid="{49620C10-07DE-4ED6-BF24-21B7E438BB68}"/>
    <cellStyle name="Vsota 3 3 2" xfId="5594" xr:uid="{32C2AD42-6470-497C-BFE9-29FD882581EC}"/>
    <cellStyle name="Vsota 3 3 2 2" xfId="8724" xr:uid="{CC2A9A50-DF06-4134-99F9-F8E6D3410762}"/>
    <cellStyle name="Vsota 3 3 2 2 2" xfId="14250" xr:uid="{15B47E4A-93AA-4C91-A339-20031A85BBDE}"/>
    <cellStyle name="Vsota 3 3 2 2 3" xfId="15287" xr:uid="{7E6806C8-70A1-44D5-8F67-D6DCD12A4A7C}"/>
    <cellStyle name="Vsota 3 3 2 2 4" xfId="15567" xr:uid="{431BB863-F2EE-4F82-A145-4FCA18D04880}"/>
    <cellStyle name="Vsota 3 3 2 2 5" xfId="19546" xr:uid="{B4D96E30-244F-4FDA-B56E-DFA0D6F75E56}"/>
    <cellStyle name="Vsota 3 3 2 3" xfId="7934" xr:uid="{D2B9AFF8-E2E8-430D-AA67-9A0AC9C0B07C}"/>
    <cellStyle name="Vsota 3 3 2 3 2" xfId="13473" xr:uid="{B956864F-B998-4811-A7D6-F81F7DD207BD}"/>
    <cellStyle name="Vsota 3 3 2 3 3" xfId="14619" xr:uid="{5AD4F266-64A4-48ED-9C6C-38D55923992B}"/>
    <cellStyle name="Vsota 3 3 2 3 4" xfId="14384" xr:uid="{6D54D323-53D8-4A78-BC54-669EC6E77679}"/>
    <cellStyle name="Vsota 3 3 2 3 5" xfId="18810" xr:uid="{56362D33-9B17-450C-8930-9347EC6CCFD7}"/>
    <cellStyle name="Vsota 3 3 2 4" xfId="14805" xr:uid="{D22CDB3F-B8C7-4A4C-BE94-36FB1D030673}"/>
    <cellStyle name="Vsota 3 3 2 5" xfId="14549" xr:uid="{EDFCC22B-0D4C-4FDD-BF30-E6D55C357CE6}"/>
    <cellStyle name="Vsota 3 3 2 6" xfId="14433" xr:uid="{0EA85142-50DA-4038-B292-4BFE05A59555}"/>
    <cellStyle name="Vsota 3 4" xfId="5592" xr:uid="{7F58DC2A-C270-4EDC-84FF-87C448BA5587}"/>
    <cellStyle name="Vsota 3 4 2" xfId="8722" xr:uid="{F29B4FBF-4710-431F-8160-3423FA2F9E20}"/>
    <cellStyle name="Vsota 3 4 2 2" xfId="14248" xr:uid="{353FD04A-7CE2-40F4-BE38-730BE28865BF}"/>
    <cellStyle name="Vsota 3 4 2 3" xfId="15285" xr:uid="{52F712B6-A7AE-4F37-94DB-5C6419D79C91}"/>
    <cellStyle name="Vsota 3 4 2 4" xfId="15565" xr:uid="{A1D7EDCF-31D9-4B13-841A-9733B433C650}"/>
    <cellStyle name="Vsota 3 4 2 5" xfId="19544" xr:uid="{749F85F7-9329-465E-BACB-447A17DFABBA}"/>
    <cellStyle name="Vsota 3 4 3" xfId="7932" xr:uid="{0058CC1A-7167-4F3B-BA77-7C3EA21BEC2F}"/>
    <cellStyle name="Vsota 3 4 3 2" xfId="13471" xr:uid="{A71821FF-28FC-4630-B054-D8AA0D898B47}"/>
    <cellStyle name="Vsota 3 4 3 3" xfId="15052" xr:uid="{954E6D54-0649-41FB-AC4C-42A54D60772C}"/>
    <cellStyle name="Vsota 3 4 3 4" xfId="14708" xr:uid="{80FD8C26-F622-43A2-B3A0-8DF2FD377D68}"/>
    <cellStyle name="Vsota 3 4 3 5" xfId="18808" xr:uid="{CD79ACF8-5A3B-4EAE-94CC-1CC3DE884CA5}"/>
    <cellStyle name="Vsota 3 4 4" xfId="14717" xr:uid="{6FC2BB0A-3BB4-404B-BFB2-04C931853E1F}"/>
    <cellStyle name="Vsota 3 4 5" xfId="15148" xr:uid="{7CE113A2-F089-4666-81CD-20EDA5551B7D}"/>
    <cellStyle name="Vsota 3 4 6" xfId="14532" xr:uid="{6F03721C-C8A6-427C-BEDC-2B45572C7EB5}"/>
    <cellStyle name="Vsota 3 5" xfId="19871" xr:uid="{9F8DEE16-4993-493C-AAA2-3748DC4BB6DB}"/>
    <cellStyle name="Vsota 4" xfId="3957" xr:uid="{B03E1DE3-022D-4449-A967-3F3D91E21D41}"/>
    <cellStyle name="Vsota 4 2" xfId="3958" xr:uid="{C0E1D801-349A-4865-9679-9155D5908F1E}"/>
    <cellStyle name="Vsota 4 2 2" xfId="5596" xr:uid="{7FF9DF37-5956-41D9-878B-AB388BB44E84}"/>
    <cellStyle name="Vsota 4 2 2 2" xfId="8726" xr:uid="{3BAE9F14-5C4D-4A5D-B71D-D81DC9C22EAB}"/>
    <cellStyle name="Vsota 4 2 2 2 2" xfId="14252" xr:uid="{783F9F82-25A4-4E47-96E8-B7B05C156F70}"/>
    <cellStyle name="Vsota 4 2 2 2 3" xfId="15289" xr:uid="{232C1CE1-3CCC-44D8-A003-61B39A7E00B4}"/>
    <cellStyle name="Vsota 4 2 2 2 4" xfId="15569" xr:uid="{833AA2CC-5449-4276-8FA8-E6A2CCB67BB9}"/>
    <cellStyle name="Vsota 4 2 2 2 5" xfId="19548" xr:uid="{BE7EB677-A922-44C7-9F0D-4DEC8DBC1CC7}"/>
    <cellStyle name="Vsota 4 2 2 3" xfId="7936" xr:uid="{EA5ED37F-C711-49D6-8615-989B2E5E589F}"/>
    <cellStyle name="Vsota 4 2 2 3 2" xfId="13475" xr:uid="{EB1AC3FB-A582-4556-959B-7C088838DB1F}"/>
    <cellStyle name="Vsota 4 2 2 3 3" xfId="14716" xr:uid="{9844C2A0-E11D-4F73-98A4-EE620AF50918}"/>
    <cellStyle name="Vsota 4 2 2 3 4" xfId="9093" xr:uid="{BB79DB4F-2EFE-498F-AD7C-1B1C80572FFB}"/>
    <cellStyle name="Vsota 4 2 2 3 5" xfId="18812" xr:uid="{A3353ED4-3793-4C67-BF79-F942A1DC173F}"/>
    <cellStyle name="Vsota 4 2 2 4" xfId="15046" xr:uid="{4717AF7C-336A-4889-BE0C-ECB6A1BB1EB5}"/>
    <cellStyle name="Vsota 4 2 2 5" xfId="9005" xr:uid="{8B4E5825-3226-4492-90CB-F39FFD1E38B6}"/>
    <cellStyle name="Vsota 4 2 2 6" xfId="15012" xr:uid="{A85F57DF-1A58-426F-B5F8-57E741C4B72F}"/>
    <cellStyle name="Vsota 4 3" xfId="3959" xr:uid="{29DFA555-1DE1-46B5-977D-B51132976A43}"/>
    <cellStyle name="Vsota 4 3 2" xfId="5597" xr:uid="{28D74FDE-B2CA-45B3-9E0C-529998A5F762}"/>
    <cellStyle name="Vsota 4 3 2 2" xfId="8727" xr:uid="{54653C29-8070-48EE-9F0A-165D859F0F29}"/>
    <cellStyle name="Vsota 4 3 2 2 2" xfId="14253" xr:uid="{3CEA4556-4C71-42E0-A636-9D8D61497AD4}"/>
    <cellStyle name="Vsota 4 3 2 2 3" xfId="15290" xr:uid="{08FA883B-65FC-4890-AD47-E806D5C778FC}"/>
    <cellStyle name="Vsota 4 3 2 2 4" xfId="15570" xr:uid="{FD4B8456-798D-4C08-97BB-8E7EAD1055F3}"/>
    <cellStyle name="Vsota 4 3 2 2 5" xfId="19549" xr:uid="{DF7241E1-D936-43C5-ADBA-0CA85FB3BB85}"/>
    <cellStyle name="Vsota 4 3 2 3" xfId="7937" xr:uid="{30891CA1-8B35-44EC-A1AA-478AA0D17CCC}"/>
    <cellStyle name="Vsota 4 3 2 3 2" xfId="13476" xr:uid="{A9862FAC-D29C-4B6D-9F16-32BAD6C1F0CD}"/>
    <cellStyle name="Vsota 4 3 2 3 3" xfId="15086" xr:uid="{B4D5AF51-53F1-4DC1-A91D-AE822962BB60}"/>
    <cellStyle name="Vsota 4 3 2 3 4" xfId="14697" xr:uid="{08BF57AF-F3A3-4D92-BB9C-FE79F9F2E448}"/>
    <cellStyle name="Vsota 4 3 2 3 5" xfId="18813" xr:uid="{1F07B053-DB7A-469B-9B81-9BA2E1E180B5}"/>
    <cellStyle name="Vsota 4 3 2 4" xfId="14690" xr:uid="{67855603-75B7-4298-9888-ACFD3D584CB0}"/>
    <cellStyle name="Vsota 4 3 2 5" xfId="14733" xr:uid="{9899F8B9-0728-4160-8287-89DD8A03CA7B}"/>
    <cellStyle name="Vsota 4 3 2 6" xfId="15160" xr:uid="{E7D556BC-26ED-408A-98BC-AC87407D392A}"/>
    <cellStyle name="Vsota 4 4" xfId="5595" xr:uid="{48D0CE05-78B4-4233-A4FB-B2487DB79357}"/>
    <cellStyle name="Vsota 4 4 2" xfId="8725" xr:uid="{BCC4959C-9010-4D90-B11F-9318E997E158}"/>
    <cellStyle name="Vsota 4 4 2 2" xfId="14251" xr:uid="{41A1D5F5-A47A-4EC0-B52B-39EEC15E64C1}"/>
    <cellStyle name="Vsota 4 4 2 3" xfId="15288" xr:uid="{A6654D19-0D72-47DC-9C85-153C1C883296}"/>
    <cellStyle name="Vsota 4 4 2 4" xfId="15568" xr:uid="{E081D7CA-8BD4-4231-A2BE-3205E3014935}"/>
    <cellStyle name="Vsota 4 4 2 5" xfId="19547" xr:uid="{48DAEF65-D7C1-4C0A-BA38-900F5A5E2BFB}"/>
    <cellStyle name="Vsota 4 4 3" xfId="7935" xr:uid="{53914FEF-4C15-4FAF-97DF-13C680A3046A}"/>
    <cellStyle name="Vsota 4 4 3 2" xfId="13474" xr:uid="{8FAA932C-19B6-4943-B4D0-5C9483CADB47}"/>
    <cellStyle name="Vsota 4 4 3 3" xfId="14797" xr:uid="{CEB3B3E0-DAB0-4C23-A588-C2A5BFC8F55C}"/>
    <cellStyle name="Vsota 4 4 3 4" xfId="11101" xr:uid="{DAFB5437-B266-42CC-8E96-A21C88E43D04}"/>
    <cellStyle name="Vsota 4 4 3 5" xfId="18811" xr:uid="{945562A7-4E4C-407D-BC32-1C816E8BB1C4}"/>
    <cellStyle name="Vsota 4 4 4" xfId="14922" xr:uid="{7A92348B-6972-47B7-BB41-7871F7E74FA9}"/>
    <cellStyle name="Vsota 4 4 5" xfId="9003" xr:uid="{9FA1325E-8BED-48B1-ADD1-A07AC119499C}"/>
    <cellStyle name="Vsota 4 4 6" xfId="14613" xr:uid="{6C340B71-37B2-4F64-848C-032EEC1ABBFC}"/>
    <cellStyle name="Vsota 5" xfId="3960" xr:uid="{08807789-AC86-4F79-915E-573D629C103B}"/>
    <cellStyle name="Vsota 5 2" xfId="5598" xr:uid="{BD50F688-581D-46B6-A0A8-D49BF4EF8AC7}"/>
    <cellStyle name="Vsota 5 2 2" xfId="8728" xr:uid="{F5570C65-F7D0-4262-88F1-2F00C3E180BE}"/>
    <cellStyle name="Vsota 5 2 2 2" xfId="14254" xr:uid="{F761502A-A4AB-466A-A9EC-6F46584C5ADC}"/>
    <cellStyle name="Vsota 5 2 2 3" xfId="15291" xr:uid="{A3A24554-0A17-406A-8F44-7468A7CA92EF}"/>
    <cellStyle name="Vsota 5 2 2 4" xfId="15571" xr:uid="{26379A40-EE24-44ED-B3B1-4E75C366C27E}"/>
    <cellStyle name="Vsota 5 2 2 5" xfId="19550" xr:uid="{97D8ADF6-A213-4181-A374-BF8E167B11C0}"/>
    <cellStyle name="Vsota 5 2 3" xfId="7938" xr:uid="{02FBBFEA-8CD2-4B94-A5D7-4478ECD22812}"/>
    <cellStyle name="Vsota 5 2 3 2" xfId="13477" xr:uid="{08E6DE35-DD7E-4B31-80A0-126B9C20758B}"/>
    <cellStyle name="Vsota 5 2 3 3" xfId="14591" xr:uid="{6AFAC3BC-BC72-406D-B6A2-B237603BAEBF}"/>
    <cellStyle name="Vsota 5 2 3 4" xfId="8911" xr:uid="{5D19DD86-66EB-47D6-803F-F5DB8B10D094}"/>
    <cellStyle name="Vsota 5 2 3 5" xfId="18814" xr:uid="{4C70F9A1-0E44-4A3F-9F5A-BE43371A843F}"/>
    <cellStyle name="Vsota 5 2 4" xfId="14460" xr:uid="{C08F4455-B262-4B9E-876A-A862F2F63028}"/>
    <cellStyle name="Vsota 5 2 5" xfId="9004" xr:uid="{1C610826-3ECC-453F-B41B-B83C9CA160DD}"/>
    <cellStyle name="Vsota 5 2 6" xfId="14590" xr:uid="{A2A39148-D3AD-4F46-8453-E99C74C2CFB1}"/>
    <cellStyle name="Vsota 6" xfId="3961" xr:uid="{C1DBAC5C-2E6F-4984-B7C7-2706A071A882}"/>
    <cellStyle name="Vsota 6 2" xfId="5599" xr:uid="{57A32F43-009F-49DC-83ED-F6E8C639B0A9}"/>
    <cellStyle name="Vsota 6 2 2" xfId="8729" xr:uid="{E438E892-7A17-4F0A-8AE8-146B9CFF3654}"/>
    <cellStyle name="Vsota 6 2 2 2" xfId="14255" xr:uid="{40CF8665-11F4-4B52-88EE-1547FD42137C}"/>
    <cellStyle name="Vsota 6 2 2 3" xfId="15292" xr:uid="{70E97582-C88A-4D0F-8655-E53F5B75843F}"/>
    <cellStyle name="Vsota 6 2 2 4" xfId="15572" xr:uid="{A4A47779-4B85-4A69-8121-6F92C84ECC10}"/>
    <cellStyle name="Vsota 6 2 2 5" xfId="19551" xr:uid="{10D5D339-A1A8-4B9B-BDDC-FDDA953FD7EB}"/>
    <cellStyle name="Vsota 6 2 3" xfId="7939" xr:uid="{40674693-101B-42D3-8351-844895B81A63}"/>
    <cellStyle name="Vsota 6 2 3 2" xfId="13478" xr:uid="{08B28EB0-49EB-4FFC-A286-2A6394823B5A}"/>
    <cellStyle name="Vsota 6 2 3 3" xfId="14823" xr:uid="{8E408994-F658-4834-A507-2855E87DD75E}"/>
    <cellStyle name="Vsota 6 2 3 4" xfId="9585" xr:uid="{4CA4F5D2-01C7-4047-9508-139BCCA57E1D}"/>
    <cellStyle name="Vsota 6 2 3 5" xfId="18815" xr:uid="{8012A153-7C14-44C8-ADD4-269DA640E645}"/>
    <cellStyle name="Vsota 6 2 4" xfId="9026" xr:uid="{F4DE83B5-57D8-4BAD-91F5-1A73F3AD8F7B}"/>
    <cellStyle name="Vsota 6 2 5" xfId="15140" xr:uid="{683DAF22-B6B8-4D9C-BFF8-93A2D3FDC78E}"/>
    <cellStyle name="Vsota 6 2 6" xfId="14662" xr:uid="{00468A5C-7523-4249-83A9-4EF2AA3E976A}"/>
    <cellStyle name="Vsota 7" xfId="5585" xr:uid="{8C5A1FC9-D508-405D-9905-E4504661498B}"/>
    <cellStyle name="Vsota 7 2" xfId="8715" xr:uid="{D534C03A-98D6-4B72-BFAD-8DEC6C1E6626}"/>
    <cellStyle name="Vsota 7 2 2" xfId="14241" xr:uid="{77FA0223-4D71-431C-9F55-B9DF455134ED}"/>
    <cellStyle name="Vsota 7 2 3" xfId="15278" xr:uid="{05B6B8B5-EA51-4A29-A334-906DD966545B}"/>
    <cellStyle name="Vsota 7 2 4" xfId="15558" xr:uid="{86A12023-C39C-4F78-A7BE-4372EE84333C}"/>
    <cellStyle name="Vsota 7 2 5" xfId="19537" xr:uid="{6139C55B-4B5C-4475-9E08-6D60BE22F45F}"/>
    <cellStyle name="Vsota 7 3" xfId="7925" xr:uid="{60714E40-B0CC-48E7-9D32-D6603E79F7B6}"/>
    <cellStyle name="Vsota 7 3 2" xfId="13464" xr:uid="{2BA9F339-5B8D-4047-9A94-B823241B3781}"/>
    <cellStyle name="Vsota 7 3 3" xfId="9126" xr:uid="{63534AE0-581A-480B-8E4C-BCA4B16DAEFB}"/>
    <cellStyle name="Vsota 7 3 4" xfId="14934" xr:uid="{E6ED8933-D2CA-4AD7-A520-3403AA3F14B7}"/>
    <cellStyle name="Vsota 7 3 5" xfId="18801" xr:uid="{B770BE4F-5B88-4DF0-B370-4818893A3CBB}"/>
    <cellStyle name="Vsota 7 4" xfId="14965" xr:uid="{10DB70E2-4805-42D3-AEEE-BD57BC62C298}"/>
    <cellStyle name="Vsota 7 5" xfId="14726" xr:uid="{B58F4868-D0B5-418E-AF76-62E18FA4E357}"/>
    <cellStyle name="Vsota 7 6" xfId="14889" xr:uid="{B489F20B-2F8D-4F37-B264-1267B75A772A}"/>
    <cellStyle name="Vsota 8" xfId="3947" xr:uid="{D6A22D0D-8780-485C-8DED-948870C2D150}"/>
    <cellStyle name="Währung [0]_Tabelle1" xfId="19872" xr:uid="{882B2087-AA41-484A-A5F7-A17658F9A2C2}"/>
    <cellStyle name="Währung_Tabelle1" xfId="19873" xr:uid="{0F16DE6D-F48E-4D02-AD8A-201439ADE725}"/>
    <cellStyle name="Warning Text" xfId="3962" xr:uid="{B9F94AA1-33A4-425B-8FFF-1147690B609A}"/>
    <cellStyle name="Warning Text 2" xfId="1468" xr:uid="{F8E3F055-CDA5-49D2-B40C-60E71B88707A}"/>
    <cellStyle name="Warning Text 2 2" xfId="1469" xr:uid="{141060A6-2A01-4993-BB01-4A808DDB1906}"/>
    <cellStyle name="Warning Text 2 2 2" xfId="3964" xr:uid="{53ADC378-D916-4BF1-B5BD-F96371581197}"/>
    <cellStyle name="Warning Text 2 2 3" xfId="21177" xr:uid="{9DD246DA-8D63-411D-BBE3-40686573CC68}"/>
    <cellStyle name="Warning Text 2 3" xfId="3965" xr:uid="{DF43EB5A-326E-4F6E-BA67-9ADBC1EE0427}"/>
    <cellStyle name="Warning Text 2 4" xfId="3966" xr:uid="{19C0CAB3-9E57-4D7A-B961-A4B6A90D297E}"/>
    <cellStyle name="Warning Text 2 5" xfId="19874" xr:uid="{A498790E-7C9C-42D7-A052-0B0482AE1D1D}"/>
    <cellStyle name="Warning Text 2 6" xfId="3963" xr:uid="{CE4E494A-C934-47B6-881B-95E4D380587A}"/>
    <cellStyle name="Warning Text 3" xfId="1470" xr:uid="{293040FC-E01C-4A5C-A368-DF8E882A6657}"/>
    <cellStyle name="Warning Text 3 2" xfId="3968" xr:uid="{AA3828EE-416C-4693-B7FE-8875B238CFA4}"/>
    <cellStyle name="Warning Text 3 3" xfId="3969" xr:uid="{E364FA2A-8AEA-4A4F-BF8F-F29A0C5E42B3}"/>
    <cellStyle name="Warning Text 3 4" xfId="3967" xr:uid="{AC3C50DA-E69A-4212-AD92-3FDF83842F28}"/>
    <cellStyle name="Warning Text 3 5" xfId="21178" xr:uid="{E2EDC3EE-0935-4908-8DD5-FF7DBA418E9B}"/>
    <cellStyle name="Warning Text 4" xfId="1471" xr:uid="{5B8D5DA3-3AA7-4920-A0F3-51A11A9A793B}"/>
    <cellStyle name="Warning Text 4 2" xfId="3971" xr:uid="{6CD0D539-E17A-4C11-AFB7-5AD3960AFA8E}"/>
    <cellStyle name="Warning Text 4 3" xfId="3972" xr:uid="{40DC5AA0-5765-4317-87B8-1B57EAF2E409}"/>
    <cellStyle name="Warning Text 4 4" xfId="3970" xr:uid="{5C7B9C0C-5310-4C09-B9C0-E1C732B66DD5}"/>
    <cellStyle name="Warning Text 4 5" xfId="21179" xr:uid="{39F96E43-3B41-4CBE-909A-C59F7B46FACA}"/>
    <cellStyle name="Warning Text 5" xfId="1472" xr:uid="{E0406CB1-3060-4832-895E-A6CCEF1ECDC3}"/>
    <cellStyle name="Warning Text 5 2" xfId="3974" xr:uid="{089851AC-C4F3-4D97-8AC9-8B6114B3CD70}"/>
    <cellStyle name="Warning Text 5 3" xfId="3975" xr:uid="{8ADE3C82-C977-43C5-80FA-BD8196E2CB3E}"/>
    <cellStyle name="Warning Text 5 4" xfId="3973" xr:uid="{9382794C-1A37-452B-BDB3-A529EB337CF4}"/>
    <cellStyle name="Warning Text 5 5" xfId="21180" xr:uid="{6F64F763-29BA-46BA-8F2A-D7AF8AE59AD0}"/>
    <cellStyle name="Warning Text 6" xfId="1473" xr:uid="{065A39FB-92F3-4EAC-9AEC-10B774BCACDE}"/>
    <cellStyle name="Warning Text 6 2" xfId="3977" xr:uid="{9C3E6048-3A48-41B4-BBC3-F4F86CD1077D}"/>
    <cellStyle name="Warning Text 6 3" xfId="3978" xr:uid="{7B6A1459-AB26-461B-9532-5BA6F93FF55C}"/>
    <cellStyle name="Warning Text 6 4" xfId="3976" xr:uid="{939ACF5F-A950-4352-BAF1-38F896EF183B}"/>
    <cellStyle name="Warning Text 6 5" xfId="21181" xr:uid="{71B81A24-5B35-46AF-9A82-04947740F10C}"/>
    <cellStyle name="Warning Text 7" xfId="21176" xr:uid="{9B15CB67-72BA-47F9-BF2A-08B47EEB96F9}"/>
    <cellStyle name="zadnja" xfId="1474" xr:uid="{67CF69BE-CAFD-4C93-8BF1-5FE17F52958A}"/>
    <cellStyle name="zadnja 2" xfId="21182" xr:uid="{A696B68C-3047-440E-9D06-C3DA1258AF74}"/>
    <cellStyle name="Zboží" xfId="3979" xr:uid="{CE8C516F-948B-4586-B987-AFD66102CD29}"/>
    <cellStyle name="Zboží 2" xfId="3980" xr:uid="{B21C01E8-922A-4C23-A231-F783BB9E555E}"/>
    <cellStyle name="Zboží 3" xfId="3981" xr:uid="{716FBC7A-AAF4-4313-A15E-023911E443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uradni-list.si/1/objava.jsp?urlid=200941&amp;stevilka=1990"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BC6CD-EFEC-4C81-BB6E-9F95846BD350}">
  <dimension ref="A1:E75"/>
  <sheetViews>
    <sheetView tabSelected="1" view="pageBreakPreview" zoomScale="85" zoomScaleNormal="100" zoomScaleSheetLayoutView="85" workbookViewId="0">
      <selection activeCell="D69" sqref="D69:D74"/>
    </sheetView>
  </sheetViews>
  <sheetFormatPr defaultColWidth="9" defaultRowHeight="16.5"/>
  <cols>
    <col min="1" max="1" width="9" style="21"/>
    <col min="2" max="2" width="20.7109375" style="18" bestFit="1" customWidth="1"/>
    <col min="3" max="3" width="14.140625" style="18" customWidth="1"/>
    <col min="4" max="4" width="21.28515625" style="16" customWidth="1"/>
    <col min="5" max="16384" width="9" style="18"/>
  </cols>
  <sheetData>
    <row r="1" spans="1:2">
      <c r="A1" s="18"/>
    </row>
    <row r="2" spans="1:2">
      <c r="A2" s="20"/>
    </row>
    <row r="3" spans="1:2">
      <c r="A3" s="20"/>
      <c r="B3" s="18" t="s">
        <v>1141</v>
      </c>
    </row>
    <row r="4" spans="1:2">
      <c r="A4" s="20"/>
      <c r="B4" s="20" t="s">
        <v>1142</v>
      </c>
    </row>
    <row r="5" spans="1:2">
      <c r="A5" s="20"/>
    </row>
    <row r="6" spans="1:2">
      <c r="A6" s="20"/>
    </row>
    <row r="7" spans="1:2">
      <c r="A7" s="20"/>
      <c r="B7" s="18" t="s">
        <v>1136</v>
      </c>
    </row>
    <row r="8" spans="1:2">
      <c r="A8" s="20"/>
      <c r="B8" s="17" t="s">
        <v>1138</v>
      </c>
    </row>
    <row r="9" spans="1:2">
      <c r="A9" s="20"/>
      <c r="B9" s="18" t="s">
        <v>1139</v>
      </c>
    </row>
    <row r="10" spans="1:2">
      <c r="A10" s="20"/>
      <c r="B10" s="18" t="s">
        <v>1140</v>
      </c>
    </row>
    <row r="11" spans="1:2">
      <c r="A11" s="20"/>
    </row>
    <row r="12" spans="1:2">
      <c r="A12" s="20"/>
    </row>
    <row r="13" spans="1:2">
      <c r="A13" s="20"/>
    </row>
    <row r="14" spans="1:2">
      <c r="A14" s="20"/>
      <c r="B14" s="17" t="s">
        <v>1137</v>
      </c>
    </row>
    <row r="16" spans="1:2">
      <c r="B16" s="17" t="s">
        <v>947</v>
      </c>
    </row>
    <row r="17" spans="1:4" ht="17.25" thickBot="1"/>
    <row r="18" spans="1:4" s="17" customFormat="1" ht="17.25" thickBot="1">
      <c r="A18" s="20"/>
      <c r="B18" s="15" t="s">
        <v>896</v>
      </c>
      <c r="C18" s="14"/>
      <c r="D18" s="13">
        <f>+D39</f>
        <v>0</v>
      </c>
    </row>
    <row r="19" spans="1:4" s="17" customFormat="1" ht="17.25" thickBot="1">
      <c r="A19" s="20"/>
      <c r="D19" s="12"/>
    </row>
    <row r="20" spans="1:4" s="17" customFormat="1" ht="17.25" thickBot="1">
      <c r="A20" s="20"/>
      <c r="B20" s="15" t="s">
        <v>907</v>
      </c>
      <c r="C20" s="14"/>
      <c r="D20" s="13">
        <f>+D52</f>
        <v>0</v>
      </c>
    </row>
    <row r="21" spans="1:4" s="17" customFormat="1" ht="17.25" thickBot="1">
      <c r="A21" s="20"/>
      <c r="D21" s="12"/>
    </row>
    <row r="22" spans="1:4" s="17" customFormat="1" ht="17.25" thickBot="1">
      <c r="A22" s="20"/>
      <c r="B22" s="15" t="s">
        <v>948</v>
      </c>
      <c r="C22" s="14"/>
      <c r="D22" s="13">
        <f>+D66</f>
        <v>0</v>
      </c>
    </row>
    <row r="23" spans="1:4" s="17" customFormat="1" ht="17.25" thickBot="1">
      <c r="A23" s="20"/>
      <c r="D23" s="12"/>
    </row>
    <row r="24" spans="1:4" s="17" customFormat="1" ht="17.25" thickBot="1">
      <c r="A24" s="20"/>
      <c r="B24" s="15" t="s">
        <v>949</v>
      </c>
      <c r="C24" s="14"/>
      <c r="D24" s="13">
        <f>+D75</f>
        <v>0</v>
      </c>
    </row>
    <row r="26" spans="1:4" ht="17.25" thickBot="1"/>
    <row r="27" spans="1:4" ht="17.25" thickBot="1">
      <c r="B27" s="15" t="s">
        <v>950</v>
      </c>
      <c r="C27" s="11"/>
      <c r="D27" s="10">
        <f>+SUM(D17:D25)</f>
        <v>0</v>
      </c>
    </row>
    <row r="28" spans="1:4" ht="17.25" thickBot="1">
      <c r="B28" s="18" t="s">
        <v>951</v>
      </c>
      <c r="D28" s="16">
        <f>+D27*0.22</f>
        <v>0</v>
      </c>
    </row>
    <row r="29" spans="1:4" ht="17.25" thickBot="1">
      <c r="B29" s="15" t="s">
        <v>952</v>
      </c>
      <c r="C29" s="14"/>
      <c r="D29" s="13">
        <f>+D28+D27</f>
        <v>0</v>
      </c>
    </row>
    <row r="33" spans="2:4">
      <c r="B33" s="17" t="str">
        <f>+'REKAPITULACIJA GO'!B4</f>
        <v>GRADBENA DELA</v>
      </c>
    </row>
    <row r="34" spans="2:4">
      <c r="B34" s="91" t="str">
        <f>+'REKAPITULACIJA GO'!B5</f>
        <v>PRIPRAVLJALNA IN ZAKLJUČNA DELA</v>
      </c>
      <c r="C34" s="92"/>
      <c r="D34" s="93">
        <f>+'REKAPITULACIJA GO'!C5</f>
        <v>0</v>
      </c>
    </row>
    <row r="35" spans="2:4">
      <c r="B35" s="91" t="str">
        <f>+'REKAPITULACIJA GO'!B6</f>
        <v>RUŠITVENA DELA</v>
      </c>
      <c r="C35" s="92"/>
      <c r="D35" s="93">
        <f>+'REKAPITULACIJA GO'!C6</f>
        <v>0</v>
      </c>
    </row>
    <row r="36" spans="2:4">
      <c r="B36" s="91" t="str">
        <f>+'REKAPITULACIJA GO'!B7</f>
        <v>ZIDARSKA DELA</v>
      </c>
      <c r="C36" s="92"/>
      <c r="D36" s="93">
        <f>+'REKAPITULACIJA GO'!C7</f>
        <v>0</v>
      </c>
    </row>
    <row r="37" spans="2:4">
      <c r="B37" s="91" t="str">
        <f>+'REKAPITULACIJA GO'!B8</f>
        <v>BETONSKA DELA</v>
      </c>
      <c r="C37" s="92"/>
      <c r="D37" s="93">
        <f>+'REKAPITULACIJA GO'!C8</f>
        <v>0</v>
      </c>
    </row>
    <row r="38" spans="2:4">
      <c r="B38" s="91" t="str">
        <f>+'REKAPITULACIJA GO'!B9</f>
        <v>TESARSKA DELA</v>
      </c>
      <c r="C38" s="92"/>
      <c r="D38" s="93">
        <f>+'REKAPITULACIJA GO'!C9</f>
        <v>0</v>
      </c>
    </row>
    <row r="39" spans="2:4">
      <c r="B39" s="94" t="str">
        <f>+'REKAPITULACIJA GO'!B10</f>
        <v>SKUPAJ GRADBENA DELA:</v>
      </c>
      <c r="C39" s="95"/>
      <c r="D39" s="96">
        <f>+SUM(D33:D37)</f>
        <v>0</v>
      </c>
    </row>
    <row r="41" spans="2:4">
      <c r="B41" s="17" t="str">
        <f>+'REKAPITULACIJA GO'!B12</f>
        <v>OBRTNIŠKA DELA</v>
      </c>
    </row>
    <row r="42" spans="2:4">
      <c r="B42" s="91" t="str">
        <f>+'REKAPITULACIJA GO'!B13</f>
        <v>TLAKARSKA DELA</v>
      </c>
      <c r="C42" s="92"/>
      <c r="D42" s="93">
        <f>+'REKAPITULACIJA GO'!C13</f>
        <v>0</v>
      </c>
    </row>
    <row r="43" spans="2:4">
      <c r="B43" s="91" t="str">
        <f>+'REKAPITULACIJA GO'!B14</f>
        <v>MAVČNO-KARTONSKA DELA</v>
      </c>
      <c r="C43" s="92"/>
      <c r="D43" s="93">
        <f>+'REKAPITULACIJA GO'!C14</f>
        <v>0</v>
      </c>
    </row>
    <row r="44" spans="2:4">
      <c r="B44" s="91" t="str">
        <f>+'REKAPITULACIJA GO'!B15</f>
        <v>KLJUČAVNIČARSKA DELA</v>
      </c>
      <c r="C44" s="92"/>
      <c r="D44" s="93">
        <f>+'REKAPITULACIJA GO'!C15</f>
        <v>0</v>
      </c>
    </row>
    <row r="45" spans="2:4">
      <c r="B45" s="91" t="str">
        <f>+'REKAPITULACIJA GO'!B16</f>
        <v>KERAMIČARSKA DELA</v>
      </c>
      <c r="C45" s="92"/>
      <c r="D45" s="93">
        <f>+'REKAPITULACIJA GO'!C16</f>
        <v>0</v>
      </c>
    </row>
    <row r="46" spans="2:4">
      <c r="B46" s="91" t="str">
        <f>+'REKAPITULACIJA GO'!B17</f>
        <v>SLIKOPLESKARSKA DELA</v>
      </c>
      <c r="C46" s="92"/>
      <c r="D46" s="93">
        <f>+'REKAPITULACIJA GO'!C17</f>
        <v>0</v>
      </c>
    </row>
    <row r="47" spans="2:4">
      <c r="B47" s="91" t="str">
        <f>+'REKAPITULACIJA GO'!B18</f>
        <v>SPUŠČENI STROPOVI</v>
      </c>
      <c r="C47" s="92"/>
      <c r="D47" s="93">
        <f>+'REKAPITULACIJA GO'!C18</f>
        <v>0</v>
      </c>
    </row>
    <row r="48" spans="2:4">
      <c r="B48" s="91" t="str">
        <f>+'REKAPITULACIJA GO'!B19</f>
        <v>NOTRANJA VRATA</v>
      </c>
      <c r="C48" s="92"/>
      <c r="D48" s="93">
        <f>+'REKAPITULACIJA GO'!C19</f>
        <v>0</v>
      </c>
    </row>
    <row r="49" spans="2:4">
      <c r="B49" s="91" t="str">
        <f>+'REKAPITULACIJA GO'!B20</f>
        <v>STENSKE OBLOGE</v>
      </c>
      <c r="C49" s="92"/>
      <c r="D49" s="93">
        <f>+'REKAPITULACIJA GO'!C20</f>
        <v>0</v>
      </c>
    </row>
    <row r="50" spans="2:4">
      <c r="B50" s="91" t="str">
        <f>+'REKAPITULACIJA GO'!B21</f>
        <v>FASADA</v>
      </c>
      <c r="C50" s="92"/>
      <c r="D50" s="93">
        <f>+'REKAPITULACIJA GO'!C21</f>
        <v>0</v>
      </c>
    </row>
    <row r="51" spans="2:4">
      <c r="B51" s="91" t="str">
        <f>+'REKAPITULACIJA GO'!B22</f>
        <v>ZUNANJA UREDITEV</v>
      </c>
      <c r="C51" s="92"/>
      <c r="D51" s="93">
        <f>+'REKAPITULACIJA GO'!C22</f>
        <v>0</v>
      </c>
    </row>
    <row r="52" spans="2:4">
      <c r="B52" s="94" t="str">
        <f>+'REKAPITULACIJA GO'!B23</f>
        <v>SKUPAJ OBRTNIŠKA DELA:</v>
      </c>
      <c r="C52" s="92"/>
      <c r="D52" s="96">
        <f>+'REKAPITULACIJA GO'!C23</f>
        <v>0</v>
      </c>
    </row>
    <row r="54" spans="2:4" ht="16.5" customHeight="1">
      <c r="B54" s="17" t="s">
        <v>1133</v>
      </c>
      <c r="C54" s="97"/>
      <c r="D54" s="98"/>
    </row>
    <row r="55" spans="2:4" ht="16.5" customHeight="1">
      <c r="B55" s="91" t="s">
        <v>1115</v>
      </c>
      <c r="C55" s="92"/>
      <c r="D55" s="93"/>
    </row>
    <row r="56" spans="2:4">
      <c r="B56" s="91" t="s">
        <v>1116</v>
      </c>
      <c r="C56" s="92"/>
      <c r="D56" s="93"/>
    </row>
    <row r="57" spans="2:4">
      <c r="B57" s="91" t="s">
        <v>1117</v>
      </c>
      <c r="C57" s="92"/>
      <c r="D57" s="93"/>
    </row>
    <row r="58" spans="2:4">
      <c r="B58" s="91" t="s">
        <v>1118</v>
      </c>
      <c r="C58" s="92"/>
      <c r="D58" s="93"/>
    </row>
    <row r="59" spans="2:4">
      <c r="B59" s="91" t="s">
        <v>1119</v>
      </c>
      <c r="C59" s="92"/>
      <c r="D59" s="93"/>
    </row>
    <row r="60" spans="2:4">
      <c r="B60" s="91" t="s">
        <v>1120</v>
      </c>
      <c r="C60" s="92"/>
      <c r="D60" s="93"/>
    </row>
    <row r="61" spans="2:4">
      <c r="B61" s="91" t="s">
        <v>1121</v>
      </c>
      <c r="C61" s="92"/>
      <c r="D61" s="93"/>
    </row>
    <row r="62" spans="2:4">
      <c r="B62" s="91" t="s">
        <v>1122</v>
      </c>
      <c r="C62" s="92"/>
      <c r="D62" s="93"/>
    </row>
    <row r="63" spans="2:4">
      <c r="B63" s="91" t="s">
        <v>1123</v>
      </c>
      <c r="C63" s="92"/>
      <c r="D63" s="93"/>
    </row>
    <row r="64" spans="2:4">
      <c r="B64" s="91" t="s">
        <v>1124</v>
      </c>
      <c r="C64" s="92"/>
      <c r="D64" s="93"/>
    </row>
    <row r="65" spans="2:5">
      <c r="B65" s="91" t="s">
        <v>1125</v>
      </c>
      <c r="C65" s="92"/>
      <c r="D65" s="93"/>
    </row>
    <row r="66" spans="2:5">
      <c r="B66" s="94" t="s">
        <v>1126</v>
      </c>
      <c r="C66" s="92"/>
      <c r="D66" s="96">
        <f>+SUM(D55:D65)</f>
        <v>0</v>
      </c>
    </row>
    <row r="68" spans="2:5">
      <c r="B68" s="17" t="s">
        <v>1134</v>
      </c>
    </row>
    <row r="69" spans="2:5">
      <c r="B69" s="91" t="s">
        <v>1127</v>
      </c>
      <c r="C69" s="92"/>
      <c r="D69" s="93"/>
      <c r="E69" s="99"/>
    </row>
    <row r="70" spans="2:5">
      <c r="B70" s="91" t="s">
        <v>1128</v>
      </c>
      <c r="C70" s="92"/>
      <c r="D70" s="93"/>
      <c r="E70" s="99"/>
    </row>
    <row r="71" spans="2:5">
      <c r="B71" s="91" t="s">
        <v>888</v>
      </c>
      <c r="C71" s="92"/>
      <c r="D71" s="93"/>
      <c r="E71" s="99"/>
    </row>
    <row r="72" spans="2:5">
      <c r="B72" s="91" t="s">
        <v>1130</v>
      </c>
      <c r="C72" s="92"/>
      <c r="D72" s="93"/>
      <c r="E72" s="99"/>
    </row>
    <row r="73" spans="2:5">
      <c r="B73" s="91" t="s">
        <v>1131</v>
      </c>
      <c r="C73" s="92"/>
      <c r="D73" s="93"/>
      <c r="E73" s="99"/>
    </row>
    <row r="74" spans="2:5">
      <c r="B74" s="18" t="s">
        <v>1132</v>
      </c>
    </row>
    <row r="75" spans="2:5">
      <c r="B75" s="94" t="s">
        <v>1135</v>
      </c>
      <c r="C75" s="92"/>
      <c r="D75" s="96">
        <f>+SUM(D69:D74)</f>
        <v>0</v>
      </c>
    </row>
  </sheetData>
  <pageMargins left="0.7" right="0.7" top="0.75" bottom="0.75" header="0.3" footer="0.3"/>
  <pageSetup paperSize="9" orientation="portrait" r:id="rId1"/>
  <rowBreaks count="1" manualBreakCount="1">
    <brk id="31"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94AB-8A54-4A24-8949-5E6F10523664}">
  <dimension ref="A1:C25"/>
  <sheetViews>
    <sheetView view="pageBreakPreview" zoomScaleNormal="100" zoomScaleSheetLayoutView="100" workbookViewId="0">
      <selection activeCell="C44" sqref="C44"/>
    </sheetView>
  </sheetViews>
  <sheetFormatPr defaultColWidth="9" defaultRowHeight="16.5"/>
  <cols>
    <col min="1" max="1" width="9" style="21"/>
    <col min="2" max="2" width="34.28515625" style="18" bestFit="1" customWidth="1"/>
    <col min="3" max="3" width="36.7109375" style="18" bestFit="1" customWidth="1"/>
    <col min="4" max="16384" width="9" style="18"/>
  </cols>
  <sheetData>
    <row r="1" spans="1:3">
      <c r="A1" s="20" t="s">
        <v>946</v>
      </c>
    </row>
    <row r="2" spans="1:3">
      <c r="B2" s="8" t="s">
        <v>953</v>
      </c>
    </row>
    <row r="3" spans="1:3">
      <c r="A3" s="9"/>
      <c r="C3" s="9"/>
    </row>
    <row r="4" spans="1:3">
      <c r="A4" s="4" t="s">
        <v>895</v>
      </c>
      <c r="B4" s="3" t="s">
        <v>896</v>
      </c>
      <c r="C4" s="2"/>
    </row>
    <row r="5" spans="1:3">
      <c r="A5" s="4" t="s">
        <v>1044</v>
      </c>
      <c r="B5" s="2" t="s">
        <v>1045</v>
      </c>
      <c r="C5" s="1">
        <f>+'0.PRIP'!F15</f>
        <v>0</v>
      </c>
    </row>
    <row r="6" spans="1:3">
      <c r="A6" s="4" t="s">
        <v>897</v>
      </c>
      <c r="B6" s="2" t="s">
        <v>899</v>
      </c>
      <c r="C6" s="1">
        <f>+I.RUŠ!F17</f>
        <v>0</v>
      </c>
    </row>
    <row r="7" spans="1:3">
      <c r="A7" s="4" t="s">
        <v>898</v>
      </c>
      <c r="B7" s="2" t="s">
        <v>903</v>
      </c>
      <c r="C7" s="1">
        <f>+II.ZID!F48</f>
        <v>0</v>
      </c>
    </row>
    <row r="8" spans="1:3">
      <c r="A8" s="4" t="s">
        <v>900</v>
      </c>
      <c r="B8" s="2" t="s">
        <v>917</v>
      </c>
      <c r="C8" s="1">
        <f>+III.BET!F15</f>
        <v>0</v>
      </c>
    </row>
    <row r="9" spans="1:3">
      <c r="A9" s="4" t="s">
        <v>901</v>
      </c>
      <c r="B9" s="2" t="s">
        <v>905</v>
      </c>
      <c r="C9" s="1">
        <f>+IV.TES!F16</f>
        <v>0</v>
      </c>
    </row>
    <row r="10" spans="1:3">
      <c r="A10" s="2"/>
      <c r="B10" s="3" t="s">
        <v>918</v>
      </c>
      <c r="C10" s="1">
        <f>+SUM(C5:C9)</f>
        <v>0</v>
      </c>
    </row>
    <row r="11" spans="1:3">
      <c r="A11" s="7"/>
      <c r="B11" s="7"/>
      <c r="C11" s="5"/>
    </row>
    <row r="12" spans="1:3">
      <c r="A12" s="4" t="s">
        <v>906</v>
      </c>
      <c r="B12" s="3" t="s">
        <v>907</v>
      </c>
      <c r="C12" s="1"/>
    </row>
    <row r="13" spans="1:3">
      <c r="A13" s="4" t="s">
        <v>902</v>
      </c>
      <c r="B13" s="2" t="s">
        <v>909</v>
      </c>
      <c r="C13" s="1">
        <f>+V.TLA!F16</f>
        <v>0</v>
      </c>
    </row>
    <row r="14" spans="1:3">
      <c r="A14" s="4" t="s">
        <v>904</v>
      </c>
      <c r="B14" s="2" t="s">
        <v>922</v>
      </c>
      <c r="C14" s="1">
        <f>+VI.MK!F18</f>
        <v>0</v>
      </c>
    </row>
    <row r="15" spans="1:3">
      <c r="A15" s="4" t="s">
        <v>910</v>
      </c>
      <c r="B15" s="2" t="s">
        <v>1035</v>
      </c>
      <c r="C15" s="1">
        <f>+'VII. KLJ'!F9</f>
        <v>0</v>
      </c>
    </row>
    <row r="16" spans="1:3">
      <c r="A16" s="4" t="s">
        <v>911</v>
      </c>
      <c r="B16" s="2" t="s">
        <v>908</v>
      </c>
      <c r="C16" s="1">
        <f>+VIII.KER!F20</f>
        <v>0</v>
      </c>
    </row>
    <row r="17" spans="1:3">
      <c r="A17" s="4" t="s">
        <v>912</v>
      </c>
      <c r="B17" s="2" t="s">
        <v>923</v>
      </c>
      <c r="C17" s="1">
        <f>+IX.SLIK!F16</f>
        <v>0</v>
      </c>
    </row>
    <row r="18" spans="1:3">
      <c r="A18" s="4" t="s">
        <v>913</v>
      </c>
      <c r="B18" s="2" t="s">
        <v>924</v>
      </c>
      <c r="C18" s="1">
        <f>+X.STROP!F16</f>
        <v>0</v>
      </c>
    </row>
    <row r="19" spans="1:3">
      <c r="A19" s="4" t="s">
        <v>914</v>
      </c>
      <c r="B19" s="2" t="s">
        <v>925</v>
      </c>
      <c r="C19" s="1">
        <f>+XI.VRATA!F23</f>
        <v>0</v>
      </c>
    </row>
    <row r="20" spans="1:3">
      <c r="A20" s="4" t="s">
        <v>915</v>
      </c>
      <c r="B20" s="2" t="s">
        <v>926</v>
      </c>
      <c r="C20" s="1">
        <f>+XII.OBLOGE!F16</f>
        <v>0</v>
      </c>
    </row>
    <row r="21" spans="1:3">
      <c r="A21" s="4" t="s">
        <v>920</v>
      </c>
      <c r="B21" s="2" t="s">
        <v>927</v>
      </c>
      <c r="C21" s="1">
        <f>+XV.FASADA!F9</f>
        <v>0</v>
      </c>
    </row>
    <row r="22" spans="1:3">
      <c r="A22" s="4" t="s">
        <v>921</v>
      </c>
      <c r="B22" s="2" t="s">
        <v>928</v>
      </c>
      <c r="C22" s="1">
        <f>+'XVI. ZU'!F29</f>
        <v>0</v>
      </c>
    </row>
    <row r="23" spans="1:3">
      <c r="A23" s="2"/>
      <c r="B23" s="3" t="s">
        <v>919</v>
      </c>
      <c r="C23" s="1">
        <f>+SUM(C13:C22)</f>
        <v>0</v>
      </c>
    </row>
    <row r="24" spans="1:3">
      <c r="A24" s="7"/>
      <c r="B24" s="7"/>
      <c r="C24" s="5"/>
    </row>
    <row r="25" spans="1:3">
      <c r="A25" s="2"/>
      <c r="B25" s="3" t="s">
        <v>916</v>
      </c>
      <c r="C25" s="1">
        <f>+C23+C10</f>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6A0FC-F31A-46C5-80B8-C68479313BAF}">
  <dimension ref="A1:A1110"/>
  <sheetViews>
    <sheetView view="pageBreakPreview" zoomScale="130" zoomScaleNormal="100" zoomScaleSheetLayoutView="130" workbookViewId="0">
      <selection activeCell="G8" sqref="G8"/>
    </sheetView>
  </sheetViews>
  <sheetFormatPr defaultColWidth="9" defaultRowHeight="12.75"/>
  <cols>
    <col min="1" max="1" width="61.7109375" style="39" customWidth="1"/>
    <col min="2" max="16384" width="9" style="6"/>
  </cols>
  <sheetData>
    <row r="1" spans="1:1">
      <c r="A1" s="22" t="s">
        <v>0</v>
      </c>
    </row>
    <row r="2" spans="1:1" ht="25.5">
      <c r="A2" s="23" t="s">
        <v>1</v>
      </c>
    </row>
    <row r="3" spans="1:1">
      <c r="A3" s="23"/>
    </row>
    <row r="4" spans="1:1" ht="114.75">
      <c r="A4" s="23" t="s">
        <v>1129</v>
      </c>
    </row>
    <row r="5" spans="1:1">
      <c r="A5" s="23"/>
    </row>
    <row r="6" spans="1:1" ht="51">
      <c r="A6" s="24" t="s">
        <v>2</v>
      </c>
    </row>
    <row r="7" spans="1:1">
      <c r="A7" s="25"/>
    </row>
    <row r="8" spans="1:1" ht="63.75">
      <c r="A8" s="24" t="s">
        <v>3</v>
      </c>
    </row>
    <row r="9" spans="1:1">
      <c r="A9" s="24"/>
    </row>
    <row r="10" spans="1:1" ht="114.75">
      <c r="A10" s="24" t="s">
        <v>4</v>
      </c>
    </row>
    <row r="11" spans="1:1">
      <c r="A11" s="26"/>
    </row>
    <row r="12" spans="1:1" ht="51">
      <c r="A12" s="24" t="s">
        <v>5</v>
      </c>
    </row>
    <row r="13" spans="1:1">
      <c r="A13" s="24"/>
    </row>
    <row r="14" spans="1:1">
      <c r="A14" s="24" t="s">
        <v>6</v>
      </c>
    </row>
    <row r="15" spans="1:1">
      <c r="A15" s="24"/>
    </row>
    <row r="16" spans="1:1" ht="25.5">
      <c r="A16" s="24" t="s">
        <v>7</v>
      </c>
    </row>
    <row r="17" spans="1:1">
      <c r="A17" s="24"/>
    </row>
    <row r="18" spans="1:1">
      <c r="A18" s="24" t="s">
        <v>8</v>
      </c>
    </row>
    <row r="19" spans="1:1">
      <c r="A19" s="24"/>
    </row>
    <row r="20" spans="1:1">
      <c r="A20" s="24" t="s">
        <v>9</v>
      </c>
    </row>
    <row r="21" spans="1:1">
      <c r="A21" s="24"/>
    </row>
    <row r="22" spans="1:1" ht="51">
      <c r="A22" s="24" t="s">
        <v>945</v>
      </c>
    </row>
    <row r="23" spans="1:1">
      <c r="A23" s="24"/>
    </row>
    <row r="24" spans="1:1" ht="25.5">
      <c r="A24" s="24" t="s">
        <v>10</v>
      </c>
    </row>
    <row r="25" spans="1:1">
      <c r="A25" s="26"/>
    </row>
    <row r="26" spans="1:1">
      <c r="A26" s="24" t="s">
        <v>11</v>
      </c>
    </row>
    <row r="27" spans="1:1">
      <c r="A27" s="24"/>
    </row>
    <row r="28" spans="1:1">
      <c r="A28" s="24" t="s">
        <v>12</v>
      </c>
    </row>
    <row r="29" spans="1:1">
      <c r="A29" s="24"/>
    </row>
    <row r="30" spans="1:1">
      <c r="A30" s="24"/>
    </row>
    <row r="31" spans="1:1">
      <c r="A31" s="27"/>
    </row>
    <row r="32" spans="1:1" ht="102">
      <c r="A32" s="28" t="s">
        <v>13</v>
      </c>
    </row>
    <row r="33" spans="1:1">
      <c r="A33" s="28"/>
    </row>
    <row r="34" spans="1:1">
      <c r="A34" s="29"/>
    </row>
    <row r="35" spans="1:1" ht="25.5">
      <c r="A35" s="30" t="s">
        <v>14</v>
      </c>
    </row>
    <row r="36" spans="1:1">
      <c r="A36" s="30" t="s">
        <v>15</v>
      </c>
    </row>
    <row r="37" spans="1:1" ht="25.5">
      <c r="A37" s="30" t="s">
        <v>16</v>
      </c>
    </row>
    <row r="38" spans="1:1" ht="38.25">
      <c r="A38" s="30" t="s">
        <v>17</v>
      </c>
    </row>
    <row r="39" spans="1:1">
      <c r="A39" s="30" t="s">
        <v>18</v>
      </c>
    </row>
    <row r="40" spans="1:1">
      <c r="A40" s="30" t="s">
        <v>19</v>
      </c>
    </row>
    <row r="41" spans="1:1" ht="51">
      <c r="A41" s="30" t="s">
        <v>20</v>
      </c>
    </row>
    <row r="42" spans="1:1" ht="25.5">
      <c r="A42" s="30" t="s">
        <v>21</v>
      </c>
    </row>
    <row r="43" spans="1:1" ht="25.5">
      <c r="A43" s="30" t="s">
        <v>22</v>
      </c>
    </row>
    <row r="44" spans="1:1" ht="25.5">
      <c r="A44" s="30" t="s">
        <v>23</v>
      </c>
    </row>
    <row r="45" spans="1:1">
      <c r="A45" s="30" t="s">
        <v>24</v>
      </c>
    </row>
    <row r="46" spans="1:1">
      <c r="A46" s="30" t="s">
        <v>25</v>
      </c>
    </row>
    <row r="47" spans="1:1">
      <c r="A47" s="30" t="s">
        <v>26</v>
      </c>
    </row>
    <row r="48" spans="1:1" ht="38.25">
      <c r="A48" s="30" t="s">
        <v>27</v>
      </c>
    </row>
    <row r="49" spans="1:1" ht="25.5">
      <c r="A49" s="30" t="s">
        <v>28</v>
      </c>
    </row>
    <row r="50" spans="1:1">
      <c r="A50" s="30" t="s">
        <v>29</v>
      </c>
    </row>
    <row r="51" spans="1:1">
      <c r="A51" s="30" t="s">
        <v>30</v>
      </c>
    </row>
    <row r="52" spans="1:1" ht="25.5">
      <c r="A52" s="30" t="s">
        <v>31</v>
      </c>
    </row>
    <row r="53" spans="1:1" ht="25.5">
      <c r="A53" s="30" t="s">
        <v>32</v>
      </c>
    </row>
    <row r="54" spans="1:1" ht="25.5">
      <c r="A54" s="30" t="s">
        <v>33</v>
      </c>
    </row>
    <row r="55" spans="1:1" ht="38.25">
      <c r="A55" s="30" t="s">
        <v>34</v>
      </c>
    </row>
    <row r="56" spans="1:1">
      <c r="A56" s="31"/>
    </row>
    <row r="57" spans="1:1">
      <c r="A57" s="32" t="s">
        <v>35</v>
      </c>
    </row>
    <row r="58" spans="1:1" ht="38.25">
      <c r="A58" s="29" t="s">
        <v>36</v>
      </c>
    </row>
    <row r="59" spans="1:1">
      <c r="A59" s="23"/>
    </row>
    <row r="60" spans="1:1">
      <c r="A60" s="33" t="s">
        <v>37</v>
      </c>
    </row>
    <row r="61" spans="1:1" ht="25.5">
      <c r="A61" s="29" t="s">
        <v>38</v>
      </c>
    </row>
    <row r="62" spans="1:1">
      <c r="A62" s="29" t="s">
        <v>39</v>
      </c>
    </row>
    <row r="63" spans="1:1">
      <c r="A63" s="29" t="s">
        <v>40</v>
      </c>
    </row>
    <row r="64" spans="1:1" ht="25.5">
      <c r="A64" s="29" t="s">
        <v>41</v>
      </c>
    </row>
    <row r="65" spans="1:1">
      <c r="A65" s="29" t="s">
        <v>42</v>
      </c>
    </row>
    <row r="66" spans="1:1" ht="25.5">
      <c r="A66" s="29" t="s">
        <v>43</v>
      </c>
    </row>
    <row r="67" spans="1:1" ht="38.25">
      <c r="A67" s="29" t="s">
        <v>44</v>
      </c>
    </row>
    <row r="68" spans="1:1" ht="38.25">
      <c r="A68" s="29" t="s">
        <v>45</v>
      </c>
    </row>
    <row r="69" spans="1:1" ht="25.5">
      <c r="A69" s="29" t="s">
        <v>46</v>
      </c>
    </row>
    <row r="70" spans="1:1" ht="51">
      <c r="A70" s="29" t="s">
        <v>47</v>
      </c>
    </row>
    <row r="71" spans="1:1">
      <c r="A71" s="29" t="s">
        <v>48</v>
      </c>
    </row>
    <row r="72" spans="1:1">
      <c r="A72" s="29" t="s">
        <v>49</v>
      </c>
    </row>
    <row r="73" spans="1:1">
      <c r="A73" s="29"/>
    </row>
    <row r="74" spans="1:1">
      <c r="A74" s="29"/>
    </row>
    <row r="75" spans="1:1" ht="25.5">
      <c r="A75" s="23" t="s">
        <v>50</v>
      </c>
    </row>
    <row r="76" spans="1:1" ht="25.5">
      <c r="A76" s="29" t="s">
        <v>51</v>
      </c>
    </row>
    <row r="77" spans="1:1">
      <c r="A77" s="34" t="s">
        <v>52</v>
      </c>
    </row>
    <row r="78" spans="1:1">
      <c r="A78" s="34" t="s">
        <v>53</v>
      </c>
    </row>
    <row r="79" spans="1:1">
      <c r="A79" s="34" t="s">
        <v>54</v>
      </c>
    </row>
    <row r="80" spans="1:1">
      <c r="A80" s="34" t="s">
        <v>55</v>
      </c>
    </row>
    <row r="81" spans="1:1">
      <c r="A81" s="34" t="s">
        <v>56</v>
      </c>
    </row>
    <row r="82" spans="1:1">
      <c r="A82" s="34" t="s">
        <v>57</v>
      </c>
    </row>
    <row r="83" spans="1:1">
      <c r="A83" s="31"/>
    </row>
    <row r="84" spans="1:1">
      <c r="A84" s="32" t="s">
        <v>58</v>
      </c>
    </row>
    <row r="85" spans="1:1">
      <c r="A85" s="35"/>
    </row>
    <row r="86" spans="1:1" ht="25.5">
      <c r="A86" s="29" t="s">
        <v>60</v>
      </c>
    </row>
    <row r="87" spans="1:1" ht="25.5">
      <c r="A87" s="29" t="s">
        <v>61</v>
      </c>
    </row>
    <row r="88" spans="1:1" ht="25.5">
      <c r="A88" s="29" t="s">
        <v>62</v>
      </c>
    </row>
    <row r="89" spans="1:1">
      <c r="A89" s="29" t="s">
        <v>40</v>
      </c>
    </row>
    <row r="90" spans="1:1">
      <c r="A90" s="29" t="s">
        <v>63</v>
      </c>
    </row>
    <row r="91" spans="1:1">
      <c r="A91" s="29" t="s">
        <v>64</v>
      </c>
    </row>
    <row r="92" spans="1:1" ht="25.5">
      <c r="A92" s="29" t="s">
        <v>65</v>
      </c>
    </row>
    <row r="93" spans="1:1">
      <c r="A93" s="29" t="s">
        <v>66</v>
      </c>
    </row>
    <row r="94" spans="1:1">
      <c r="A94" s="29" t="s">
        <v>67</v>
      </c>
    </row>
    <row r="95" spans="1:1" ht="25.5">
      <c r="A95" s="29" t="s">
        <v>68</v>
      </c>
    </row>
    <row r="96" spans="1:1" ht="25.5">
      <c r="A96" s="29" t="s">
        <v>69</v>
      </c>
    </row>
    <row r="97" spans="1:1" ht="25.5">
      <c r="A97" s="29" t="s">
        <v>70</v>
      </c>
    </row>
    <row r="98" spans="1:1" ht="25.5">
      <c r="A98" s="29" t="s">
        <v>71</v>
      </c>
    </row>
    <row r="99" spans="1:1">
      <c r="A99" s="29" t="s">
        <v>72</v>
      </c>
    </row>
    <row r="100" spans="1:1" ht="25.5">
      <c r="A100" s="29" t="s">
        <v>73</v>
      </c>
    </row>
    <row r="101" spans="1:1" ht="25.5">
      <c r="A101" s="29" t="s">
        <v>74</v>
      </c>
    </row>
    <row r="102" spans="1:1" ht="38.25">
      <c r="A102" s="29" t="s">
        <v>75</v>
      </c>
    </row>
    <row r="103" spans="1:1" ht="38.25">
      <c r="A103" s="29" t="s">
        <v>76</v>
      </c>
    </row>
    <row r="104" spans="1:1" ht="25.5">
      <c r="A104" s="29" t="s">
        <v>46</v>
      </c>
    </row>
    <row r="105" spans="1:1" ht="89.25">
      <c r="A105" s="29" t="s">
        <v>77</v>
      </c>
    </row>
    <row r="106" spans="1:1" ht="38.25">
      <c r="A106" s="29" t="s">
        <v>78</v>
      </c>
    </row>
    <row r="107" spans="1:1" ht="25.5">
      <c r="A107" s="29" t="s">
        <v>79</v>
      </c>
    </row>
    <row r="108" spans="1:1" ht="25.5">
      <c r="A108" s="29" t="s">
        <v>80</v>
      </c>
    </row>
    <row r="109" spans="1:1" ht="25.5">
      <c r="A109" s="36" t="s">
        <v>81</v>
      </c>
    </row>
    <row r="110" spans="1:1">
      <c r="A110" s="19" t="s">
        <v>82</v>
      </c>
    </row>
    <row r="111" spans="1:1">
      <c r="A111" s="19"/>
    </row>
    <row r="112" spans="1:1" ht="25.5">
      <c r="A112" s="23" t="s">
        <v>83</v>
      </c>
    </row>
    <row r="113" spans="1:1">
      <c r="A113" s="29" t="s">
        <v>84</v>
      </c>
    </row>
    <row r="114" spans="1:1">
      <c r="A114" s="34" t="s">
        <v>85</v>
      </c>
    </row>
    <row r="115" spans="1:1">
      <c r="A115" s="34" t="s">
        <v>86</v>
      </c>
    </row>
    <row r="116" spans="1:1">
      <c r="A116" s="29" t="s">
        <v>57</v>
      </c>
    </row>
    <row r="117" spans="1:1">
      <c r="A117" s="29" t="s">
        <v>87</v>
      </c>
    </row>
    <row r="118" spans="1:1">
      <c r="A118" s="29" t="s">
        <v>88</v>
      </c>
    </row>
    <row r="119" spans="1:1">
      <c r="A119" s="29" t="s">
        <v>89</v>
      </c>
    </row>
    <row r="120" spans="1:1">
      <c r="A120" s="34" t="s">
        <v>90</v>
      </c>
    </row>
    <row r="121" spans="1:1">
      <c r="A121" s="34" t="s">
        <v>91</v>
      </c>
    </row>
    <row r="122" spans="1:1">
      <c r="A122" s="34" t="s">
        <v>92</v>
      </c>
    </row>
    <row r="123" spans="1:1">
      <c r="A123" s="29" t="s">
        <v>93</v>
      </c>
    </row>
    <row r="124" spans="1:1">
      <c r="A124" s="29" t="s">
        <v>94</v>
      </c>
    </row>
    <row r="125" spans="1:1">
      <c r="A125" s="29" t="s">
        <v>95</v>
      </c>
    </row>
    <row r="126" spans="1:1">
      <c r="A126" s="29" t="s">
        <v>96</v>
      </c>
    </row>
    <row r="127" spans="1:1">
      <c r="A127" s="29" t="s">
        <v>97</v>
      </c>
    </row>
    <row r="128" spans="1:1">
      <c r="A128" s="29"/>
    </row>
    <row r="129" spans="1:1">
      <c r="A129" s="29" t="s">
        <v>98</v>
      </c>
    </row>
    <row r="130" spans="1:1">
      <c r="A130" s="34" t="s">
        <v>99</v>
      </c>
    </row>
    <row r="131" spans="1:1">
      <c r="A131" s="31"/>
    </row>
    <row r="132" spans="1:1">
      <c r="A132" s="34" t="s">
        <v>100</v>
      </c>
    </row>
    <row r="133" spans="1:1">
      <c r="A133" s="34" t="s">
        <v>101</v>
      </c>
    </row>
    <row r="134" spans="1:1">
      <c r="A134" s="34" t="s">
        <v>102</v>
      </c>
    </row>
    <row r="135" spans="1:1">
      <c r="A135" s="29" t="s">
        <v>103</v>
      </c>
    </row>
    <row r="136" spans="1:1" ht="25.5">
      <c r="A136" s="29" t="s">
        <v>104</v>
      </c>
    </row>
    <row r="137" spans="1:1">
      <c r="A137" s="29" t="s">
        <v>101</v>
      </c>
    </row>
    <row r="138" spans="1:1">
      <c r="A138" s="29" t="s">
        <v>105</v>
      </c>
    </row>
    <row r="139" spans="1:1">
      <c r="A139" s="29" t="s">
        <v>106</v>
      </c>
    </row>
    <row r="140" spans="1:1">
      <c r="A140" s="29" t="s">
        <v>107</v>
      </c>
    </row>
    <row r="141" spans="1:1">
      <c r="A141" s="29" t="s">
        <v>108</v>
      </c>
    </row>
    <row r="142" spans="1:1">
      <c r="A142" s="29"/>
    </row>
    <row r="143" spans="1:1" ht="25.5">
      <c r="A143" s="29" t="s">
        <v>109</v>
      </c>
    </row>
    <row r="144" spans="1:1">
      <c r="A144" s="29" t="s">
        <v>110</v>
      </c>
    </row>
    <row r="145" spans="1:1" ht="38.25">
      <c r="A145" s="29" t="s">
        <v>111</v>
      </c>
    </row>
    <row r="146" spans="1:1">
      <c r="A146" s="29" t="s">
        <v>112</v>
      </c>
    </row>
    <row r="147" spans="1:1" ht="25.5">
      <c r="A147" s="29" t="s">
        <v>113</v>
      </c>
    </row>
    <row r="148" spans="1:1">
      <c r="A148" s="29" t="s">
        <v>114</v>
      </c>
    </row>
    <row r="149" spans="1:1" ht="25.5">
      <c r="A149" s="29" t="s">
        <v>115</v>
      </c>
    </row>
    <row r="150" spans="1:1">
      <c r="A150" s="29" t="s">
        <v>116</v>
      </c>
    </row>
    <row r="151" spans="1:1" ht="25.5">
      <c r="A151" s="29" t="s">
        <v>117</v>
      </c>
    </row>
    <row r="152" spans="1:1">
      <c r="A152" s="29" t="s">
        <v>118</v>
      </c>
    </row>
    <row r="153" spans="1:1" ht="25.5">
      <c r="A153" s="29" t="s">
        <v>119</v>
      </c>
    </row>
    <row r="154" spans="1:1">
      <c r="A154" s="29" t="s">
        <v>120</v>
      </c>
    </row>
    <row r="155" spans="1:1">
      <c r="A155" s="29" t="s">
        <v>121</v>
      </c>
    </row>
    <row r="156" spans="1:1">
      <c r="A156" s="29" t="s">
        <v>122</v>
      </c>
    </row>
    <row r="157" spans="1:1">
      <c r="A157" s="31"/>
    </row>
    <row r="158" spans="1:1">
      <c r="A158" s="32" t="s">
        <v>123</v>
      </c>
    </row>
    <row r="159" spans="1:1" ht="25.5">
      <c r="A159" s="29" t="s">
        <v>124</v>
      </c>
    </row>
    <row r="160" spans="1:1" ht="25.5">
      <c r="A160" s="29" t="s">
        <v>125</v>
      </c>
    </row>
    <row r="161" spans="1:1" ht="63.75">
      <c r="A161" s="29" t="s">
        <v>126</v>
      </c>
    </row>
    <row r="162" spans="1:1" ht="25.5">
      <c r="A162" s="29" t="s">
        <v>127</v>
      </c>
    </row>
    <row r="163" spans="1:1">
      <c r="A163" s="29" t="s">
        <v>128</v>
      </c>
    </row>
    <row r="164" spans="1:1">
      <c r="A164" s="29" t="s">
        <v>129</v>
      </c>
    </row>
    <row r="165" spans="1:1">
      <c r="A165" s="29" t="s">
        <v>130</v>
      </c>
    </row>
    <row r="166" spans="1:1">
      <c r="A166" s="29" t="s">
        <v>131</v>
      </c>
    </row>
    <row r="167" spans="1:1">
      <c r="A167" s="29" t="s">
        <v>132</v>
      </c>
    </row>
    <row r="168" spans="1:1">
      <c r="A168" s="29" t="s">
        <v>133</v>
      </c>
    </row>
    <row r="169" spans="1:1" ht="51">
      <c r="A169" s="29" t="s">
        <v>134</v>
      </c>
    </row>
    <row r="170" spans="1:1" ht="25.5">
      <c r="A170" s="29" t="s">
        <v>135</v>
      </c>
    </row>
    <row r="171" spans="1:1" ht="25.5">
      <c r="A171" s="29" t="s">
        <v>136</v>
      </c>
    </row>
    <row r="172" spans="1:1">
      <c r="A172" s="29" t="s">
        <v>137</v>
      </c>
    </row>
    <row r="173" spans="1:1" ht="25.5">
      <c r="A173" s="29" t="s">
        <v>138</v>
      </c>
    </row>
    <row r="174" spans="1:1">
      <c r="A174" s="29" t="s">
        <v>139</v>
      </c>
    </row>
    <row r="175" spans="1:1" ht="76.5">
      <c r="A175" s="29" t="s">
        <v>140</v>
      </c>
    </row>
    <row r="176" spans="1:1">
      <c r="A176" s="29" t="s">
        <v>141</v>
      </c>
    </row>
    <row r="177" spans="1:1" ht="38.25">
      <c r="A177" s="29" t="s">
        <v>142</v>
      </c>
    </row>
    <row r="178" spans="1:1" ht="25.5">
      <c r="A178" s="29" t="s">
        <v>143</v>
      </c>
    </row>
    <row r="179" spans="1:1" ht="25.5">
      <c r="A179" s="29" t="s">
        <v>144</v>
      </c>
    </row>
    <row r="180" spans="1:1" ht="25.5">
      <c r="A180" s="29" t="s">
        <v>145</v>
      </c>
    </row>
    <row r="181" spans="1:1" ht="25.5">
      <c r="A181" s="29" t="s">
        <v>46</v>
      </c>
    </row>
    <row r="182" spans="1:1" ht="25.5">
      <c r="A182" s="29" t="s">
        <v>146</v>
      </c>
    </row>
    <row r="183" spans="1:1" ht="25.5">
      <c r="A183" s="29" t="s">
        <v>147</v>
      </c>
    </row>
    <row r="184" spans="1:1" ht="25.5">
      <c r="A184" s="29" t="s">
        <v>148</v>
      </c>
    </row>
    <row r="185" spans="1:1">
      <c r="A185" s="29"/>
    </row>
    <row r="186" spans="1:1">
      <c r="A186" s="29"/>
    </row>
    <row r="187" spans="1:1">
      <c r="A187" s="32" t="s">
        <v>149</v>
      </c>
    </row>
    <row r="188" spans="1:1" ht="38.25">
      <c r="A188" s="29" t="s">
        <v>150</v>
      </c>
    </row>
    <row r="189" spans="1:1" ht="25.5">
      <c r="A189" s="29" t="s">
        <v>151</v>
      </c>
    </row>
    <row r="190" spans="1:1">
      <c r="A190" s="29" t="s">
        <v>152</v>
      </c>
    </row>
    <row r="191" spans="1:1" ht="25.5">
      <c r="A191" s="29" t="s">
        <v>153</v>
      </c>
    </row>
    <row r="192" spans="1:1" ht="25.5">
      <c r="A192" s="29" t="s">
        <v>154</v>
      </c>
    </row>
    <row r="193" spans="1:1">
      <c r="A193" s="29" t="s">
        <v>155</v>
      </c>
    </row>
    <row r="194" spans="1:1">
      <c r="A194" s="29" t="s">
        <v>156</v>
      </c>
    </row>
    <row r="195" spans="1:1" ht="25.5">
      <c r="A195" s="29" t="s">
        <v>46</v>
      </c>
    </row>
    <row r="196" spans="1:1">
      <c r="A196" s="29"/>
    </row>
    <row r="197" spans="1:1">
      <c r="A197" s="29" t="s">
        <v>157</v>
      </c>
    </row>
    <row r="198" spans="1:1" ht="25.5">
      <c r="A198" s="29" t="s">
        <v>158</v>
      </c>
    </row>
    <row r="199" spans="1:1" ht="25.5">
      <c r="A199" s="29" t="s">
        <v>159</v>
      </c>
    </row>
    <row r="200" spans="1:1">
      <c r="A200" s="29" t="s">
        <v>160</v>
      </c>
    </row>
    <row r="201" spans="1:1">
      <c r="A201" s="29" t="s">
        <v>161</v>
      </c>
    </row>
    <row r="202" spans="1:1">
      <c r="A202" s="29" t="s">
        <v>162</v>
      </c>
    </row>
    <row r="203" spans="1:1">
      <c r="A203" s="29" t="s">
        <v>163</v>
      </c>
    </row>
    <row r="204" spans="1:1" ht="25.5">
      <c r="A204" s="29" t="s">
        <v>164</v>
      </c>
    </row>
    <row r="205" spans="1:1">
      <c r="A205" s="29" t="s">
        <v>160</v>
      </c>
    </row>
    <row r="206" spans="1:1" ht="25.5">
      <c r="A206" s="29" t="s">
        <v>165</v>
      </c>
    </row>
    <row r="207" spans="1:1" ht="25.5">
      <c r="A207" s="29" t="s">
        <v>166</v>
      </c>
    </row>
    <row r="208" spans="1:1">
      <c r="A208" s="29" t="s">
        <v>167</v>
      </c>
    </row>
    <row r="209" spans="1:1">
      <c r="A209" s="29" t="s">
        <v>168</v>
      </c>
    </row>
    <row r="210" spans="1:1">
      <c r="A210" s="29" t="s">
        <v>169</v>
      </c>
    </row>
    <row r="211" spans="1:1">
      <c r="A211" s="29" t="s">
        <v>170</v>
      </c>
    </row>
    <row r="212" spans="1:1">
      <c r="A212" s="29"/>
    </row>
    <row r="213" spans="1:1">
      <c r="A213" s="29" t="s">
        <v>171</v>
      </c>
    </row>
    <row r="214" spans="1:1" ht="25.5">
      <c r="A214" s="29" t="s">
        <v>172</v>
      </c>
    </row>
    <row r="215" spans="1:1">
      <c r="A215" s="29" t="s">
        <v>173</v>
      </c>
    </row>
    <row r="216" spans="1:1">
      <c r="A216" s="29" t="s">
        <v>174</v>
      </c>
    </row>
    <row r="217" spans="1:1">
      <c r="A217" s="29" t="s">
        <v>175</v>
      </c>
    </row>
    <row r="218" spans="1:1" ht="51">
      <c r="A218" s="29" t="s">
        <v>176</v>
      </c>
    </row>
    <row r="219" spans="1:1">
      <c r="A219" s="29"/>
    </row>
    <row r="220" spans="1:1">
      <c r="A220" s="29" t="s">
        <v>177</v>
      </c>
    </row>
    <row r="221" spans="1:1" ht="25.5">
      <c r="A221" s="29" t="s">
        <v>178</v>
      </c>
    </row>
    <row r="222" spans="1:1">
      <c r="A222" s="29" t="s">
        <v>40</v>
      </c>
    </row>
    <row r="223" spans="1:1" ht="25.5">
      <c r="A223" s="29" t="s">
        <v>165</v>
      </c>
    </row>
    <row r="224" spans="1:1">
      <c r="A224" s="29" t="s">
        <v>179</v>
      </c>
    </row>
    <row r="225" spans="1:1">
      <c r="A225" s="29" t="s">
        <v>180</v>
      </c>
    </row>
    <row r="226" spans="1:1">
      <c r="A226" s="29" t="s">
        <v>181</v>
      </c>
    </row>
    <row r="227" spans="1:1">
      <c r="A227" s="29" t="s">
        <v>182</v>
      </c>
    </row>
    <row r="228" spans="1:1">
      <c r="A228" s="29" t="s">
        <v>183</v>
      </c>
    </row>
    <row r="229" spans="1:1">
      <c r="A229" s="29"/>
    </row>
    <row r="230" spans="1:1">
      <c r="A230" s="29" t="s">
        <v>184</v>
      </c>
    </row>
    <row r="231" spans="1:1" ht="25.5">
      <c r="A231" s="29" t="s">
        <v>185</v>
      </c>
    </row>
    <row r="232" spans="1:1" ht="25.5">
      <c r="A232" s="29" t="s">
        <v>186</v>
      </c>
    </row>
    <row r="233" spans="1:1">
      <c r="A233" s="29" t="s">
        <v>187</v>
      </c>
    </row>
    <row r="234" spans="1:1">
      <c r="A234" s="29" t="s">
        <v>188</v>
      </c>
    </row>
    <row r="235" spans="1:1">
      <c r="A235" s="29" t="s">
        <v>189</v>
      </c>
    </row>
    <row r="236" spans="1:1">
      <c r="A236" s="29" t="s">
        <v>190</v>
      </c>
    </row>
    <row r="237" spans="1:1" ht="38.25">
      <c r="A237" s="29" t="s">
        <v>191</v>
      </c>
    </row>
    <row r="238" spans="1:1">
      <c r="A238" s="23"/>
    </row>
    <row r="239" spans="1:1" ht="25.5">
      <c r="A239" s="23" t="s">
        <v>192</v>
      </c>
    </row>
    <row r="240" spans="1:1">
      <c r="A240" s="29" t="s">
        <v>193</v>
      </c>
    </row>
    <row r="241" spans="1:1">
      <c r="A241" s="29" t="s">
        <v>194</v>
      </c>
    </row>
    <row r="242" spans="1:1">
      <c r="A242" s="29" t="s">
        <v>195</v>
      </c>
    </row>
    <row r="243" spans="1:1">
      <c r="A243" s="29" t="s">
        <v>196</v>
      </c>
    </row>
    <row r="244" spans="1:1">
      <c r="A244" s="34" t="s">
        <v>197</v>
      </c>
    </row>
    <row r="245" spans="1:1">
      <c r="A245" s="29" t="s">
        <v>198</v>
      </c>
    </row>
    <row r="246" spans="1:1">
      <c r="A246" s="34" t="s">
        <v>199</v>
      </c>
    </row>
    <row r="247" spans="1:1">
      <c r="A247" s="34" t="s">
        <v>200</v>
      </c>
    </row>
    <row r="248" spans="1:1">
      <c r="A248" s="34" t="s">
        <v>201</v>
      </c>
    </row>
    <row r="249" spans="1:1">
      <c r="A249" s="34" t="s">
        <v>202</v>
      </c>
    </row>
    <row r="250" spans="1:1">
      <c r="A250" s="29" t="s">
        <v>203</v>
      </c>
    </row>
    <row r="251" spans="1:1">
      <c r="A251" s="34" t="s">
        <v>204</v>
      </c>
    </row>
    <row r="252" spans="1:1">
      <c r="A252" s="34" t="s">
        <v>205</v>
      </c>
    </row>
    <row r="253" spans="1:1">
      <c r="A253" s="34" t="s">
        <v>206</v>
      </c>
    </row>
    <row r="254" spans="1:1">
      <c r="A254" s="34" t="s">
        <v>207</v>
      </c>
    </row>
    <row r="255" spans="1:1">
      <c r="A255" s="34" t="s">
        <v>208</v>
      </c>
    </row>
    <row r="256" spans="1:1">
      <c r="A256" s="34" t="s">
        <v>209</v>
      </c>
    </row>
    <row r="257" spans="1:1">
      <c r="A257" s="34" t="s">
        <v>210</v>
      </c>
    </row>
    <row r="258" spans="1:1">
      <c r="A258" s="34" t="s">
        <v>211</v>
      </c>
    </row>
    <row r="259" spans="1:1">
      <c r="A259" s="34" t="s">
        <v>212</v>
      </c>
    </row>
    <row r="260" spans="1:1">
      <c r="A260" s="34" t="s">
        <v>213</v>
      </c>
    </row>
    <row r="261" spans="1:1" ht="25.5">
      <c r="A261" s="29" t="s">
        <v>214</v>
      </c>
    </row>
    <row r="262" spans="1:1">
      <c r="A262" s="34" t="s">
        <v>215</v>
      </c>
    </row>
    <row r="263" spans="1:1">
      <c r="A263" s="29" t="s">
        <v>216</v>
      </c>
    </row>
    <row r="264" spans="1:1">
      <c r="A264" s="34" t="s">
        <v>217</v>
      </c>
    </row>
    <row r="265" spans="1:1" ht="25.5">
      <c r="A265" s="29" t="s">
        <v>218</v>
      </c>
    </row>
    <row r="266" spans="1:1">
      <c r="A266" s="34" t="s">
        <v>219</v>
      </c>
    </row>
    <row r="267" spans="1:1">
      <c r="A267" s="29" t="s">
        <v>220</v>
      </c>
    </row>
    <row r="268" spans="1:1">
      <c r="A268" s="34" t="s">
        <v>221</v>
      </c>
    </row>
    <row r="269" spans="1:1">
      <c r="A269" s="34" t="s">
        <v>222</v>
      </c>
    </row>
    <row r="270" spans="1:1">
      <c r="A270" s="29" t="s">
        <v>223</v>
      </c>
    </row>
    <row r="271" spans="1:1">
      <c r="A271" s="34" t="s">
        <v>224</v>
      </c>
    </row>
    <row r="272" spans="1:1">
      <c r="A272" s="29" t="s">
        <v>225</v>
      </c>
    </row>
    <row r="273" spans="1:1">
      <c r="A273" s="34" t="s">
        <v>226</v>
      </c>
    </row>
    <row r="274" spans="1:1">
      <c r="A274" s="29" t="s">
        <v>227</v>
      </c>
    </row>
    <row r="275" spans="1:1">
      <c r="A275" s="34" t="s">
        <v>228</v>
      </c>
    </row>
    <row r="276" spans="1:1">
      <c r="A276" s="34" t="s">
        <v>229</v>
      </c>
    </row>
    <row r="277" spans="1:1">
      <c r="A277" s="29" t="s">
        <v>230</v>
      </c>
    </row>
    <row r="278" spans="1:1">
      <c r="A278" s="29" t="s">
        <v>87</v>
      </c>
    </row>
    <row r="279" spans="1:1">
      <c r="A279" s="29" t="s">
        <v>88</v>
      </c>
    </row>
    <row r="280" spans="1:1" ht="25.5">
      <c r="A280" s="29" t="s">
        <v>231</v>
      </c>
    </row>
    <row r="281" spans="1:1">
      <c r="A281" s="29" t="s">
        <v>232</v>
      </c>
    </row>
    <row r="282" spans="1:1">
      <c r="A282" s="29" t="s">
        <v>233</v>
      </c>
    </row>
    <row r="283" spans="1:1">
      <c r="A283" s="29" t="s">
        <v>234</v>
      </c>
    </row>
    <row r="284" spans="1:1">
      <c r="A284" s="29" t="s">
        <v>235</v>
      </c>
    </row>
    <row r="285" spans="1:1">
      <c r="A285" s="29" t="s">
        <v>236</v>
      </c>
    </row>
    <row r="286" spans="1:1">
      <c r="A286" s="34" t="s">
        <v>237</v>
      </c>
    </row>
    <row r="287" spans="1:1">
      <c r="A287" s="29" t="s">
        <v>238</v>
      </c>
    </row>
    <row r="288" spans="1:1">
      <c r="A288" s="29" t="s">
        <v>239</v>
      </c>
    </row>
    <row r="289" spans="1:1">
      <c r="A289" s="34" t="s">
        <v>240</v>
      </c>
    </row>
    <row r="290" spans="1:1" ht="25.5">
      <c r="A290" s="29" t="s">
        <v>241</v>
      </c>
    </row>
    <row r="291" spans="1:1">
      <c r="A291" s="34" t="s">
        <v>242</v>
      </c>
    </row>
    <row r="292" spans="1:1" ht="25.5">
      <c r="A292" s="34" t="s">
        <v>243</v>
      </c>
    </row>
    <row r="293" spans="1:1">
      <c r="A293" s="34" t="s">
        <v>244</v>
      </c>
    </row>
    <row r="294" spans="1:1" ht="25.5">
      <c r="A294" s="29" t="s">
        <v>245</v>
      </c>
    </row>
    <row r="295" spans="1:1">
      <c r="A295" s="34" t="s">
        <v>246</v>
      </c>
    </row>
    <row r="296" spans="1:1">
      <c r="A296" s="34" t="s">
        <v>247</v>
      </c>
    </row>
    <row r="297" spans="1:1" ht="25.5">
      <c r="A297" s="29" t="s">
        <v>248</v>
      </c>
    </row>
    <row r="298" spans="1:1">
      <c r="A298" s="34" t="s">
        <v>249</v>
      </c>
    </row>
    <row r="299" spans="1:1">
      <c r="A299" s="34" t="s">
        <v>250</v>
      </c>
    </row>
    <row r="300" spans="1:1" ht="25.5">
      <c r="A300" s="29" t="s">
        <v>251</v>
      </c>
    </row>
    <row r="301" spans="1:1">
      <c r="A301" s="34" t="s">
        <v>252</v>
      </c>
    </row>
    <row r="302" spans="1:1">
      <c r="A302" s="34" t="s">
        <v>253</v>
      </c>
    </row>
    <row r="303" spans="1:1">
      <c r="A303" s="34" t="s">
        <v>254</v>
      </c>
    </row>
    <row r="304" spans="1:1" ht="25.5">
      <c r="A304" s="29" t="s">
        <v>255</v>
      </c>
    </row>
    <row r="305" spans="1:1">
      <c r="A305" s="34" t="s">
        <v>256</v>
      </c>
    </row>
    <row r="306" spans="1:1">
      <c r="A306" s="34" t="s">
        <v>257</v>
      </c>
    </row>
    <row r="307" spans="1:1">
      <c r="A307" s="34" t="s">
        <v>258</v>
      </c>
    </row>
    <row r="308" spans="1:1">
      <c r="A308" s="34" t="s">
        <v>259</v>
      </c>
    </row>
    <row r="309" spans="1:1">
      <c r="A309" s="34" t="s">
        <v>260</v>
      </c>
    </row>
    <row r="310" spans="1:1">
      <c r="A310" s="34" t="s">
        <v>261</v>
      </c>
    </row>
    <row r="311" spans="1:1">
      <c r="A311" s="34" t="s">
        <v>262</v>
      </c>
    </row>
    <row r="312" spans="1:1">
      <c r="A312" s="34" t="s">
        <v>263</v>
      </c>
    </row>
    <row r="313" spans="1:1" ht="25.5">
      <c r="A313" s="34" t="s">
        <v>264</v>
      </c>
    </row>
    <row r="314" spans="1:1">
      <c r="A314" s="34" t="s">
        <v>265</v>
      </c>
    </row>
    <row r="315" spans="1:1">
      <c r="A315" s="34" t="s">
        <v>266</v>
      </c>
    </row>
    <row r="316" spans="1:1">
      <c r="A316" s="34" t="s">
        <v>267</v>
      </c>
    </row>
    <row r="317" spans="1:1">
      <c r="A317" s="34" t="s">
        <v>268</v>
      </c>
    </row>
    <row r="318" spans="1:1">
      <c r="A318" s="34" t="s">
        <v>269</v>
      </c>
    </row>
    <row r="319" spans="1:1">
      <c r="A319" s="34" t="s">
        <v>270</v>
      </c>
    </row>
    <row r="320" spans="1:1">
      <c r="A320" s="34" t="s">
        <v>271</v>
      </c>
    </row>
    <row r="321" spans="1:1" ht="25.5">
      <c r="A321" s="34" t="s">
        <v>272</v>
      </c>
    </row>
    <row r="322" spans="1:1">
      <c r="A322" s="34" t="s">
        <v>273</v>
      </c>
    </row>
    <row r="323" spans="1:1">
      <c r="A323" s="34" t="s">
        <v>274</v>
      </c>
    </row>
    <row r="324" spans="1:1">
      <c r="A324" s="34" t="s">
        <v>275</v>
      </c>
    </row>
    <row r="325" spans="1:1" ht="25.5">
      <c r="A325" s="34" t="s">
        <v>276</v>
      </c>
    </row>
    <row r="326" spans="1:1">
      <c r="A326" s="34" t="s">
        <v>277</v>
      </c>
    </row>
    <row r="327" spans="1:1">
      <c r="A327" s="34" t="s">
        <v>278</v>
      </c>
    </row>
    <row r="328" spans="1:1">
      <c r="A328" s="34" t="s">
        <v>279</v>
      </c>
    </row>
    <row r="329" spans="1:1">
      <c r="A329" s="34" t="s">
        <v>280</v>
      </c>
    </row>
    <row r="330" spans="1:1">
      <c r="A330" s="34" t="s">
        <v>281</v>
      </c>
    </row>
    <row r="331" spans="1:1">
      <c r="A331" s="34" t="s">
        <v>282</v>
      </c>
    </row>
    <row r="332" spans="1:1" ht="38.25">
      <c r="A332" s="34" t="s">
        <v>283</v>
      </c>
    </row>
    <row r="333" spans="1:1">
      <c r="A333" s="34" t="s">
        <v>284</v>
      </c>
    </row>
    <row r="334" spans="1:1">
      <c r="A334" s="34" t="s">
        <v>285</v>
      </c>
    </row>
    <row r="335" spans="1:1" ht="38.25">
      <c r="A335" s="34" t="s">
        <v>286</v>
      </c>
    </row>
    <row r="336" spans="1:1">
      <c r="A336" s="34" t="s">
        <v>287</v>
      </c>
    </row>
    <row r="337" spans="1:1" ht="38.25">
      <c r="A337" s="34" t="s">
        <v>288</v>
      </c>
    </row>
    <row r="338" spans="1:1">
      <c r="A338" s="34" t="s">
        <v>289</v>
      </c>
    </row>
    <row r="339" spans="1:1" ht="25.5">
      <c r="A339" s="29" t="s">
        <v>290</v>
      </c>
    </row>
    <row r="340" spans="1:1">
      <c r="A340" s="34" t="s">
        <v>54</v>
      </c>
    </row>
    <row r="341" spans="1:1">
      <c r="A341" s="34" t="s">
        <v>55</v>
      </c>
    </row>
    <row r="342" spans="1:1" ht="25.5">
      <c r="A342" s="29" t="s">
        <v>291</v>
      </c>
    </row>
    <row r="343" spans="1:1">
      <c r="A343" s="34" t="s">
        <v>292</v>
      </c>
    </row>
    <row r="344" spans="1:1">
      <c r="A344" s="34" t="s">
        <v>293</v>
      </c>
    </row>
    <row r="345" spans="1:1">
      <c r="A345" s="29" t="s">
        <v>294</v>
      </c>
    </row>
    <row r="346" spans="1:1">
      <c r="A346" s="34" t="s">
        <v>295</v>
      </c>
    </row>
    <row r="347" spans="1:1">
      <c r="A347" s="34" t="s">
        <v>296</v>
      </c>
    </row>
    <row r="348" spans="1:1" ht="25.5">
      <c r="A348" s="29" t="s">
        <v>297</v>
      </c>
    </row>
    <row r="349" spans="1:1">
      <c r="A349" s="34" t="s">
        <v>298</v>
      </c>
    </row>
    <row r="350" spans="1:1">
      <c r="A350" s="34" t="s">
        <v>299</v>
      </c>
    </row>
    <row r="351" spans="1:1" ht="25.5">
      <c r="A351" s="29" t="s">
        <v>300</v>
      </c>
    </row>
    <row r="352" spans="1:1">
      <c r="A352" s="34" t="s">
        <v>301</v>
      </c>
    </row>
    <row r="353" spans="1:1">
      <c r="A353" s="34" t="s">
        <v>302</v>
      </c>
    </row>
    <row r="354" spans="1:1" ht="25.5">
      <c r="A354" s="29" t="s">
        <v>303</v>
      </c>
    </row>
    <row r="355" spans="1:1">
      <c r="A355" s="34" t="s">
        <v>304</v>
      </c>
    </row>
    <row r="356" spans="1:1">
      <c r="A356" s="29" t="s">
        <v>305</v>
      </c>
    </row>
    <row r="357" spans="1:1">
      <c r="A357" s="34" t="s">
        <v>306</v>
      </c>
    </row>
    <row r="358" spans="1:1">
      <c r="A358" s="29" t="s">
        <v>307</v>
      </c>
    </row>
    <row r="359" spans="1:1">
      <c r="A359" s="34" t="s">
        <v>308</v>
      </c>
    </row>
    <row r="360" spans="1:1" ht="25.5">
      <c r="A360" s="29" t="s">
        <v>309</v>
      </c>
    </row>
    <row r="361" spans="1:1">
      <c r="A361" s="34" t="s">
        <v>101</v>
      </c>
    </row>
    <row r="362" spans="1:1">
      <c r="A362" s="34" t="s">
        <v>310</v>
      </c>
    </row>
    <row r="363" spans="1:1">
      <c r="A363" s="34" t="s">
        <v>311</v>
      </c>
    </row>
    <row r="364" spans="1:1" ht="25.5">
      <c r="A364" s="34" t="s">
        <v>312</v>
      </c>
    </row>
    <row r="365" spans="1:1">
      <c r="A365" s="34" t="s">
        <v>107</v>
      </c>
    </row>
    <row r="366" spans="1:1">
      <c r="A366" s="34" t="s">
        <v>313</v>
      </c>
    </row>
    <row r="367" spans="1:1" ht="25.5">
      <c r="A367" s="29" t="s">
        <v>314</v>
      </c>
    </row>
    <row r="368" spans="1:1">
      <c r="A368" s="34" t="s">
        <v>315</v>
      </c>
    </row>
    <row r="369" spans="1:1">
      <c r="A369" s="34" t="s">
        <v>316</v>
      </c>
    </row>
    <row r="370" spans="1:1">
      <c r="A370" s="29" t="s">
        <v>317</v>
      </c>
    </row>
    <row r="371" spans="1:1">
      <c r="A371" s="34" t="s">
        <v>318</v>
      </c>
    </row>
    <row r="372" spans="1:1">
      <c r="A372" s="29" t="s">
        <v>319</v>
      </c>
    </row>
    <row r="373" spans="1:1">
      <c r="A373" s="34" t="s">
        <v>320</v>
      </c>
    </row>
    <row r="374" spans="1:1">
      <c r="A374" s="29" t="s">
        <v>321</v>
      </c>
    </row>
    <row r="375" spans="1:1">
      <c r="A375" s="34" t="s">
        <v>322</v>
      </c>
    </row>
    <row r="376" spans="1:1">
      <c r="A376" s="29" t="s">
        <v>323</v>
      </c>
    </row>
    <row r="377" spans="1:1">
      <c r="A377" s="34" t="s">
        <v>324</v>
      </c>
    </row>
    <row r="378" spans="1:1">
      <c r="A378" s="34" t="s">
        <v>325</v>
      </c>
    </row>
    <row r="379" spans="1:1">
      <c r="A379" s="34" t="s">
        <v>326</v>
      </c>
    </row>
    <row r="380" spans="1:1">
      <c r="A380" s="34" t="s">
        <v>327</v>
      </c>
    </row>
    <row r="381" spans="1:1">
      <c r="A381" s="34" t="s">
        <v>328</v>
      </c>
    </row>
    <row r="382" spans="1:1">
      <c r="A382" s="34" t="s">
        <v>329</v>
      </c>
    </row>
    <row r="383" spans="1:1">
      <c r="A383" s="34" t="s">
        <v>330</v>
      </c>
    </row>
    <row r="384" spans="1:1">
      <c r="A384" s="34" t="s">
        <v>331</v>
      </c>
    </row>
    <row r="385" spans="1:1">
      <c r="A385" s="34" t="s">
        <v>332</v>
      </c>
    </row>
    <row r="386" spans="1:1">
      <c r="A386" s="34" t="s">
        <v>333</v>
      </c>
    </row>
    <row r="387" spans="1:1">
      <c r="A387" s="34" t="s">
        <v>334</v>
      </c>
    </row>
    <row r="388" spans="1:1">
      <c r="A388" s="34" t="s">
        <v>335</v>
      </c>
    </row>
    <row r="389" spans="1:1">
      <c r="A389" s="34" t="s">
        <v>336</v>
      </c>
    </row>
    <row r="390" spans="1:1">
      <c r="A390" s="34" t="s">
        <v>337</v>
      </c>
    </row>
    <row r="391" spans="1:1">
      <c r="A391" s="34" t="s">
        <v>338</v>
      </c>
    </row>
    <row r="392" spans="1:1" ht="25.5">
      <c r="A392" s="34" t="s">
        <v>339</v>
      </c>
    </row>
    <row r="393" spans="1:1">
      <c r="A393" s="34" t="s">
        <v>340</v>
      </c>
    </row>
    <row r="394" spans="1:1" ht="25.5">
      <c r="A394" s="34" t="s">
        <v>341</v>
      </c>
    </row>
    <row r="395" spans="1:1">
      <c r="A395" s="34" t="s">
        <v>342</v>
      </c>
    </row>
    <row r="396" spans="1:1" ht="25.5">
      <c r="A396" s="34" t="s">
        <v>343</v>
      </c>
    </row>
    <row r="397" spans="1:1">
      <c r="A397" s="34" t="s">
        <v>344</v>
      </c>
    </row>
    <row r="398" spans="1:1" ht="25.5">
      <c r="A398" s="34" t="s">
        <v>345</v>
      </c>
    </row>
    <row r="399" spans="1:1">
      <c r="A399" s="34" t="s">
        <v>346</v>
      </c>
    </row>
    <row r="400" spans="1:1">
      <c r="A400" s="34" t="s">
        <v>347</v>
      </c>
    </row>
    <row r="401" spans="1:1">
      <c r="A401" s="34" t="s">
        <v>348</v>
      </c>
    </row>
    <row r="402" spans="1:1" ht="38.25">
      <c r="A402" s="34" t="s">
        <v>349</v>
      </c>
    </row>
    <row r="403" spans="1:1">
      <c r="A403" s="34" t="s">
        <v>350</v>
      </c>
    </row>
    <row r="404" spans="1:1">
      <c r="A404" s="34" t="s">
        <v>351</v>
      </c>
    </row>
    <row r="405" spans="1:1">
      <c r="A405" s="34" t="s">
        <v>352</v>
      </c>
    </row>
    <row r="406" spans="1:1">
      <c r="A406" s="34" t="s">
        <v>353</v>
      </c>
    </row>
    <row r="407" spans="1:1" ht="25.5">
      <c r="A407" s="34" t="s">
        <v>354</v>
      </c>
    </row>
    <row r="408" spans="1:1">
      <c r="A408" s="34" t="s">
        <v>355</v>
      </c>
    </row>
    <row r="409" spans="1:1" ht="25.5">
      <c r="A409" s="34" t="s">
        <v>356</v>
      </c>
    </row>
    <row r="410" spans="1:1">
      <c r="A410" s="34" t="s">
        <v>357</v>
      </c>
    </row>
    <row r="411" spans="1:1">
      <c r="A411" s="34" t="s">
        <v>358</v>
      </c>
    </row>
    <row r="412" spans="1:1">
      <c r="A412" s="34" t="s">
        <v>359</v>
      </c>
    </row>
    <row r="413" spans="1:1">
      <c r="A413" s="34" t="s">
        <v>360</v>
      </c>
    </row>
    <row r="414" spans="1:1">
      <c r="A414" s="34" t="s">
        <v>361</v>
      </c>
    </row>
    <row r="415" spans="1:1">
      <c r="A415" s="34" t="s">
        <v>362</v>
      </c>
    </row>
    <row r="416" spans="1:1">
      <c r="A416" s="34" t="s">
        <v>363</v>
      </c>
    </row>
    <row r="417" spans="1:1">
      <c r="A417" s="34" t="s">
        <v>364</v>
      </c>
    </row>
    <row r="418" spans="1:1">
      <c r="A418" s="31"/>
    </row>
    <row r="419" spans="1:1">
      <c r="A419" s="32" t="s">
        <v>365</v>
      </c>
    </row>
    <row r="420" spans="1:1" ht="25.5">
      <c r="A420" s="29" t="s">
        <v>367</v>
      </c>
    </row>
    <row r="421" spans="1:1" ht="25.5">
      <c r="A421" s="29" t="s">
        <v>368</v>
      </c>
    </row>
    <row r="422" spans="1:1" ht="25.5">
      <c r="A422" s="29" t="s">
        <v>369</v>
      </c>
    </row>
    <row r="423" spans="1:1">
      <c r="A423" s="29" t="s">
        <v>370</v>
      </c>
    </row>
    <row r="424" spans="1:1">
      <c r="A424" s="29" t="s">
        <v>371</v>
      </c>
    </row>
    <row r="425" spans="1:1">
      <c r="A425" s="29" t="s">
        <v>372</v>
      </c>
    </row>
    <row r="426" spans="1:1" ht="25.5">
      <c r="A426" s="29" t="s">
        <v>373</v>
      </c>
    </row>
    <row r="427" spans="1:1">
      <c r="A427" s="29" t="s">
        <v>374</v>
      </c>
    </row>
    <row r="428" spans="1:1" ht="25.5">
      <c r="A428" s="29" t="s">
        <v>375</v>
      </c>
    </row>
    <row r="429" spans="1:1">
      <c r="A429" s="29" t="s">
        <v>376</v>
      </c>
    </row>
    <row r="430" spans="1:1">
      <c r="A430" s="29" t="s">
        <v>377</v>
      </c>
    </row>
    <row r="431" spans="1:1">
      <c r="A431" s="29" t="s">
        <v>378</v>
      </c>
    </row>
    <row r="432" spans="1:1" ht="51">
      <c r="A432" s="29" t="s">
        <v>379</v>
      </c>
    </row>
    <row r="433" spans="1:1" ht="38.25">
      <c r="A433" s="29" t="s">
        <v>380</v>
      </c>
    </row>
    <row r="434" spans="1:1">
      <c r="A434" s="29"/>
    </row>
    <row r="435" spans="1:1" ht="25.5">
      <c r="A435" s="23" t="s">
        <v>381</v>
      </c>
    </row>
    <row r="436" spans="1:1">
      <c r="A436" s="29" t="s">
        <v>382</v>
      </c>
    </row>
    <row r="437" spans="1:1">
      <c r="A437" s="29" t="s">
        <v>383</v>
      </c>
    </row>
    <row r="438" spans="1:1" ht="25.5">
      <c r="A438" s="29" t="s">
        <v>384</v>
      </c>
    </row>
    <row r="439" spans="1:1">
      <c r="A439" s="34" t="s">
        <v>385</v>
      </c>
    </row>
    <row r="440" spans="1:1" ht="25.5">
      <c r="A440" s="29" t="s">
        <v>386</v>
      </c>
    </row>
    <row r="441" spans="1:1">
      <c r="A441" s="34" t="s">
        <v>387</v>
      </c>
    </row>
    <row r="442" spans="1:1">
      <c r="A442" s="31"/>
    </row>
    <row r="443" spans="1:1">
      <c r="A443" s="32" t="s">
        <v>388</v>
      </c>
    </row>
    <row r="444" spans="1:1" ht="25.5">
      <c r="A444" s="29" t="s">
        <v>46</v>
      </c>
    </row>
    <row r="445" spans="1:1" ht="25.5">
      <c r="A445" s="29" t="s">
        <v>389</v>
      </c>
    </row>
    <row r="446" spans="1:1">
      <c r="A446" s="29" t="s">
        <v>40</v>
      </c>
    </row>
    <row r="447" spans="1:1">
      <c r="A447" s="29" t="s">
        <v>390</v>
      </c>
    </row>
    <row r="448" spans="1:1">
      <c r="A448" s="29" t="s">
        <v>391</v>
      </c>
    </row>
    <row r="449" spans="1:1" ht="25.5">
      <c r="A449" s="29" t="s">
        <v>392</v>
      </c>
    </row>
    <row r="450" spans="1:1">
      <c r="A450" s="29"/>
    </row>
    <row r="451" spans="1:1" ht="25.5">
      <c r="A451" s="23" t="s">
        <v>393</v>
      </c>
    </row>
    <row r="452" spans="1:1" ht="25.5">
      <c r="A452" s="29" t="s">
        <v>245</v>
      </c>
    </row>
    <row r="453" spans="1:1">
      <c r="A453" s="34" t="s">
        <v>246</v>
      </c>
    </row>
    <row r="454" spans="1:1">
      <c r="A454" s="34" t="s">
        <v>247</v>
      </c>
    </row>
    <row r="455" spans="1:1" ht="25.5">
      <c r="A455" s="29" t="s">
        <v>248</v>
      </c>
    </row>
    <row r="456" spans="1:1">
      <c r="A456" s="34" t="s">
        <v>249</v>
      </c>
    </row>
    <row r="457" spans="1:1">
      <c r="A457" s="34" t="s">
        <v>250</v>
      </c>
    </row>
    <row r="458" spans="1:1" ht="25.5">
      <c r="A458" s="29" t="s">
        <v>251</v>
      </c>
    </row>
    <row r="459" spans="1:1">
      <c r="A459" s="34" t="s">
        <v>252</v>
      </c>
    </row>
    <row r="460" spans="1:1">
      <c r="A460" s="34" t="s">
        <v>253</v>
      </c>
    </row>
    <row r="461" spans="1:1">
      <c r="A461" s="34" t="s">
        <v>254</v>
      </c>
    </row>
    <row r="462" spans="1:1" ht="25.5">
      <c r="A462" s="29" t="s">
        <v>255</v>
      </c>
    </row>
    <row r="463" spans="1:1">
      <c r="A463" s="34" t="s">
        <v>256</v>
      </c>
    </row>
    <row r="464" spans="1:1">
      <c r="A464" s="34" t="s">
        <v>257</v>
      </c>
    </row>
    <row r="465" spans="1:1">
      <c r="A465" s="34" t="s">
        <v>258</v>
      </c>
    </row>
    <row r="466" spans="1:1">
      <c r="A466" s="34" t="s">
        <v>259</v>
      </c>
    </row>
    <row r="467" spans="1:1">
      <c r="A467" s="34" t="s">
        <v>394</v>
      </c>
    </row>
    <row r="468" spans="1:1">
      <c r="A468" s="29" t="s">
        <v>395</v>
      </c>
    </row>
    <row r="469" spans="1:1" ht="25.5">
      <c r="A469" s="29" t="s">
        <v>314</v>
      </c>
    </row>
    <row r="470" spans="1:1">
      <c r="A470" s="34" t="s">
        <v>315</v>
      </c>
    </row>
    <row r="471" spans="1:1">
      <c r="A471" s="34" t="s">
        <v>316</v>
      </c>
    </row>
    <row r="472" spans="1:1">
      <c r="A472" s="34" t="s">
        <v>396</v>
      </c>
    </row>
    <row r="473" spans="1:1">
      <c r="A473" s="34" t="s">
        <v>228</v>
      </c>
    </row>
    <row r="474" spans="1:1">
      <c r="A474" s="31"/>
    </row>
    <row r="475" spans="1:1">
      <c r="A475" s="31"/>
    </row>
    <row r="476" spans="1:1">
      <c r="A476" s="32" t="s">
        <v>397</v>
      </c>
    </row>
    <row r="477" spans="1:1">
      <c r="A477" s="29" t="s">
        <v>398</v>
      </c>
    </row>
    <row r="478" spans="1:1" ht="25.5">
      <c r="A478" s="29" t="s">
        <v>399</v>
      </c>
    </row>
    <row r="479" spans="1:1" ht="25.5">
      <c r="A479" s="29" t="s">
        <v>400</v>
      </c>
    </row>
    <row r="480" spans="1:1">
      <c r="A480" s="29" t="s">
        <v>370</v>
      </c>
    </row>
    <row r="481" spans="1:1">
      <c r="A481" s="29" t="s">
        <v>371</v>
      </c>
    </row>
    <row r="482" spans="1:1">
      <c r="A482" s="29" t="s">
        <v>372</v>
      </c>
    </row>
    <row r="483" spans="1:1" ht="25.5">
      <c r="A483" s="29" t="s">
        <v>401</v>
      </c>
    </row>
    <row r="484" spans="1:1" ht="25.5">
      <c r="A484" s="29" t="s">
        <v>373</v>
      </c>
    </row>
    <row r="485" spans="1:1">
      <c r="A485" s="29" t="s">
        <v>374</v>
      </c>
    </row>
    <row r="486" spans="1:1" ht="25.5">
      <c r="A486" s="29" t="s">
        <v>375</v>
      </c>
    </row>
    <row r="487" spans="1:1">
      <c r="A487" s="29" t="s">
        <v>402</v>
      </c>
    </row>
    <row r="488" spans="1:1">
      <c r="A488" s="29" t="s">
        <v>376</v>
      </c>
    </row>
    <row r="489" spans="1:1">
      <c r="A489" s="29" t="s">
        <v>377</v>
      </c>
    </row>
    <row r="490" spans="1:1" ht="38.25">
      <c r="A490" s="29" t="s">
        <v>380</v>
      </c>
    </row>
    <row r="491" spans="1:1">
      <c r="A491" s="29"/>
    </row>
    <row r="492" spans="1:1">
      <c r="A492" s="23" t="s">
        <v>403</v>
      </c>
    </row>
    <row r="493" spans="1:1" ht="25.5">
      <c r="A493" s="29" t="s">
        <v>404</v>
      </c>
    </row>
    <row r="494" spans="1:1">
      <c r="A494" s="34" t="s">
        <v>405</v>
      </c>
    </row>
    <row r="495" spans="1:1">
      <c r="A495" s="34" t="s">
        <v>406</v>
      </c>
    </row>
    <row r="496" spans="1:1">
      <c r="A496" s="34" t="s">
        <v>407</v>
      </c>
    </row>
    <row r="497" spans="1:1">
      <c r="A497" s="34" t="s">
        <v>408</v>
      </c>
    </row>
    <row r="498" spans="1:1">
      <c r="A498" s="34" t="s">
        <v>409</v>
      </c>
    </row>
    <row r="499" spans="1:1" ht="25.5">
      <c r="A499" s="34" t="s">
        <v>410</v>
      </c>
    </row>
    <row r="500" spans="1:1">
      <c r="A500" s="34" t="s">
        <v>411</v>
      </c>
    </row>
    <row r="501" spans="1:1">
      <c r="A501" s="34" t="s">
        <v>412</v>
      </c>
    </row>
    <row r="502" spans="1:1">
      <c r="A502" s="34" t="s">
        <v>413</v>
      </c>
    </row>
    <row r="503" spans="1:1" ht="25.5">
      <c r="A503" s="34" t="s">
        <v>414</v>
      </c>
    </row>
    <row r="504" spans="1:1">
      <c r="A504" s="34" t="s">
        <v>415</v>
      </c>
    </row>
    <row r="505" spans="1:1">
      <c r="A505" s="34" t="s">
        <v>416</v>
      </c>
    </row>
    <row r="506" spans="1:1">
      <c r="A506" s="34" t="s">
        <v>417</v>
      </c>
    </row>
    <row r="507" spans="1:1" ht="25.5">
      <c r="A507" s="34" t="s">
        <v>418</v>
      </c>
    </row>
    <row r="508" spans="1:1">
      <c r="A508" s="34" t="s">
        <v>419</v>
      </c>
    </row>
    <row r="509" spans="1:1" ht="25.5">
      <c r="A509" s="29" t="s">
        <v>420</v>
      </c>
    </row>
    <row r="510" spans="1:1">
      <c r="A510" s="34" t="s">
        <v>421</v>
      </c>
    </row>
    <row r="511" spans="1:1">
      <c r="A511" s="29" t="s">
        <v>422</v>
      </c>
    </row>
    <row r="512" spans="1:1">
      <c r="A512" s="34" t="s">
        <v>423</v>
      </c>
    </row>
    <row r="513" spans="1:1" ht="25.5">
      <c r="A513" s="29" t="s">
        <v>424</v>
      </c>
    </row>
    <row r="514" spans="1:1">
      <c r="A514" s="34" t="s">
        <v>425</v>
      </c>
    </row>
    <row r="515" spans="1:1" ht="25.5">
      <c r="A515" s="34" t="s">
        <v>426</v>
      </c>
    </row>
    <row r="516" spans="1:1">
      <c r="A516" s="34" t="s">
        <v>427</v>
      </c>
    </row>
    <row r="517" spans="1:1">
      <c r="A517" s="29" t="s">
        <v>428</v>
      </c>
    </row>
    <row r="518" spans="1:1">
      <c r="A518" s="29" t="s">
        <v>429</v>
      </c>
    </row>
    <row r="519" spans="1:1">
      <c r="A519" s="31"/>
    </row>
    <row r="520" spans="1:1">
      <c r="A520" s="23" t="s">
        <v>430</v>
      </c>
    </row>
    <row r="521" spans="1:1" ht="25.5">
      <c r="A521" s="29" t="s">
        <v>431</v>
      </c>
    </row>
    <row r="522" spans="1:1">
      <c r="A522" s="34" t="s">
        <v>432</v>
      </c>
    </row>
    <row r="523" spans="1:1" ht="25.5">
      <c r="A523" s="29" t="s">
        <v>433</v>
      </c>
    </row>
    <row r="524" spans="1:1">
      <c r="A524" s="34" t="s">
        <v>434</v>
      </c>
    </row>
    <row r="525" spans="1:1">
      <c r="A525" s="23" t="s">
        <v>435</v>
      </c>
    </row>
    <row r="526" spans="1:1">
      <c r="A526" s="23" t="s">
        <v>436</v>
      </c>
    </row>
    <row r="527" spans="1:1" ht="25.5">
      <c r="A527" s="29" t="s">
        <v>437</v>
      </c>
    </row>
    <row r="528" spans="1:1">
      <c r="A528" s="34" t="s">
        <v>438</v>
      </c>
    </row>
    <row r="529" spans="1:1">
      <c r="A529" s="34" t="s">
        <v>439</v>
      </c>
    </row>
    <row r="530" spans="1:1" ht="25.5">
      <c r="A530" s="29" t="s">
        <v>440</v>
      </c>
    </row>
    <row r="531" spans="1:1">
      <c r="A531" s="34" t="s">
        <v>441</v>
      </c>
    </row>
    <row r="532" spans="1:1" ht="25.5">
      <c r="A532" s="29" t="s">
        <v>442</v>
      </c>
    </row>
    <row r="533" spans="1:1">
      <c r="A533" s="34" t="s">
        <v>443</v>
      </c>
    </row>
    <row r="534" spans="1:1" ht="25.5">
      <c r="A534" s="29" t="s">
        <v>444</v>
      </c>
    </row>
    <row r="535" spans="1:1">
      <c r="A535" s="34" t="s">
        <v>445</v>
      </c>
    </row>
    <row r="536" spans="1:1">
      <c r="A536" s="34" t="s">
        <v>446</v>
      </c>
    </row>
    <row r="537" spans="1:1" ht="25.5">
      <c r="A537" s="34" t="s">
        <v>447</v>
      </c>
    </row>
    <row r="538" spans="1:1">
      <c r="A538" s="34" t="s">
        <v>298</v>
      </c>
    </row>
    <row r="539" spans="1:1">
      <c r="A539" s="34" t="s">
        <v>448</v>
      </c>
    </row>
    <row r="540" spans="1:1" ht="25.5">
      <c r="A540" s="34" t="s">
        <v>300</v>
      </c>
    </row>
    <row r="541" spans="1:1">
      <c r="A541" s="34" t="s">
        <v>301</v>
      </c>
    </row>
    <row r="542" spans="1:1">
      <c r="A542" s="34" t="s">
        <v>302</v>
      </c>
    </row>
    <row r="543" spans="1:1">
      <c r="A543" s="31"/>
    </row>
    <row r="544" spans="1:1">
      <c r="A544" s="31"/>
    </row>
    <row r="545" spans="1:1">
      <c r="A545" s="32" t="s">
        <v>449</v>
      </c>
    </row>
    <row r="546" spans="1:1">
      <c r="A546" s="29" t="s">
        <v>450</v>
      </c>
    </row>
    <row r="547" spans="1:1" ht="25.5">
      <c r="A547" s="29" t="s">
        <v>451</v>
      </c>
    </row>
    <row r="548" spans="1:1">
      <c r="A548" s="29" t="s">
        <v>452</v>
      </c>
    </row>
    <row r="549" spans="1:1" ht="25.5">
      <c r="A549" s="29" t="s">
        <v>453</v>
      </c>
    </row>
    <row r="550" spans="1:1">
      <c r="A550" s="29" t="s">
        <v>370</v>
      </c>
    </row>
    <row r="551" spans="1:1">
      <c r="A551" s="29" t="s">
        <v>371</v>
      </c>
    </row>
    <row r="552" spans="1:1">
      <c r="A552" s="29" t="s">
        <v>454</v>
      </c>
    </row>
    <row r="553" spans="1:1" ht="25.5">
      <c r="A553" s="29" t="s">
        <v>455</v>
      </c>
    </row>
    <row r="554" spans="1:1">
      <c r="A554" s="29" t="s">
        <v>374</v>
      </c>
    </row>
    <row r="555" spans="1:1" ht="25.5">
      <c r="A555" s="29" t="s">
        <v>456</v>
      </c>
    </row>
    <row r="556" spans="1:1" ht="25.5">
      <c r="A556" s="29" t="s">
        <v>457</v>
      </c>
    </row>
    <row r="557" spans="1:1" ht="25.5">
      <c r="A557" s="29" t="s">
        <v>458</v>
      </c>
    </row>
    <row r="558" spans="1:1">
      <c r="A558" s="29" t="s">
        <v>160</v>
      </c>
    </row>
    <row r="559" spans="1:1">
      <c r="A559" s="29" t="s">
        <v>459</v>
      </c>
    </row>
    <row r="560" spans="1:1">
      <c r="A560" s="29" t="s">
        <v>460</v>
      </c>
    </row>
    <row r="561" spans="1:1">
      <c r="A561" s="29" t="s">
        <v>461</v>
      </c>
    </row>
    <row r="562" spans="1:1" ht="25.5">
      <c r="A562" s="29" t="s">
        <v>462</v>
      </c>
    </row>
    <row r="563" spans="1:1">
      <c r="A563" s="29" t="s">
        <v>463</v>
      </c>
    </row>
    <row r="564" spans="1:1" ht="25.5">
      <c r="A564" s="29" t="s">
        <v>464</v>
      </c>
    </row>
    <row r="565" spans="1:1" ht="25.5">
      <c r="A565" s="29" t="s">
        <v>465</v>
      </c>
    </row>
    <row r="566" spans="1:1">
      <c r="A566" s="29" t="s">
        <v>466</v>
      </c>
    </row>
    <row r="567" spans="1:1">
      <c r="A567" s="29" t="s">
        <v>467</v>
      </c>
    </row>
    <row r="568" spans="1:1" ht="25.5">
      <c r="A568" s="29" t="s">
        <v>468</v>
      </c>
    </row>
    <row r="569" spans="1:1" ht="25.5">
      <c r="A569" s="29" t="s">
        <v>46</v>
      </c>
    </row>
    <row r="570" spans="1:1" ht="25.5">
      <c r="A570" s="29" t="s">
        <v>469</v>
      </c>
    </row>
    <row r="571" spans="1:1">
      <c r="A571" s="29"/>
    </row>
    <row r="572" spans="1:1" ht="25.5">
      <c r="A572" s="23" t="s">
        <v>470</v>
      </c>
    </row>
    <row r="573" spans="1:1">
      <c r="A573" s="29" t="s">
        <v>471</v>
      </c>
    </row>
    <row r="574" spans="1:1">
      <c r="A574" s="34" t="s">
        <v>472</v>
      </c>
    </row>
    <row r="575" spans="1:1" ht="25.5">
      <c r="A575" s="29" t="s">
        <v>929</v>
      </c>
    </row>
    <row r="576" spans="1:1">
      <c r="A576" s="34" t="s">
        <v>473</v>
      </c>
    </row>
    <row r="577" spans="1:1" ht="25.5">
      <c r="A577" s="29" t="s">
        <v>474</v>
      </c>
    </row>
    <row r="578" spans="1:1">
      <c r="A578" s="34" t="s">
        <v>475</v>
      </c>
    </row>
    <row r="579" spans="1:1" ht="25.5">
      <c r="A579" s="29" t="s">
        <v>476</v>
      </c>
    </row>
    <row r="580" spans="1:1">
      <c r="A580" s="34" t="s">
        <v>477</v>
      </c>
    </row>
    <row r="581" spans="1:1">
      <c r="A581" s="31"/>
    </row>
    <row r="582" spans="1:1">
      <c r="A582" s="31"/>
    </row>
    <row r="583" spans="1:1">
      <c r="A583" s="32" t="s">
        <v>478</v>
      </c>
    </row>
    <row r="584" spans="1:1" ht="25.5">
      <c r="A584" s="29" t="s">
        <v>479</v>
      </c>
    </row>
    <row r="585" spans="1:1" ht="25.5">
      <c r="A585" s="29" t="s">
        <v>480</v>
      </c>
    </row>
    <row r="586" spans="1:1" ht="51">
      <c r="A586" s="29" t="s">
        <v>481</v>
      </c>
    </row>
    <row r="587" spans="1:1">
      <c r="A587" s="29" t="s">
        <v>370</v>
      </c>
    </row>
    <row r="588" spans="1:1">
      <c r="A588" s="29" t="s">
        <v>482</v>
      </c>
    </row>
    <row r="589" spans="1:1" ht="25.5">
      <c r="A589" s="29" t="s">
        <v>483</v>
      </c>
    </row>
    <row r="590" spans="1:1">
      <c r="A590" s="29" t="s">
        <v>484</v>
      </c>
    </row>
    <row r="591" spans="1:1" ht="38.25">
      <c r="A591" s="29" t="s">
        <v>485</v>
      </c>
    </row>
    <row r="592" spans="1:1">
      <c r="A592" s="29" t="s">
        <v>486</v>
      </c>
    </row>
    <row r="593" spans="1:1">
      <c r="A593" s="29" t="s">
        <v>487</v>
      </c>
    </row>
    <row r="594" spans="1:1" ht="25.5">
      <c r="A594" s="29" t="s">
        <v>488</v>
      </c>
    </row>
    <row r="595" spans="1:1" ht="25.5">
      <c r="A595" s="29" t="s">
        <v>489</v>
      </c>
    </row>
    <row r="596" spans="1:1">
      <c r="A596" s="29" t="s">
        <v>490</v>
      </c>
    </row>
    <row r="597" spans="1:1">
      <c r="A597" s="29" t="s">
        <v>491</v>
      </c>
    </row>
    <row r="598" spans="1:1">
      <c r="A598" s="29" t="s">
        <v>492</v>
      </c>
    </row>
    <row r="599" spans="1:1">
      <c r="A599" s="29" t="s">
        <v>493</v>
      </c>
    </row>
    <row r="600" spans="1:1">
      <c r="A600" s="29" t="s">
        <v>494</v>
      </c>
    </row>
    <row r="601" spans="1:1">
      <c r="A601" s="29" t="s">
        <v>467</v>
      </c>
    </row>
    <row r="602" spans="1:1">
      <c r="A602" s="29" t="s">
        <v>495</v>
      </c>
    </row>
    <row r="603" spans="1:1">
      <c r="A603" s="29" t="s">
        <v>466</v>
      </c>
    </row>
    <row r="604" spans="1:1">
      <c r="A604" s="29" t="s">
        <v>496</v>
      </c>
    </row>
    <row r="605" spans="1:1" ht="38.25">
      <c r="A605" s="23" t="s">
        <v>930</v>
      </c>
    </row>
    <row r="606" spans="1:1" ht="38.25">
      <c r="A606" s="29" t="s">
        <v>497</v>
      </c>
    </row>
    <row r="607" spans="1:1">
      <c r="A607" s="23"/>
    </row>
    <row r="608" spans="1:1" ht="25.5">
      <c r="A608" s="23" t="s">
        <v>498</v>
      </c>
    </row>
    <row r="609" spans="1:1" ht="25.5">
      <c r="A609" s="29" t="s">
        <v>931</v>
      </c>
    </row>
    <row r="610" spans="1:1">
      <c r="A610" s="34" t="s">
        <v>499</v>
      </c>
    </row>
    <row r="611" spans="1:1">
      <c r="A611" s="34" t="s">
        <v>500</v>
      </c>
    </row>
    <row r="612" spans="1:1">
      <c r="A612" s="29" t="s">
        <v>501</v>
      </c>
    </row>
    <row r="613" spans="1:1">
      <c r="A613" s="34" t="s">
        <v>502</v>
      </c>
    </row>
    <row r="614" spans="1:1">
      <c r="A614" s="34" t="s">
        <v>503</v>
      </c>
    </row>
    <row r="615" spans="1:1" ht="38.25">
      <c r="A615" s="34" t="s">
        <v>504</v>
      </c>
    </row>
    <row r="616" spans="1:1">
      <c r="A616" s="34" t="s">
        <v>505</v>
      </c>
    </row>
    <row r="617" spans="1:1">
      <c r="A617" s="31"/>
    </row>
    <row r="618" spans="1:1">
      <c r="A618" s="31"/>
    </row>
    <row r="619" spans="1:1">
      <c r="A619" s="32" t="s">
        <v>506</v>
      </c>
    </row>
    <row r="620" spans="1:1">
      <c r="A620" s="29" t="s">
        <v>59</v>
      </c>
    </row>
    <row r="621" spans="1:1" ht="25.5">
      <c r="A621" s="29" t="s">
        <v>451</v>
      </c>
    </row>
    <row r="622" spans="1:1">
      <c r="A622" s="29" t="s">
        <v>452</v>
      </c>
    </row>
    <row r="623" spans="1:1" ht="25.5">
      <c r="A623" s="29" t="s">
        <v>453</v>
      </c>
    </row>
    <row r="624" spans="1:1">
      <c r="A624" s="29" t="s">
        <v>370</v>
      </c>
    </row>
    <row r="625" spans="1:1">
      <c r="A625" s="29" t="s">
        <v>371</v>
      </c>
    </row>
    <row r="626" spans="1:1">
      <c r="A626" s="29" t="s">
        <v>454</v>
      </c>
    </row>
    <row r="627" spans="1:1" ht="25.5">
      <c r="A627" s="29" t="s">
        <v>455</v>
      </c>
    </row>
    <row r="628" spans="1:1">
      <c r="A628" s="29" t="s">
        <v>374</v>
      </c>
    </row>
    <row r="629" spans="1:1" ht="25.5">
      <c r="A629" s="29" t="s">
        <v>457</v>
      </c>
    </row>
    <row r="630" spans="1:1" ht="25.5">
      <c r="A630" s="29" t="s">
        <v>458</v>
      </c>
    </row>
    <row r="631" spans="1:1">
      <c r="A631" s="29" t="s">
        <v>160</v>
      </c>
    </row>
    <row r="632" spans="1:1">
      <c r="A632" s="29" t="s">
        <v>459</v>
      </c>
    </row>
    <row r="633" spans="1:1">
      <c r="A633" s="29" t="s">
        <v>507</v>
      </c>
    </row>
    <row r="634" spans="1:1">
      <c r="A634" s="29" t="s">
        <v>508</v>
      </c>
    </row>
    <row r="635" spans="1:1" ht="25.5">
      <c r="A635" s="29" t="s">
        <v>509</v>
      </c>
    </row>
    <row r="636" spans="1:1" ht="25.5">
      <c r="A636" s="29" t="s">
        <v>462</v>
      </c>
    </row>
    <row r="637" spans="1:1">
      <c r="A637" s="29" t="s">
        <v>463</v>
      </c>
    </row>
    <row r="638" spans="1:1">
      <c r="A638" s="29" t="s">
        <v>494</v>
      </c>
    </row>
    <row r="639" spans="1:1">
      <c r="A639" s="29" t="s">
        <v>467</v>
      </c>
    </row>
    <row r="640" spans="1:1">
      <c r="A640" s="29" t="s">
        <v>510</v>
      </c>
    </row>
    <row r="641" spans="1:1">
      <c r="A641" s="29" t="s">
        <v>466</v>
      </c>
    </row>
    <row r="642" spans="1:1" ht="38.25">
      <c r="A642" s="29" t="s">
        <v>511</v>
      </c>
    </row>
    <row r="643" spans="1:1">
      <c r="A643" s="23"/>
    </row>
    <row r="644" spans="1:1">
      <c r="A644" s="23" t="s">
        <v>512</v>
      </c>
    </row>
    <row r="645" spans="1:1" ht="25.5">
      <c r="A645" s="29" t="s">
        <v>513</v>
      </c>
    </row>
    <row r="646" spans="1:1">
      <c r="A646" s="29" t="s">
        <v>514</v>
      </c>
    </row>
    <row r="647" spans="1:1">
      <c r="A647" s="34" t="s">
        <v>515</v>
      </c>
    </row>
    <row r="648" spans="1:1">
      <c r="A648" s="34" t="s">
        <v>516</v>
      </c>
    </row>
    <row r="649" spans="1:1">
      <c r="A649" s="23"/>
    </row>
    <row r="650" spans="1:1">
      <c r="A650" s="23" t="s">
        <v>517</v>
      </c>
    </row>
    <row r="651" spans="1:1" ht="25.5">
      <c r="A651" s="29" t="s">
        <v>518</v>
      </c>
    </row>
    <row r="652" spans="1:1">
      <c r="A652" s="34" t="s">
        <v>519</v>
      </c>
    </row>
    <row r="653" spans="1:1">
      <c r="A653" s="34" t="s">
        <v>520</v>
      </c>
    </row>
    <row r="654" spans="1:1">
      <c r="A654" s="34" t="s">
        <v>521</v>
      </c>
    </row>
    <row r="655" spans="1:1">
      <c r="A655" s="29" t="s">
        <v>522</v>
      </c>
    </row>
    <row r="656" spans="1:1">
      <c r="A656" s="29" t="s">
        <v>523</v>
      </c>
    </row>
    <row r="657" spans="1:1">
      <c r="A657" s="34" t="s">
        <v>524</v>
      </c>
    </row>
    <row r="658" spans="1:1" ht="25.5">
      <c r="A658" s="29" t="s">
        <v>525</v>
      </c>
    </row>
    <row r="659" spans="1:1">
      <c r="A659" s="34" t="s">
        <v>526</v>
      </c>
    </row>
    <row r="660" spans="1:1">
      <c r="A660" s="34" t="s">
        <v>527</v>
      </c>
    </row>
    <row r="661" spans="1:1">
      <c r="A661" s="29" t="s">
        <v>528</v>
      </c>
    </row>
    <row r="662" spans="1:1">
      <c r="A662" s="34" t="s">
        <v>529</v>
      </c>
    </row>
    <row r="663" spans="1:1">
      <c r="A663" s="34" t="s">
        <v>530</v>
      </c>
    </row>
    <row r="664" spans="1:1">
      <c r="A664" s="34" t="s">
        <v>531</v>
      </c>
    </row>
    <row r="665" spans="1:1" ht="38.25">
      <c r="A665" s="29" t="s">
        <v>532</v>
      </c>
    </row>
    <row r="666" spans="1:1">
      <c r="A666" s="34" t="s">
        <v>533</v>
      </c>
    </row>
    <row r="667" spans="1:1">
      <c r="A667" s="31"/>
    </row>
    <row r="668" spans="1:1">
      <c r="A668" s="22" t="s">
        <v>534</v>
      </c>
    </row>
    <row r="669" spans="1:1" ht="25.5">
      <c r="A669" s="29" t="s">
        <v>535</v>
      </c>
    </row>
    <row r="670" spans="1:1">
      <c r="A670" s="34" t="s">
        <v>536</v>
      </c>
    </row>
    <row r="671" spans="1:1">
      <c r="A671" s="29" t="s">
        <v>932</v>
      </c>
    </row>
    <row r="672" spans="1:1">
      <c r="A672" s="34" t="s">
        <v>537</v>
      </c>
    </row>
    <row r="673" spans="1:1">
      <c r="A673" s="34" t="s">
        <v>538</v>
      </c>
    </row>
    <row r="674" spans="1:1">
      <c r="A674" s="31"/>
    </row>
    <row r="675" spans="1:1">
      <c r="A675" s="22" t="s">
        <v>539</v>
      </c>
    </row>
    <row r="676" spans="1:1" ht="25.5">
      <c r="A676" s="29" t="s">
        <v>540</v>
      </c>
    </row>
    <row r="677" spans="1:1">
      <c r="A677" s="34" t="s">
        <v>541</v>
      </c>
    </row>
    <row r="678" spans="1:1">
      <c r="A678" s="31"/>
    </row>
    <row r="679" spans="1:1">
      <c r="A679" s="22" t="s">
        <v>542</v>
      </c>
    </row>
    <row r="680" spans="1:1">
      <c r="A680" s="29" t="s">
        <v>543</v>
      </c>
    </row>
    <row r="681" spans="1:1">
      <c r="A681" s="34" t="s">
        <v>544</v>
      </c>
    </row>
    <row r="682" spans="1:1">
      <c r="A682" s="34" t="s">
        <v>545</v>
      </c>
    </row>
    <row r="683" spans="1:1">
      <c r="A683" s="34" t="s">
        <v>546</v>
      </c>
    </row>
    <row r="684" spans="1:1">
      <c r="A684" s="31"/>
    </row>
    <row r="685" spans="1:1">
      <c r="A685" s="23" t="s">
        <v>547</v>
      </c>
    </row>
    <row r="686" spans="1:1" ht="25.5">
      <c r="A686" s="29" t="s">
        <v>548</v>
      </c>
    </row>
    <row r="687" spans="1:1">
      <c r="A687" s="29" t="s">
        <v>549</v>
      </c>
    </row>
    <row r="688" spans="1:1" ht="25.5">
      <c r="A688" s="29" t="s">
        <v>550</v>
      </c>
    </row>
    <row r="689" spans="1:1">
      <c r="A689" s="29" t="s">
        <v>551</v>
      </c>
    </row>
    <row r="690" spans="1:1" ht="25.5">
      <c r="A690" s="29" t="s">
        <v>552</v>
      </c>
    </row>
    <row r="691" spans="1:1">
      <c r="A691" s="29" t="s">
        <v>553</v>
      </c>
    </row>
    <row r="692" spans="1:1" ht="25.5">
      <c r="A692" s="29" t="s">
        <v>554</v>
      </c>
    </row>
    <row r="693" spans="1:1">
      <c r="A693" s="29" t="s">
        <v>555</v>
      </c>
    </row>
    <row r="694" spans="1:1">
      <c r="A694" s="29" t="s">
        <v>556</v>
      </c>
    </row>
    <row r="695" spans="1:1">
      <c r="A695" s="29" t="s">
        <v>557</v>
      </c>
    </row>
    <row r="696" spans="1:1" ht="25.5">
      <c r="A696" s="29" t="s">
        <v>558</v>
      </c>
    </row>
    <row r="697" spans="1:1">
      <c r="A697" s="34" t="s">
        <v>559</v>
      </c>
    </row>
    <row r="698" spans="1:1" ht="25.5">
      <c r="A698" s="29" t="s">
        <v>560</v>
      </c>
    </row>
    <row r="699" spans="1:1">
      <c r="A699" s="34" t="s">
        <v>561</v>
      </c>
    </row>
    <row r="700" spans="1:1" ht="25.5">
      <c r="A700" s="29" t="s">
        <v>562</v>
      </c>
    </row>
    <row r="701" spans="1:1">
      <c r="A701" s="34" t="s">
        <v>563</v>
      </c>
    </row>
    <row r="702" spans="1:1" ht="25.5">
      <c r="A702" s="29" t="s">
        <v>564</v>
      </c>
    </row>
    <row r="703" spans="1:1">
      <c r="A703" s="34" t="s">
        <v>565</v>
      </c>
    </row>
    <row r="704" spans="1:1" ht="25.5">
      <c r="A704" s="29" t="s">
        <v>566</v>
      </c>
    </row>
    <row r="705" spans="1:1">
      <c r="A705" s="34" t="s">
        <v>567</v>
      </c>
    </row>
    <row r="706" spans="1:1" ht="25.5">
      <c r="A706" s="29" t="s">
        <v>568</v>
      </c>
    </row>
    <row r="707" spans="1:1">
      <c r="A707" s="34" t="s">
        <v>569</v>
      </c>
    </row>
    <row r="708" spans="1:1" ht="25.5">
      <c r="A708" s="29" t="s">
        <v>570</v>
      </c>
    </row>
    <row r="709" spans="1:1">
      <c r="A709" s="34" t="s">
        <v>571</v>
      </c>
    </row>
    <row r="710" spans="1:1">
      <c r="A710" s="34" t="s">
        <v>572</v>
      </c>
    </row>
    <row r="711" spans="1:1">
      <c r="A711" s="29" t="s">
        <v>573</v>
      </c>
    </row>
    <row r="712" spans="1:1">
      <c r="A712" s="34" t="s">
        <v>574</v>
      </c>
    </row>
    <row r="713" spans="1:1">
      <c r="A713" s="34" t="s">
        <v>575</v>
      </c>
    </row>
    <row r="714" spans="1:1">
      <c r="A714" s="34" t="s">
        <v>576</v>
      </c>
    </row>
    <row r="715" spans="1:1">
      <c r="A715" s="34" t="s">
        <v>577</v>
      </c>
    </row>
    <row r="716" spans="1:1">
      <c r="A716" s="34" t="s">
        <v>578</v>
      </c>
    </row>
    <row r="717" spans="1:1">
      <c r="A717" s="34" t="s">
        <v>579</v>
      </c>
    </row>
    <row r="718" spans="1:1">
      <c r="A718" s="34" t="s">
        <v>580</v>
      </c>
    </row>
    <row r="719" spans="1:1">
      <c r="A719" s="34" t="s">
        <v>581</v>
      </c>
    </row>
    <row r="720" spans="1:1">
      <c r="A720" s="34" t="s">
        <v>582</v>
      </c>
    </row>
    <row r="721" spans="1:1">
      <c r="A721" s="31"/>
    </row>
    <row r="722" spans="1:1">
      <c r="A722" s="32" t="s">
        <v>583</v>
      </c>
    </row>
    <row r="723" spans="1:1">
      <c r="A723" s="29" t="s">
        <v>366</v>
      </c>
    </row>
    <row r="724" spans="1:1" ht="25.5">
      <c r="A724" s="29" t="s">
        <v>367</v>
      </c>
    </row>
    <row r="725" spans="1:1">
      <c r="A725" s="29" t="s">
        <v>584</v>
      </c>
    </row>
    <row r="726" spans="1:1">
      <c r="A726" s="29" t="s">
        <v>370</v>
      </c>
    </row>
    <row r="727" spans="1:1">
      <c r="A727" s="29" t="s">
        <v>371</v>
      </c>
    </row>
    <row r="728" spans="1:1">
      <c r="A728" s="29" t="s">
        <v>585</v>
      </c>
    </row>
    <row r="729" spans="1:1">
      <c r="A729" s="29" t="s">
        <v>586</v>
      </c>
    </row>
    <row r="730" spans="1:1">
      <c r="A730" s="29" t="s">
        <v>587</v>
      </c>
    </row>
    <row r="731" spans="1:1">
      <c r="A731" s="29" t="s">
        <v>588</v>
      </c>
    </row>
    <row r="732" spans="1:1">
      <c r="A732" s="29" t="s">
        <v>484</v>
      </c>
    </row>
    <row r="733" spans="1:1" ht="25.5">
      <c r="A733" s="29" t="s">
        <v>589</v>
      </c>
    </row>
    <row r="734" spans="1:1">
      <c r="A734" s="29" t="s">
        <v>590</v>
      </c>
    </row>
    <row r="735" spans="1:1">
      <c r="A735" s="29" t="s">
        <v>493</v>
      </c>
    </row>
    <row r="736" spans="1:1">
      <c r="A736" s="29" t="s">
        <v>591</v>
      </c>
    </row>
    <row r="737" spans="1:1" ht="25.5">
      <c r="A737" s="29" t="s">
        <v>592</v>
      </c>
    </row>
    <row r="738" spans="1:1" ht="25.5">
      <c r="A738" s="29" t="s">
        <v>593</v>
      </c>
    </row>
    <row r="739" spans="1:1">
      <c r="A739" s="29" t="s">
        <v>594</v>
      </c>
    </row>
    <row r="740" spans="1:1" ht="25.5">
      <c r="A740" s="29" t="s">
        <v>46</v>
      </c>
    </row>
    <row r="741" spans="1:1">
      <c r="A741" s="29"/>
    </row>
    <row r="742" spans="1:1" ht="25.5">
      <c r="A742" s="23" t="s">
        <v>595</v>
      </c>
    </row>
    <row r="743" spans="1:1" ht="25.5">
      <c r="A743" s="29" t="s">
        <v>933</v>
      </c>
    </row>
    <row r="744" spans="1:1">
      <c r="A744" s="29" t="s">
        <v>596</v>
      </c>
    </row>
    <row r="745" spans="1:1">
      <c r="A745" s="34" t="s">
        <v>934</v>
      </c>
    </row>
    <row r="746" spans="1:1">
      <c r="A746" s="29" t="s">
        <v>597</v>
      </c>
    </row>
    <row r="747" spans="1:1">
      <c r="A747" s="29" t="s">
        <v>935</v>
      </c>
    </row>
    <row r="748" spans="1:1">
      <c r="A748" s="29" t="s">
        <v>598</v>
      </c>
    </row>
    <row r="749" spans="1:1">
      <c r="A749" s="29" t="s">
        <v>936</v>
      </c>
    </row>
    <row r="750" spans="1:1">
      <c r="A750" s="34" t="s">
        <v>599</v>
      </c>
    </row>
    <row r="751" spans="1:1">
      <c r="A751" s="31"/>
    </row>
    <row r="752" spans="1:1">
      <c r="A752" s="32" t="s">
        <v>600</v>
      </c>
    </row>
    <row r="753" spans="1:1" ht="25.5">
      <c r="A753" s="29" t="s">
        <v>601</v>
      </c>
    </row>
    <row r="754" spans="1:1">
      <c r="A754" s="29" t="s">
        <v>602</v>
      </c>
    </row>
    <row r="755" spans="1:1">
      <c r="A755" s="29" t="s">
        <v>603</v>
      </c>
    </row>
    <row r="756" spans="1:1">
      <c r="A756" s="29" t="s">
        <v>604</v>
      </c>
    </row>
    <row r="757" spans="1:1">
      <c r="A757" s="29" t="s">
        <v>605</v>
      </c>
    </row>
    <row r="758" spans="1:1">
      <c r="A758" s="29" t="s">
        <v>606</v>
      </c>
    </row>
    <row r="759" spans="1:1">
      <c r="A759" s="29" t="s">
        <v>607</v>
      </c>
    </row>
    <row r="760" spans="1:1">
      <c r="A760" s="29" t="s">
        <v>608</v>
      </c>
    </row>
    <row r="761" spans="1:1">
      <c r="A761" s="29" t="s">
        <v>609</v>
      </c>
    </row>
    <row r="762" spans="1:1">
      <c r="A762" s="29" t="s">
        <v>610</v>
      </c>
    </row>
    <row r="763" spans="1:1">
      <c r="A763" s="29" t="s">
        <v>611</v>
      </c>
    </row>
    <row r="764" spans="1:1">
      <c r="A764" s="29" t="s">
        <v>612</v>
      </c>
    </row>
    <row r="765" spans="1:1">
      <c r="A765" s="29" t="s">
        <v>613</v>
      </c>
    </row>
    <row r="766" spans="1:1">
      <c r="A766" s="29" t="s">
        <v>614</v>
      </c>
    </row>
    <row r="767" spans="1:1">
      <c r="A767" s="29" t="s">
        <v>615</v>
      </c>
    </row>
    <row r="768" spans="1:1">
      <c r="A768" s="29" t="s">
        <v>616</v>
      </c>
    </row>
    <row r="769" spans="1:1">
      <c r="A769" s="29" t="s">
        <v>617</v>
      </c>
    </row>
    <row r="770" spans="1:1">
      <c r="A770" s="29" t="s">
        <v>139</v>
      </c>
    </row>
    <row r="771" spans="1:1">
      <c r="A771" s="29" t="s">
        <v>618</v>
      </c>
    </row>
    <row r="772" spans="1:1">
      <c r="A772" s="29" t="s">
        <v>591</v>
      </c>
    </row>
    <row r="773" spans="1:1" ht="25.5">
      <c r="A773" s="29" t="s">
        <v>619</v>
      </c>
    </row>
    <row r="774" spans="1:1" ht="25.5">
      <c r="A774" s="29" t="s">
        <v>46</v>
      </c>
    </row>
    <row r="775" spans="1:1">
      <c r="A775" s="29"/>
    </row>
    <row r="776" spans="1:1">
      <c r="A776" s="29"/>
    </row>
    <row r="777" spans="1:1" ht="25.5">
      <c r="A777" s="23" t="s">
        <v>620</v>
      </c>
    </row>
    <row r="778" spans="1:1">
      <c r="A778" s="29" t="s">
        <v>621</v>
      </c>
    </row>
    <row r="779" spans="1:1">
      <c r="A779" s="34" t="s">
        <v>622</v>
      </c>
    </row>
    <row r="780" spans="1:1">
      <c r="A780" s="34" t="s">
        <v>623</v>
      </c>
    </row>
    <row r="781" spans="1:1">
      <c r="A781" s="34" t="s">
        <v>624</v>
      </c>
    </row>
    <row r="782" spans="1:1">
      <c r="A782" s="34" t="s">
        <v>625</v>
      </c>
    </row>
    <row r="783" spans="1:1">
      <c r="A783" s="34" t="s">
        <v>626</v>
      </c>
    </row>
    <row r="784" spans="1:1" ht="25.5">
      <c r="A784" s="34" t="s">
        <v>627</v>
      </c>
    </row>
    <row r="785" spans="1:1">
      <c r="A785" s="34" t="s">
        <v>628</v>
      </c>
    </row>
    <row r="786" spans="1:1">
      <c r="A786" s="31"/>
    </row>
    <row r="787" spans="1:1">
      <c r="A787" s="32" t="s">
        <v>629</v>
      </c>
    </row>
    <row r="788" spans="1:1">
      <c r="A788" s="29" t="s">
        <v>630</v>
      </c>
    </row>
    <row r="789" spans="1:1" ht="25.5">
      <c r="A789" s="29" t="s">
        <v>631</v>
      </c>
    </row>
    <row r="790" spans="1:1">
      <c r="A790" s="29" t="s">
        <v>632</v>
      </c>
    </row>
    <row r="791" spans="1:1">
      <c r="A791" s="29" t="s">
        <v>602</v>
      </c>
    </row>
    <row r="792" spans="1:1">
      <c r="A792" s="29" t="s">
        <v>633</v>
      </c>
    </row>
    <row r="793" spans="1:1" ht="25.5">
      <c r="A793" s="29" t="s">
        <v>634</v>
      </c>
    </row>
    <row r="794" spans="1:1">
      <c r="A794" s="29" t="s">
        <v>635</v>
      </c>
    </row>
    <row r="795" spans="1:1">
      <c r="A795" s="29" t="s">
        <v>636</v>
      </c>
    </row>
    <row r="796" spans="1:1">
      <c r="A796" s="29" t="s">
        <v>637</v>
      </c>
    </row>
    <row r="797" spans="1:1">
      <c r="A797" s="29" t="s">
        <v>638</v>
      </c>
    </row>
    <row r="798" spans="1:1">
      <c r="A798" s="29" t="s">
        <v>492</v>
      </c>
    </row>
    <row r="799" spans="1:1" ht="38.25">
      <c r="A799" s="29" t="s">
        <v>639</v>
      </c>
    </row>
    <row r="800" spans="1:1">
      <c r="A800" s="29" t="s">
        <v>640</v>
      </c>
    </row>
    <row r="801" spans="1:1" ht="38.25">
      <c r="A801" s="23" t="s">
        <v>937</v>
      </c>
    </row>
    <row r="802" spans="1:1" ht="25.5">
      <c r="A802" s="29" t="s">
        <v>641</v>
      </c>
    </row>
    <row r="803" spans="1:1">
      <c r="A803" s="29" t="s">
        <v>642</v>
      </c>
    </row>
    <row r="804" spans="1:1" ht="25.5">
      <c r="A804" s="29" t="s">
        <v>643</v>
      </c>
    </row>
    <row r="805" spans="1:1">
      <c r="A805" s="23"/>
    </row>
    <row r="806" spans="1:1" ht="25.5">
      <c r="A806" s="23" t="s">
        <v>644</v>
      </c>
    </row>
    <row r="807" spans="1:1">
      <c r="A807" s="29" t="s">
        <v>645</v>
      </c>
    </row>
    <row r="808" spans="1:1">
      <c r="A808" s="29" t="s">
        <v>646</v>
      </c>
    </row>
    <row r="809" spans="1:1">
      <c r="A809" s="29" t="s">
        <v>647</v>
      </c>
    </row>
    <row r="810" spans="1:1">
      <c r="A810" s="34" t="s">
        <v>648</v>
      </c>
    </row>
    <row r="811" spans="1:1" ht="25.5">
      <c r="A811" s="29" t="s">
        <v>649</v>
      </c>
    </row>
    <row r="812" spans="1:1">
      <c r="A812" s="34" t="s">
        <v>650</v>
      </c>
    </row>
    <row r="813" spans="1:1" ht="25.5">
      <c r="A813" s="29" t="s">
        <v>651</v>
      </c>
    </row>
    <row r="814" spans="1:1">
      <c r="A814" s="34" t="s">
        <v>652</v>
      </c>
    </row>
    <row r="815" spans="1:1">
      <c r="A815" s="29" t="s">
        <v>653</v>
      </c>
    </row>
    <row r="816" spans="1:1">
      <c r="A816" s="34" t="s">
        <v>654</v>
      </c>
    </row>
    <row r="817" spans="1:1">
      <c r="A817" s="34" t="s">
        <v>655</v>
      </c>
    </row>
    <row r="818" spans="1:1">
      <c r="A818" s="34" t="s">
        <v>656</v>
      </c>
    </row>
    <row r="819" spans="1:1">
      <c r="A819" s="34" t="s">
        <v>657</v>
      </c>
    </row>
    <row r="820" spans="1:1">
      <c r="A820" s="34" t="s">
        <v>658</v>
      </c>
    </row>
    <row r="821" spans="1:1">
      <c r="A821" s="29" t="s">
        <v>659</v>
      </c>
    </row>
    <row r="822" spans="1:1">
      <c r="A822" s="34" t="s">
        <v>660</v>
      </c>
    </row>
    <row r="823" spans="1:1">
      <c r="A823" s="29" t="s">
        <v>661</v>
      </c>
    </row>
    <row r="824" spans="1:1">
      <c r="A824" s="34" t="s">
        <v>662</v>
      </c>
    </row>
    <row r="825" spans="1:1">
      <c r="A825" s="34" t="s">
        <v>663</v>
      </c>
    </row>
    <row r="826" spans="1:1">
      <c r="A826" s="29" t="s">
        <v>664</v>
      </c>
    </row>
    <row r="827" spans="1:1">
      <c r="A827" s="34" t="s">
        <v>665</v>
      </c>
    </row>
    <row r="828" spans="1:1">
      <c r="A828" s="29" t="s">
        <v>666</v>
      </c>
    </row>
    <row r="829" spans="1:1">
      <c r="A829" s="34" t="s">
        <v>667</v>
      </c>
    </row>
    <row r="830" spans="1:1">
      <c r="A830" s="34" t="s">
        <v>668</v>
      </c>
    </row>
    <row r="831" spans="1:1">
      <c r="A831" s="31"/>
    </row>
    <row r="832" spans="1:1">
      <c r="A832" s="32" t="s">
        <v>669</v>
      </c>
    </row>
    <row r="833" spans="1:1" ht="25.5">
      <c r="A833" s="29" t="s">
        <v>451</v>
      </c>
    </row>
    <row r="834" spans="1:1" ht="25.5">
      <c r="A834" s="29" t="s">
        <v>670</v>
      </c>
    </row>
    <row r="835" spans="1:1">
      <c r="A835" s="23"/>
    </row>
    <row r="836" spans="1:1" ht="25.5">
      <c r="A836" s="23" t="s">
        <v>671</v>
      </c>
    </row>
    <row r="837" spans="1:1">
      <c r="A837" s="29" t="s">
        <v>672</v>
      </c>
    </row>
    <row r="838" spans="1:1">
      <c r="A838" s="29" t="s">
        <v>598</v>
      </c>
    </row>
    <row r="839" spans="1:1">
      <c r="A839" s="29" t="s">
        <v>673</v>
      </c>
    </row>
    <row r="840" spans="1:1">
      <c r="A840" s="29" t="s">
        <v>674</v>
      </c>
    </row>
    <row r="841" spans="1:1">
      <c r="A841" s="29" t="s">
        <v>675</v>
      </c>
    </row>
    <row r="842" spans="1:1">
      <c r="A842" s="29" t="s">
        <v>597</v>
      </c>
    </row>
    <row r="843" spans="1:1">
      <c r="A843" s="29" t="s">
        <v>676</v>
      </c>
    </row>
    <row r="844" spans="1:1">
      <c r="A844" s="29" t="s">
        <v>677</v>
      </c>
    </row>
    <row r="845" spans="1:1">
      <c r="A845" s="29" t="s">
        <v>678</v>
      </c>
    </row>
    <row r="846" spans="1:1">
      <c r="A846" s="29" t="s">
        <v>679</v>
      </c>
    </row>
    <row r="847" spans="1:1">
      <c r="A847" s="31"/>
    </row>
    <row r="848" spans="1:1">
      <c r="A848" s="32" t="s">
        <v>680</v>
      </c>
    </row>
    <row r="849" spans="1:1" ht="25.5">
      <c r="A849" s="29" t="s">
        <v>681</v>
      </c>
    </row>
    <row r="850" spans="1:1" ht="25.5">
      <c r="A850" s="29" t="s">
        <v>682</v>
      </c>
    </row>
    <row r="851" spans="1:1">
      <c r="A851" s="29" t="s">
        <v>40</v>
      </c>
    </row>
    <row r="852" spans="1:1">
      <c r="A852" s="29" t="s">
        <v>683</v>
      </c>
    </row>
    <row r="853" spans="1:1">
      <c r="A853" s="29" t="s">
        <v>684</v>
      </c>
    </row>
    <row r="854" spans="1:1">
      <c r="A854" s="29" t="s">
        <v>685</v>
      </c>
    </row>
    <row r="855" spans="1:1">
      <c r="A855" s="29" t="s">
        <v>686</v>
      </c>
    </row>
    <row r="856" spans="1:1" ht="25.5">
      <c r="A856" s="29" t="s">
        <v>687</v>
      </c>
    </row>
    <row r="857" spans="1:1">
      <c r="A857" s="29"/>
    </row>
    <row r="858" spans="1:1" ht="25.5">
      <c r="A858" s="23" t="s">
        <v>688</v>
      </c>
    </row>
    <row r="859" spans="1:1" ht="25.5">
      <c r="A859" s="29" t="s">
        <v>689</v>
      </c>
    </row>
    <row r="860" spans="1:1">
      <c r="A860" s="29" t="s">
        <v>690</v>
      </c>
    </row>
    <row r="861" spans="1:1">
      <c r="A861" s="29" t="s">
        <v>691</v>
      </c>
    </row>
    <row r="862" spans="1:1">
      <c r="A862" s="29" t="s">
        <v>692</v>
      </c>
    </row>
    <row r="863" spans="1:1">
      <c r="A863" s="29" t="s">
        <v>693</v>
      </c>
    </row>
    <row r="864" spans="1:1">
      <c r="A864" s="29" t="s">
        <v>694</v>
      </c>
    </row>
    <row r="865" spans="1:1">
      <c r="A865" s="29" t="s">
        <v>695</v>
      </c>
    </row>
    <row r="866" spans="1:1">
      <c r="A866" s="29" t="s">
        <v>696</v>
      </c>
    </row>
    <row r="867" spans="1:1">
      <c r="A867" s="29" t="s">
        <v>697</v>
      </c>
    </row>
    <row r="868" spans="1:1">
      <c r="A868" s="29" t="s">
        <v>698</v>
      </c>
    </row>
    <row r="869" spans="1:1">
      <c r="A869" s="29" t="s">
        <v>699</v>
      </c>
    </row>
    <row r="870" spans="1:1">
      <c r="A870" s="29" t="s">
        <v>700</v>
      </c>
    </row>
    <row r="871" spans="1:1">
      <c r="A871" s="29" t="s">
        <v>701</v>
      </c>
    </row>
    <row r="872" spans="1:1">
      <c r="A872" s="29" t="s">
        <v>702</v>
      </c>
    </row>
    <row r="873" spans="1:1">
      <c r="A873" s="29" t="s">
        <v>703</v>
      </c>
    </row>
    <row r="874" spans="1:1">
      <c r="A874" s="29" t="s">
        <v>704</v>
      </c>
    </row>
    <row r="875" spans="1:1">
      <c r="A875" s="29" t="s">
        <v>705</v>
      </c>
    </row>
    <row r="876" spans="1:1">
      <c r="A876" s="29" t="s">
        <v>706</v>
      </c>
    </row>
    <row r="877" spans="1:1">
      <c r="A877" s="29" t="s">
        <v>707</v>
      </c>
    </row>
    <row r="878" spans="1:1">
      <c r="A878" s="29" t="s">
        <v>708</v>
      </c>
    </row>
    <row r="879" spans="1:1">
      <c r="A879" s="29" t="s">
        <v>709</v>
      </c>
    </row>
    <row r="880" spans="1:1">
      <c r="A880" s="29" t="s">
        <v>710</v>
      </c>
    </row>
    <row r="881" spans="1:1">
      <c r="A881" s="29" t="s">
        <v>711</v>
      </c>
    </row>
    <row r="882" spans="1:1" ht="25.5">
      <c r="A882" s="29" t="s">
        <v>712</v>
      </c>
    </row>
    <row r="883" spans="1:1">
      <c r="A883" s="29" t="s">
        <v>713</v>
      </c>
    </row>
    <row r="884" spans="1:1">
      <c r="A884" s="29" t="s">
        <v>714</v>
      </c>
    </row>
    <row r="885" spans="1:1">
      <c r="A885" s="29" t="s">
        <v>715</v>
      </c>
    </row>
    <row r="886" spans="1:1">
      <c r="A886" s="29" t="s">
        <v>716</v>
      </c>
    </row>
    <row r="887" spans="1:1">
      <c r="A887" s="29" t="s">
        <v>717</v>
      </c>
    </row>
    <row r="888" spans="1:1">
      <c r="A888" s="29" t="s">
        <v>319</v>
      </c>
    </row>
    <row r="889" spans="1:1">
      <c r="A889" s="34" t="s">
        <v>320</v>
      </c>
    </row>
    <row r="890" spans="1:1">
      <c r="A890" s="34" t="s">
        <v>718</v>
      </c>
    </row>
    <row r="891" spans="1:1">
      <c r="A891" s="34" t="s">
        <v>719</v>
      </c>
    </row>
    <row r="892" spans="1:1">
      <c r="A892" s="29" t="s">
        <v>720</v>
      </c>
    </row>
    <row r="893" spans="1:1">
      <c r="A893" s="34" t="s">
        <v>318</v>
      </c>
    </row>
    <row r="894" spans="1:1">
      <c r="A894" s="34" t="s">
        <v>721</v>
      </c>
    </row>
    <row r="895" spans="1:1">
      <c r="A895" s="34" t="s">
        <v>722</v>
      </c>
    </row>
    <row r="896" spans="1:1" ht="25.5">
      <c r="A896" s="34" t="s">
        <v>723</v>
      </c>
    </row>
    <row r="897" spans="1:1">
      <c r="A897" s="34" t="s">
        <v>724</v>
      </c>
    </row>
    <row r="898" spans="1:1">
      <c r="A898" s="34" t="s">
        <v>725</v>
      </c>
    </row>
    <row r="899" spans="1:1">
      <c r="A899" s="34" t="s">
        <v>726</v>
      </c>
    </row>
    <row r="900" spans="1:1" ht="25.5">
      <c r="A900" s="34" t="s">
        <v>727</v>
      </c>
    </row>
    <row r="901" spans="1:1">
      <c r="A901" s="34" t="s">
        <v>728</v>
      </c>
    </row>
    <row r="902" spans="1:1">
      <c r="A902" s="34" t="s">
        <v>729</v>
      </c>
    </row>
    <row r="903" spans="1:1">
      <c r="A903" s="34" t="s">
        <v>730</v>
      </c>
    </row>
    <row r="904" spans="1:1" ht="25.5">
      <c r="A904" s="34" t="s">
        <v>731</v>
      </c>
    </row>
    <row r="905" spans="1:1">
      <c r="A905" s="34" t="s">
        <v>732</v>
      </c>
    </row>
    <row r="906" spans="1:1">
      <c r="A906" s="34" t="s">
        <v>733</v>
      </c>
    </row>
    <row r="907" spans="1:1">
      <c r="A907" s="34" t="s">
        <v>734</v>
      </c>
    </row>
    <row r="908" spans="1:1">
      <c r="A908" s="34" t="s">
        <v>735</v>
      </c>
    </row>
    <row r="909" spans="1:1">
      <c r="A909" s="34" t="s">
        <v>736</v>
      </c>
    </row>
    <row r="910" spans="1:1">
      <c r="A910" s="34" t="s">
        <v>737</v>
      </c>
    </row>
    <row r="911" spans="1:1">
      <c r="A911" s="34" t="s">
        <v>738</v>
      </c>
    </row>
    <row r="912" spans="1:1">
      <c r="A912" s="34" t="s">
        <v>739</v>
      </c>
    </row>
    <row r="913" spans="1:1" ht="25.5">
      <c r="A913" s="34" t="s">
        <v>740</v>
      </c>
    </row>
    <row r="914" spans="1:1">
      <c r="A914" s="34" t="s">
        <v>741</v>
      </c>
    </row>
    <row r="915" spans="1:1">
      <c r="A915" s="34" t="s">
        <v>56</v>
      </c>
    </row>
    <row r="916" spans="1:1">
      <c r="A916" s="34" t="s">
        <v>57</v>
      </c>
    </row>
    <row r="917" spans="1:1" ht="25.5">
      <c r="A917" s="34" t="s">
        <v>742</v>
      </c>
    </row>
    <row r="918" spans="1:1">
      <c r="A918" s="34" t="s">
        <v>743</v>
      </c>
    </row>
    <row r="919" spans="1:1">
      <c r="A919" s="34" t="s">
        <v>744</v>
      </c>
    </row>
    <row r="920" spans="1:1" ht="25.5">
      <c r="A920" s="34" t="s">
        <v>745</v>
      </c>
    </row>
    <row r="921" spans="1:1">
      <c r="A921" s="34" t="s">
        <v>232</v>
      </c>
    </row>
    <row r="922" spans="1:1" ht="25.5">
      <c r="A922" s="34" t="s">
        <v>746</v>
      </c>
    </row>
    <row r="923" spans="1:1">
      <c r="A923" s="34" t="s">
        <v>747</v>
      </c>
    </row>
    <row r="924" spans="1:1">
      <c r="A924" s="34" t="s">
        <v>748</v>
      </c>
    </row>
    <row r="925" spans="1:1" ht="25.5">
      <c r="A925" s="34" t="s">
        <v>290</v>
      </c>
    </row>
    <row r="926" spans="1:1">
      <c r="A926" s="34" t="s">
        <v>54</v>
      </c>
    </row>
    <row r="927" spans="1:1">
      <c r="A927" s="34" t="s">
        <v>749</v>
      </c>
    </row>
    <row r="928" spans="1:1" ht="25.5">
      <c r="A928" s="34" t="s">
        <v>750</v>
      </c>
    </row>
    <row r="929" spans="1:1">
      <c r="A929" s="34" t="s">
        <v>751</v>
      </c>
    </row>
    <row r="930" spans="1:1" ht="25.5">
      <c r="A930" s="34" t="s">
        <v>752</v>
      </c>
    </row>
    <row r="931" spans="1:1">
      <c r="A931" s="34" t="s">
        <v>753</v>
      </c>
    </row>
    <row r="932" spans="1:1">
      <c r="A932" s="34" t="s">
        <v>754</v>
      </c>
    </row>
    <row r="933" spans="1:1">
      <c r="A933" s="34" t="s">
        <v>755</v>
      </c>
    </row>
    <row r="934" spans="1:1">
      <c r="A934" s="31"/>
    </row>
    <row r="935" spans="1:1">
      <c r="A935" s="31"/>
    </row>
    <row r="936" spans="1:1">
      <c r="A936" s="32" t="s">
        <v>756</v>
      </c>
    </row>
    <row r="937" spans="1:1">
      <c r="A937" s="23"/>
    </row>
    <row r="938" spans="1:1" ht="25.5">
      <c r="A938" s="23" t="s">
        <v>757</v>
      </c>
    </row>
    <row r="939" spans="1:1" ht="25.5">
      <c r="A939" s="29" t="s">
        <v>758</v>
      </c>
    </row>
    <row r="940" spans="1:1">
      <c r="A940" s="29" t="s">
        <v>759</v>
      </c>
    </row>
    <row r="941" spans="1:1">
      <c r="A941" s="34" t="s">
        <v>760</v>
      </c>
    </row>
    <row r="942" spans="1:1">
      <c r="A942" s="29" t="s">
        <v>761</v>
      </c>
    </row>
    <row r="943" spans="1:1">
      <c r="A943" s="34" t="s">
        <v>762</v>
      </c>
    </row>
    <row r="944" spans="1:1" ht="38.25">
      <c r="A944" s="29" t="s">
        <v>763</v>
      </c>
    </row>
    <row r="945" spans="1:1">
      <c r="A945" s="34" t="s">
        <v>764</v>
      </c>
    </row>
    <row r="946" spans="1:1" ht="38.25">
      <c r="A946" s="29" t="s">
        <v>765</v>
      </c>
    </row>
    <row r="947" spans="1:1">
      <c r="A947" s="34" t="s">
        <v>766</v>
      </c>
    </row>
    <row r="948" spans="1:1">
      <c r="A948" s="34" t="s">
        <v>767</v>
      </c>
    </row>
    <row r="949" spans="1:1" ht="25.5">
      <c r="A949" s="29" t="s">
        <v>768</v>
      </c>
    </row>
    <row r="950" spans="1:1">
      <c r="A950" s="34" t="s">
        <v>769</v>
      </c>
    </row>
    <row r="951" spans="1:1" ht="25.5">
      <c r="A951" s="29" t="s">
        <v>770</v>
      </c>
    </row>
    <row r="952" spans="1:1">
      <c r="A952" s="34" t="s">
        <v>771</v>
      </c>
    </row>
    <row r="953" spans="1:1" ht="25.5">
      <c r="A953" s="34" t="s">
        <v>772</v>
      </c>
    </row>
    <row r="954" spans="1:1">
      <c r="A954" s="34" t="s">
        <v>773</v>
      </c>
    </row>
    <row r="955" spans="1:1">
      <c r="A955" s="34" t="s">
        <v>774</v>
      </c>
    </row>
    <row r="956" spans="1:1" ht="25.5">
      <c r="A956" s="34" t="s">
        <v>775</v>
      </c>
    </row>
    <row r="957" spans="1:1">
      <c r="A957" s="34" t="s">
        <v>776</v>
      </c>
    </row>
    <row r="958" spans="1:1">
      <c r="A958" s="34" t="s">
        <v>777</v>
      </c>
    </row>
    <row r="959" spans="1:1">
      <c r="A959" s="29" t="s">
        <v>778</v>
      </c>
    </row>
    <row r="960" spans="1:1">
      <c r="A960" s="34" t="s">
        <v>779</v>
      </c>
    </row>
    <row r="961" spans="1:1">
      <c r="A961" s="34" t="s">
        <v>780</v>
      </c>
    </row>
    <row r="962" spans="1:1">
      <c r="A962" s="29" t="s">
        <v>781</v>
      </c>
    </row>
    <row r="963" spans="1:1">
      <c r="A963" s="34" t="s">
        <v>782</v>
      </c>
    </row>
    <row r="964" spans="1:1">
      <c r="A964" s="34" t="s">
        <v>783</v>
      </c>
    </row>
    <row r="965" spans="1:1">
      <c r="A965" s="29" t="s">
        <v>784</v>
      </c>
    </row>
    <row r="966" spans="1:1">
      <c r="A966" s="34" t="s">
        <v>785</v>
      </c>
    </row>
    <row r="967" spans="1:1" ht="25.5">
      <c r="A967" s="29" t="s">
        <v>786</v>
      </c>
    </row>
    <row r="968" spans="1:1">
      <c r="A968" s="34" t="s">
        <v>787</v>
      </c>
    </row>
    <row r="969" spans="1:1">
      <c r="A969" s="34" t="s">
        <v>788</v>
      </c>
    </row>
    <row r="970" spans="1:1" ht="25.5">
      <c r="A970" s="34" t="s">
        <v>789</v>
      </c>
    </row>
    <row r="971" spans="1:1">
      <c r="A971" s="34" t="s">
        <v>790</v>
      </c>
    </row>
    <row r="972" spans="1:1">
      <c r="A972" s="34" t="s">
        <v>791</v>
      </c>
    </row>
    <row r="973" spans="1:1" ht="25.5">
      <c r="A973" s="29" t="s">
        <v>51</v>
      </c>
    </row>
    <row r="974" spans="1:1">
      <c r="A974" s="34" t="s">
        <v>52</v>
      </c>
    </row>
    <row r="975" spans="1:1">
      <c r="A975" s="34" t="s">
        <v>53</v>
      </c>
    </row>
    <row r="976" spans="1:1">
      <c r="A976" s="34" t="s">
        <v>54</v>
      </c>
    </row>
    <row r="977" spans="1:1">
      <c r="A977" s="34" t="s">
        <v>55</v>
      </c>
    </row>
    <row r="978" spans="1:1" ht="25.5">
      <c r="A978" s="34" t="s">
        <v>792</v>
      </c>
    </row>
    <row r="979" spans="1:1">
      <c r="A979" s="34" t="s">
        <v>793</v>
      </c>
    </row>
    <row r="980" spans="1:1">
      <c r="A980" s="34" t="s">
        <v>794</v>
      </c>
    </row>
    <row r="981" spans="1:1">
      <c r="A981" s="34" t="s">
        <v>795</v>
      </c>
    </row>
    <row r="982" spans="1:1">
      <c r="A982" s="34" t="s">
        <v>796</v>
      </c>
    </row>
    <row r="983" spans="1:1" ht="25.5">
      <c r="A983" s="34" t="s">
        <v>797</v>
      </c>
    </row>
    <row r="984" spans="1:1">
      <c r="A984" s="34" t="s">
        <v>798</v>
      </c>
    </row>
    <row r="985" spans="1:1">
      <c r="A985" s="34" t="s">
        <v>799</v>
      </c>
    </row>
    <row r="986" spans="1:1" ht="25.5">
      <c r="A986" s="34" t="s">
        <v>800</v>
      </c>
    </row>
    <row r="987" spans="1:1">
      <c r="A987" s="34" t="s">
        <v>801</v>
      </c>
    </row>
    <row r="988" spans="1:1">
      <c r="A988" s="34" t="s">
        <v>802</v>
      </c>
    </row>
    <row r="989" spans="1:1" ht="25.5">
      <c r="A989" s="34" t="s">
        <v>803</v>
      </c>
    </row>
    <row r="990" spans="1:1">
      <c r="A990" s="34" t="s">
        <v>804</v>
      </c>
    </row>
    <row r="991" spans="1:1">
      <c r="A991" s="34" t="s">
        <v>805</v>
      </c>
    </row>
    <row r="992" spans="1:1" ht="25.5">
      <c r="A992" s="34" t="s">
        <v>806</v>
      </c>
    </row>
    <row r="993" spans="1:1">
      <c r="A993" s="34" t="s">
        <v>807</v>
      </c>
    </row>
    <row r="994" spans="1:1" ht="25.5">
      <c r="A994" s="34" t="s">
        <v>808</v>
      </c>
    </row>
    <row r="995" spans="1:1">
      <c r="A995" s="34" t="s">
        <v>809</v>
      </c>
    </row>
    <row r="996" spans="1:1" ht="25.5">
      <c r="A996" s="34" t="s">
        <v>810</v>
      </c>
    </row>
    <row r="997" spans="1:1">
      <c r="A997" s="34" t="s">
        <v>811</v>
      </c>
    </row>
    <row r="998" spans="1:1" ht="25.5">
      <c r="A998" s="34" t="s">
        <v>812</v>
      </c>
    </row>
    <row r="999" spans="1:1">
      <c r="A999" s="34" t="s">
        <v>813</v>
      </c>
    </row>
    <row r="1000" spans="1:1">
      <c r="A1000" s="34" t="s">
        <v>814</v>
      </c>
    </row>
    <row r="1001" spans="1:1">
      <c r="A1001" s="34" t="s">
        <v>815</v>
      </c>
    </row>
    <row r="1002" spans="1:1">
      <c r="A1002" s="34" t="s">
        <v>816</v>
      </c>
    </row>
    <row r="1003" spans="1:1" ht="25.5">
      <c r="A1003" s="34" t="s">
        <v>817</v>
      </c>
    </row>
    <row r="1004" spans="1:1">
      <c r="A1004" s="34" t="s">
        <v>818</v>
      </c>
    </row>
    <row r="1005" spans="1:1">
      <c r="A1005" s="34" t="s">
        <v>819</v>
      </c>
    </row>
    <row r="1006" spans="1:1">
      <c r="A1006" s="34" t="s">
        <v>820</v>
      </c>
    </row>
    <row r="1007" spans="1:1">
      <c r="A1007" s="34" t="s">
        <v>821</v>
      </c>
    </row>
    <row r="1008" spans="1:1">
      <c r="A1008" s="34" t="s">
        <v>822</v>
      </c>
    </row>
    <row r="1009" spans="1:1">
      <c r="A1009" s="31"/>
    </row>
    <row r="1010" spans="1:1">
      <c r="A1010" s="32" t="s">
        <v>823</v>
      </c>
    </row>
    <row r="1011" spans="1:1">
      <c r="A1011" s="29" t="s">
        <v>824</v>
      </c>
    </row>
    <row r="1012" spans="1:1" ht="25.5">
      <c r="A1012" s="29" t="s">
        <v>631</v>
      </c>
    </row>
    <row r="1013" spans="1:1">
      <c r="A1013" s="29" t="s">
        <v>632</v>
      </c>
    </row>
    <row r="1014" spans="1:1">
      <c r="A1014" s="29" t="s">
        <v>825</v>
      </c>
    </row>
    <row r="1015" spans="1:1">
      <c r="A1015" s="29" t="s">
        <v>633</v>
      </c>
    </row>
    <row r="1016" spans="1:1">
      <c r="A1016" s="29" t="s">
        <v>826</v>
      </c>
    </row>
    <row r="1017" spans="1:1">
      <c r="A1017" s="29" t="s">
        <v>635</v>
      </c>
    </row>
    <row r="1018" spans="1:1">
      <c r="A1018" s="29" t="s">
        <v>636</v>
      </c>
    </row>
    <row r="1019" spans="1:1">
      <c r="A1019" s="29" t="s">
        <v>637</v>
      </c>
    </row>
    <row r="1020" spans="1:1">
      <c r="A1020" s="29" t="s">
        <v>638</v>
      </c>
    </row>
    <row r="1021" spans="1:1">
      <c r="A1021" s="29" t="s">
        <v>492</v>
      </c>
    </row>
    <row r="1022" spans="1:1">
      <c r="A1022" s="29" t="s">
        <v>493</v>
      </c>
    </row>
    <row r="1023" spans="1:1">
      <c r="A1023" s="29" t="s">
        <v>827</v>
      </c>
    </row>
    <row r="1024" spans="1:1" ht="25.5">
      <c r="A1024" s="29" t="s">
        <v>46</v>
      </c>
    </row>
    <row r="1025" spans="1:1">
      <c r="A1025" s="31"/>
    </row>
    <row r="1026" spans="1:1">
      <c r="A1026" s="32" t="s">
        <v>828</v>
      </c>
    </row>
    <row r="1027" spans="1:1">
      <c r="A1027" s="29" t="s">
        <v>59</v>
      </c>
    </row>
    <row r="1028" spans="1:1" ht="25.5">
      <c r="A1028" s="29" t="s">
        <v>60</v>
      </c>
    </row>
    <row r="1029" spans="1:1" ht="25.5">
      <c r="A1029" s="29" t="s">
        <v>829</v>
      </c>
    </row>
    <row r="1030" spans="1:1" ht="25.5">
      <c r="A1030" s="29" t="s">
        <v>70</v>
      </c>
    </row>
    <row r="1031" spans="1:1" ht="25.5">
      <c r="A1031" s="29" t="s">
        <v>830</v>
      </c>
    </row>
    <row r="1032" spans="1:1" ht="25.5">
      <c r="A1032" s="29" t="s">
        <v>46</v>
      </c>
    </row>
    <row r="1033" spans="1:1" ht="38.25">
      <c r="A1033" s="29" t="s">
        <v>831</v>
      </c>
    </row>
    <row r="1034" spans="1:1">
      <c r="A1034" s="29"/>
    </row>
    <row r="1035" spans="1:1" ht="25.5">
      <c r="A1035" s="23" t="s">
        <v>832</v>
      </c>
    </row>
    <row r="1036" spans="1:1">
      <c r="A1036" s="34" t="s">
        <v>833</v>
      </c>
    </row>
    <row r="1037" spans="1:1">
      <c r="A1037" s="22" t="s">
        <v>938</v>
      </c>
    </row>
    <row r="1038" spans="1:1" ht="25.5">
      <c r="A1038" s="34" t="s">
        <v>834</v>
      </c>
    </row>
    <row r="1039" spans="1:1">
      <c r="A1039" s="34" t="s">
        <v>835</v>
      </c>
    </row>
    <row r="1040" spans="1:1">
      <c r="A1040" s="22" t="s">
        <v>939</v>
      </c>
    </row>
    <row r="1041" spans="1:1">
      <c r="A1041" s="34" t="s">
        <v>836</v>
      </c>
    </row>
    <row r="1042" spans="1:1">
      <c r="A1042" s="22" t="s">
        <v>940</v>
      </c>
    </row>
    <row r="1043" spans="1:1" ht="25.5">
      <c r="A1043" s="34" t="s">
        <v>837</v>
      </c>
    </row>
    <row r="1044" spans="1:1">
      <c r="A1044" s="34" t="s">
        <v>838</v>
      </c>
    </row>
    <row r="1045" spans="1:1">
      <c r="A1045" s="22" t="s">
        <v>941</v>
      </c>
    </row>
    <row r="1046" spans="1:1" ht="25.5">
      <c r="A1046" s="34" t="s">
        <v>839</v>
      </c>
    </row>
    <row r="1047" spans="1:1">
      <c r="A1047" s="22" t="s">
        <v>942</v>
      </c>
    </row>
    <row r="1048" spans="1:1" ht="25.5">
      <c r="A1048" s="34" t="s">
        <v>840</v>
      </c>
    </row>
    <row r="1049" spans="1:1">
      <c r="A1049" s="22" t="s">
        <v>943</v>
      </c>
    </row>
    <row r="1050" spans="1:1" ht="25.5">
      <c r="A1050" s="34" t="s">
        <v>841</v>
      </c>
    </row>
    <row r="1051" spans="1:1">
      <c r="A1051" s="34" t="s">
        <v>842</v>
      </c>
    </row>
    <row r="1052" spans="1:1">
      <c r="A1052" s="22" t="s">
        <v>944</v>
      </c>
    </row>
    <row r="1053" spans="1:1" ht="25.5">
      <c r="A1053" s="34" t="s">
        <v>843</v>
      </c>
    </row>
    <row r="1054" spans="1:1">
      <c r="A1054" s="34" t="s">
        <v>844</v>
      </c>
    </row>
    <row r="1055" spans="1:1">
      <c r="A1055" s="22" t="s">
        <v>845</v>
      </c>
    </row>
    <row r="1056" spans="1:1">
      <c r="A1056" s="34" t="s">
        <v>846</v>
      </c>
    </row>
    <row r="1057" spans="1:1">
      <c r="A1057" s="22" t="s">
        <v>847</v>
      </c>
    </row>
    <row r="1058" spans="1:1">
      <c r="A1058" s="34" t="s">
        <v>848</v>
      </c>
    </row>
    <row r="1059" spans="1:1">
      <c r="A1059" s="22" t="s">
        <v>849</v>
      </c>
    </row>
    <row r="1060" spans="1:1">
      <c r="A1060" s="34" t="s">
        <v>850</v>
      </c>
    </row>
    <row r="1061" spans="1:1">
      <c r="A1061" s="22" t="s">
        <v>851</v>
      </c>
    </row>
    <row r="1062" spans="1:1">
      <c r="A1062" s="34" t="s">
        <v>852</v>
      </c>
    </row>
    <row r="1063" spans="1:1">
      <c r="A1063" s="22" t="s">
        <v>853</v>
      </c>
    </row>
    <row r="1064" spans="1:1">
      <c r="A1064" s="34" t="s">
        <v>854</v>
      </c>
    </row>
    <row r="1065" spans="1:1">
      <c r="A1065" s="22" t="s">
        <v>855</v>
      </c>
    </row>
    <row r="1066" spans="1:1">
      <c r="A1066" s="34" t="s">
        <v>856</v>
      </c>
    </row>
    <row r="1067" spans="1:1">
      <c r="A1067" s="22" t="s">
        <v>857</v>
      </c>
    </row>
    <row r="1068" spans="1:1">
      <c r="A1068" s="34" t="s">
        <v>858</v>
      </c>
    </row>
    <row r="1069" spans="1:1">
      <c r="A1069" s="22" t="s">
        <v>859</v>
      </c>
    </row>
    <row r="1070" spans="1:1">
      <c r="A1070" s="34" t="s">
        <v>860</v>
      </c>
    </row>
    <row r="1071" spans="1:1">
      <c r="A1071" s="22" t="s">
        <v>859</v>
      </c>
    </row>
    <row r="1072" spans="1:1">
      <c r="A1072" s="34" t="s">
        <v>861</v>
      </c>
    </row>
    <row r="1073" spans="1:1">
      <c r="A1073" s="22" t="s">
        <v>859</v>
      </c>
    </row>
    <row r="1074" spans="1:1">
      <c r="A1074" s="34" t="s">
        <v>862</v>
      </c>
    </row>
    <row r="1075" spans="1:1">
      <c r="A1075" s="22" t="s">
        <v>863</v>
      </c>
    </row>
    <row r="1076" spans="1:1" ht="38.25">
      <c r="A1076" s="29" t="s">
        <v>864</v>
      </c>
    </row>
    <row r="1077" spans="1:1">
      <c r="A1077" s="22" t="s">
        <v>865</v>
      </c>
    </row>
    <row r="1078" spans="1:1">
      <c r="A1078" s="29" t="s">
        <v>866</v>
      </c>
    </row>
    <row r="1081" spans="1:1">
      <c r="A1081" s="32" t="s">
        <v>867</v>
      </c>
    </row>
    <row r="1082" spans="1:1" ht="25.5">
      <c r="A1082" s="29" t="s">
        <v>868</v>
      </c>
    </row>
    <row r="1083" spans="1:1">
      <c r="A1083" s="22" t="s">
        <v>869</v>
      </c>
    </row>
    <row r="1084" spans="1:1" ht="25.5">
      <c r="A1084" s="37" t="s">
        <v>870</v>
      </c>
    </row>
    <row r="1085" spans="1:1" ht="25.5">
      <c r="A1085" s="38" t="s">
        <v>871</v>
      </c>
    </row>
    <row r="1086" spans="1:1" ht="25.5">
      <c r="A1086" s="38" t="s">
        <v>872</v>
      </c>
    </row>
    <row r="1087" spans="1:1" ht="25.5">
      <c r="A1087" s="38" t="s">
        <v>873</v>
      </c>
    </row>
    <row r="1088" spans="1:1" ht="25.5">
      <c r="A1088" s="38" t="s">
        <v>874</v>
      </c>
    </row>
    <row r="1089" spans="1:1" ht="25.5">
      <c r="A1089" s="38" t="s">
        <v>875</v>
      </c>
    </row>
    <row r="1090" spans="1:1" ht="25.5">
      <c r="A1090" s="38" t="s">
        <v>876</v>
      </c>
    </row>
    <row r="1091" spans="1:1" ht="25.5">
      <c r="A1091" s="38" t="s">
        <v>877</v>
      </c>
    </row>
    <row r="1092" spans="1:1" ht="25.5">
      <c r="A1092" s="37" t="s">
        <v>878</v>
      </c>
    </row>
    <row r="1093" spans="1:1" ht="25.5">
      <c r="A1093" s="38" t="s">
        <v>879</v>
      </c>
    </row>
    <row r="1094" spans="1:1" ht="25.5">
      <c r="A1094" s="38" t="s">
        <v>880</v>
      </c>
    </row>
    <row r="1095" spans="1:1">
      <c r="A1095" s="29" t="s">
        <v>881</v>
      </c>
    </row>
    <row r="1096" spans="1:1">
      <c r="A1096" s="29" t="s">
        <v>882</v>
      </c>
    </row>
    <row r="1097" spans="1:1">
      <c r="A1097" s="29" t="s">
        <v>883</v>
      </c>
    </row>
    <row r="1098" spans="1:1" ht="25.5">
      <c r="A1098" s="29" t="s">
        <v>884</v>
      </c>
    </row>
    <row r="1100" spans="1:1">
      <c r="A1100" s="22" t="s">
        <v>885</v>
      </c>
    </row>
    <row r="1101" spans="1:1">
      <c r="A1101" s="29" t="s">
        <v>886</v>
      </c>
    </row>
    <row r="1102" spans="1:1" ht="25.5">
      <c r="A1102" s="29" t="s">
        <v>887</v>
      </c>
    </row>
    <row r="1104" spans="1:1">
      <c r="A1104" s="22" t="s">
        <v>888</v>
      </c>
    </row>
    <row r="1105" spans="1:1" ht="25.5">
      <c r="A1105" s="29" t="s">
        <v>889</v>
      </c>
    </row>
    <row r="1106" spans="1:1" ht="25.5">
      <c r="A1106" s="29" t="s">
        <v>890</v>
      </c>
    </row>
    <row r="1107" spans="1:1" ht="25.5">
      <c r="A1107" s="29" t="s">
        <v>891</v>
      </c>
    </row>
    <row r="1108" spans="1:1" ht="25.5">
      <c r="A1108" s="29" t="s">
        <v>892</v>
      </c>
    </row>
    <row r="1109" spans="1:1" ht="25.5">
      <c r="A1109" s="29" t="s">
        <v>893</v>
      </c>
    </row>
    <row r="1110" spans="1:1" ht="25.5">
      <c r="A1110" s="29" t="s">
        <v>894</v>
      </c>
    </row>
  </sheetData>
  <hyperlinks>
    <hyperlink ref="A1075" r:id="rId1" xr:uid="{00000000-0004-0000-01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E4DD1-D56C-4553-960F-ED5312E4519D}">
  <dimension ref="A1:F21"/>
  <sheetViews>
    <sheetView view="pageBreakPreview" zoomScale="145" zoomScaleNormal="100" zoomScaleSheetLayoutView="145" workbookViewId="0">
      <selection activeCell="E6" sqref="E6"/>
    </sheetView>
  </sheetViews>
  <sheetFormatPr defaultColWidth="9.140625" defaultRowHeight="16.5"/>
  <cols>
    <col min="1" max="1" width="3.85546875" style="18" customWidth="1"/>
    <col min="2" max="2" width="43.5703125" style="18" customWidth="1"/>
    <col min="3" max="4" width="8.5703125" style="18" customWidth="1"/>
    <col min="5" max="6" width="12.28515625" style="18" customWidth="1"/>
    <col min="7" max="16384" width="9.140625" style="18"/>
  </cols>
  <sheetData>
    <row r="1" spans="1:6">
      <c r="A1" s="73" t="s">
        <v>1044</v>
      </c>
      <c r="B1" s="74" t="s">
        <v>1045</v>
      </c>
      <c r="C1" s="75"/>
      <c r="D1" s="76"/>
      <c r="E1" s="76"/>
      <c r="F1" s="76"/>
    </row>
    <row r="2" spans="1:6">
      <c r="A2" s="77"/>
      <c r="B2" s="78"/>
      <c r="C2" s="75"/>
      <c r="D2" s="76"/>
      <c r="E2" s="76"/>
      <c r="F2" s="76"/>
    </row>
    <row r="3" spans="1:6">
      <c r="A3" s="77"/>
      <c r="B3" s="78" t="s">
        <v>954</v>
      </c>
      <c r="C3" s="75"/>
      <c r="D3" s="76"/>
      <c r="E3" s="76"/>
      <c r="F3" s="76"/>
    </row>
    <row r="4" spans="1:6" ht="51">
      <c r="A4" s="77"/>
      <c r="B4" s="79" t="s">
        <v>1145</v>
      </c>
      <c r="C4" s="75"/>
      <c r="D4" s="76"/>
      <c r="E4" s="76"/>
      <c r="F4" s="76"/>
    </row>
    <row r="5" spans="1:6">
      <c r="A5" s="73"/>
      <c r="B5" s="74"/>
      <c r="C5" s="80"/>
      <c r="D5" s="81"/>
      <c r="E5" s="81"/>
      <c r="F5" s="76"/>
    </row>
    <row r="6" spans="1:6">
      <c r="A6" s="48">
        <f>IF(ISTEXT(B6),MAX($A$1:$A5)+1,"")</f>
        <v>1</v>
      </c>
      <c r="B6" s="82" t="s">
        <v>1046</v>
      </c>
      <c r="C6" s="83" t="s">
        <v>1157</v>
      </c>
      <c r="D6" s="76">
        <v>1</v>
      </c>
      <c r="E6" s="51"/>
      <c r="F6" s="52">
        <f t="shared" ref="F6:F13" si="0">ROUND(+D6*E6,2)</f>
        <v>0</v>
      </c>
    </row>
    <row r="7" spans="1:6" ht="114.75">
      <c r="A7" s="48"/>
      <c r="B7" s="82" t="s">
        <v>1151</v>
      </c>
      <c r="C7" s="83"/>
      <c r="D7" s="76"/>
      <c r="E7" s="51"/>
      <c r="F7" s="52"/>
    </row>
    <row r="8" spans="1:6" ht="38.25">
      <c r="A8" s="48">
        <f>IF(ISTEXT(B8),MAX($A$1:$A7)+1,"")</f>
        <v>2</v>
      </c>
      <c r="B8" s="82" t="s">
        <v>1152</v>
      </c>
      <c r="C8" s="83" t="s">
        <v>1157</v>
      </c>
      <c r="D8" s="76">
        <v>1</v>
      </c>
      <c r="E8" s="51"/>
      <c r="F8" s="52">
        <f t="shared" si="0"/>
        <v>0</v>
      </c>
    </row>
    <row r="9" spans="1:6" ht="25.5">
      <c r="A9" s="48">
        <f>IF(ISTEXT(B9),MAX($A$1:$A8)+1,"")</f>
        <v>3</v>
      </c>
      <c r="B9" s="82" t="s">
        <v>1154</v>
      </c>
      <c r="C9" s="83" t="s">
        <v>1157</v>
      </c>
      <c r="D9" s="76">
        <v>1</v>
      </c>
      <c r="E9" s="51"/>
      <c r="F9" s="52">
        <f>+E9*D9</f>
        <v>0</v>
      </c>
    </row>
    <row r="10" spans="1:6" ht="25.5">
      <c r="A10" s="48">
        <f>IF(ISTEXT(B10),MAX($A$1:$A9)+1,"")</f>
        <v>4</v>
      </c>
      <c r="B10" s="82" t="s">
        <v>1153</v>
      </c>
      <c r="C10" s="83" t="s">
        <v>1157</v>
      </c>
      <c r="D10" s="76">
        <v>1</v>
      </c>
      <c r="E10" s="51"/>
      <c r="F10" s="52">
        <f>+E10*D10</f>
        <v>0</v>
      </c>
    </row>
    <row r="11" spans="1:6">
      <c r="A11" s="48">
        <f>IF(ISTEXT(B11),MAX($A$1:$A10)+1,"")</f>
        <v>5</v>
      </c>
      <c r="B11" s="82" t="s">
        <v>1193</v>
      </c>
      <c r="C11" s="83" t="s">
        <v>1157</v>
      </c>
      <c r="D11" s="76">
        <v>1</v>
      </c>
      <c r="E11" s="51"/>
      <c r="F11" s="52">
        <f t="shared" ref="F11:F12" si="1">+E11*D11</f>
        <v>0</v>
      </c>
    </row>
    <row r="12" spans="1:6">
      <c r="A12" s="48">
        <f>IF(ISTEXT(B12),MAX($A$1:$A11)+1,"")</f>
        <v>6</v>
      </c>
      <c r="B12" s="82" t="s">
        <v>1192</v>
      </c>
      <c r="C12" s="83" t="s">
        <v>1157</v>
      </c>
      <c r="D12" s="76">
        <v>1</v>
      </c>
      <c r="E12" s="51"/>
      <c r="F12" s="52">
        <f t="shared" si="1"/>
        <v>0</v>
      </c>
    </row>
    <row r="13" spans="1:6" ht="25.5">
      <c r="A13" s="48">
        <f>IF(ISTEXT(B13),MAX($A$1:$A12)+1,"")</f>
        <v>7</v>
      </c>
      <c r="B13" s="82" t="s">
        <v>1156</v>
      </c>
      <c r="C13" s="83" t="s">
        <v>961</v>
      </c>
      <c r="D13" s="76">
        <v>750</v>
      </c>
      <c r="E13" s="51"/>
      <c r="F13" s="52">
        <f t="shared" si="0"/>
        <v>0</v>
      </c>
    </row>
    <row r="14" spans="1:6">
      <c r="A14" s="48"/>
      <c r="B14" s="45"/>
      <c r="C14" s="84"/>
      <c r="D14" s="85"/>
      <c r="E14" s="51"/>
      <c r="F14" s="52"/>
    </row>
    <row r="15" spans="1:6">
      <c r="A15" s="86"/>
      <c r="B15" s="87" t="s">
        <v>950</v>
      </c>
      <c r="C15" s="88"/>
      <c r="D15" s="89"/>
      <c r="E15" s="89"/>
      <c r="F15" s="90">
        <f>SUM(F6:F13)</f>
        <v>0</v>
      </c>
    </row>
    <row r="20" spans="2:2">
      <c r="B20" s="82"/>
    </row>
    <row r="21" spans="2:2" ht="25.5">
      <c r="B21" s="82" t="s">
        <v>1155</v>
      </c>
    </row>
  </sheetData>
  <dataValidations count="6">
    <dataValidation type="custom" allowBlank="1" showInputMessage="1" showErrorMessage="1" errorTitle="preverite vnos" error="Ceno/e.m. je po navodilih iz razpisne dokumentacije potrebno vnesti na dve decimalni mesti zaokroženo." sqref="E1" xr:uid="{ED7CBC54-D251-42AD-B105-ACB92B465DAF}">
      <formula1>#REF!=ROUND(#REF!,2)</formula1>
    </dataValidation>
    <dataValidation type="custom" allowBlank="1" showInputMessage="1" showErrorMessage="1" errorTitle="preverite vnos" error="Ceno/e.m. je po navodilih iz razpisne dokumentacije potrebno vnesti na dve decimalni mesti zaokroženo." sqref="E15 E4" xr:uid="{33B1DCD9-D6CC-4F2E-A30E-3F52A5E3C1A1}">
      <formula1>E11=ROUND(E11,2)</formula1>
    </dataValidation>
    <dataValidation type="custom" allowBlank="1" showInputMessage="1" showErrorMessage="1" errorTitle="preverite vnos" error="Ceno/e.m. je po navodilih iz razpisne dokumentacije potrebno vnesti na dve decimalni mesti zaokroženo." sqref="E2" xr:uid="{BAC0F5E4-561A-4A2B-97FC-96B5A24DD94A}">
      <formula1>E6=ROUND(E6,2)</formula1>
    </dataValidation>
    <dataValidation type="custom" operator="equal" allowBlank="1" showErrorMessage="1" errorTitle="Preverite vnos" error="Ceno/e.m. je po navodilih iz razpisne dokumentacije potrebno vnesti na dve decimalni mesti zaokroženo." sqref="E6:E14" xr:uid="{71CC7CD8-5093-4B09-BD67-C5AB2B17198E}">
      <formula1>E6=ROUND(E6,2)</formula1>
    </dataValidation>
    <dataValidation type="custom" allowBlank="1" showInputMessage="1" showErrorMessage="1" errorTitle="preverite vnos" error="Ceno/e.m. je po navodilih iz razpisne dokumentacije potrebno vnesti na dve decimalni mesti zaokroženo." sqref="E3" xr:uid="{C4E34E47-6892-4706-BCD0-D614898699B7}">
      <formula1>E8=ROUND(E8,2)</formula1>
    </dataValidation>
    <dataValidation type="custom" allowBlank="1" showInputMessage="1" showErrorMessage="1" errorTitle="preverite vnos" error="Ceno/e.m. je po navodilih iz razpisne dokumentacije potrebno vnesti na dve decimalni mesti zaokroženo." sqref="E5" xr:uid="{73556628-431E-4E7A-88F2-83B9A409192B}">
      <formula1>E13=ROUND(E13,2)</formula1>
    </dataValidation>
  </dataValidations>
  <pageMargins left="0.7" right="0.7" top="0.75" bottom="0.75" header="0.3" footer="0.3"/>
  <pageSetup paperSize="9" scale="9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EB7F1D-8B9C-426F-876A-1A8B9E8823B0}">
  <dimension ref="A1:F17"/>
  <sheetViews>
    <sheetView view="pageBreakPreview" zoomScale="115" zoomScaleNormal="100" zoomScaleSheetLayoutView="115" workbookViewId="0">
      <selection activeCell="E6" sqref="E6"/>
    </sheetView>
  </sheetViews>
  <sheetFormatPr defaultColWidth="9.140625" defaultRowHeight="16.5"/>
  <cols>
    <col min="1" max="1" width="3.85546875" style="21" customWidth="1"/>
    <col min="2" max="2" width="43.5703125" style="18" customWidth="1"/>
    <col min="3" max="4" width="8.5703125" style="18" customWidth="1"/>
    <col min="5" max="6" width="12.28515625" style="18" customWidth="1"/>
    <col min="7" max="16384" width="9.140625" style="18"/>
  </cols>
  <sheetData>
    <row r="1" spans="1:6">
      <c r="A1" s="73" t="s">
        <v>898</v>
      </c>
      <c r="B1" s="74" t="s">
        <v>899</v>
      </c>
      <c r="C1" s="75"/>
      <c r="D1" s="76"/>
      <c r="E1" s="76"/>
      <c r="F1" s="76"/>
    </row>
    <row r="2" spans="1:6">
      <c r="A2" s="77"/>
      <c r="B2" s="78"/>
      <c r="C2" s="75"/>
      <c r="D2" s="76"/>
      <c r="E2" s="76"/>
      <c r="F2" s="76"/>
    </row>
    <row r="3" spans="1:6">
      <c r="A3" s="77"/>
      <c r="B3" s="78" t="s">
        <v>954</v>
      </c>
      <c r="C3" s="75"/>
      <c r="D3" s="76"/>
      <c r="E3" s="76"/>
      <c r="F3" s="76"/>
    </row>
    <row r="4" spans="1:6" ht="76.5">
      <c r="A4" s="77"/>
      <c r="B4" s="79" t="s">
        <v>956</v>
      </c>
      <c r="C4" s="75"/>
      <c r="D4" s="76"/>
      <c r="E4" s="76"/>
      <c r="F4" s="76"/>
    </row>
    <row r="5" spans="1:6">
      <c r="A5" s="73"/>
      <c r="B5" s="74"/>
      <c r="C5" s="80"/>
      <c r="D5" s="81"/>
      <c r="E5" s="81"/>
      <c r="F5" s="76"/>
    </row>
    <row r="6" spans="1:6" ht="25.5">
      <c r="A6" s="48">
        <f>IF(ISTEXT(B6),MAX($A$1:$A5)+1,"")</f>
        <v>1</v>
      </c>
      <c r="B6" s="82" t="s">
        <v>957</v>
      </c>
      <c r="C6" s="83" t="s">
        <v>961</v>
      </c>
      <c r="D6" s="76">
        <v>750</v>
      </c>
      <c r="E6" s="51"/>
      <c r="F6" s="52">
        <f t="shared" ref="F6:F14" si="0">ROUND(+D6*E6,2)</f>
        <v>0</v>
      </c>
    </row>
    <row r="7" spans="1:6">
      <c r="A7" s="48">
        <f>IF(ISTEXT(B7),MAX($A$1:$A6)+1,"")</f>
        <v>2</v>
      </c>
      <c r="B7" s="82" t="s">
        <v>958</v>
      </c>
      <c r="C7" s="83" t="s">
        <v>961</v>
      </c>
      <c r="D7" s="76">
        <v>350</v>
      </c>
      <c r="E7" s="51"/>
      <c r="F7" s="52">
        <f t="shared" si="0"/>
        <v>0</v>
      </c>
    </row>
    <row r="8" spans="1:6" ht="25.5">
      <c r="A8" s="48">
        <f>IF(ISTEXT(B8),MAX($A$1:$A7)+1,"")</f>
        <v>3</v>
      </c>
      <c r="B8" s="82" t="s">
        <v>959</v>
      </c>
      <c r="C8" s="83" t="s">
        <v>960</v>
      </c>
      <c r="D8" s="76">
        <v>65</v>
      </c>
      <c r="E8" s="51"/>
      <c r="F8" s="52">
        <f t="shared" si="0"/>
        <v>0</v>
      </c>
    </row>
    <row r="9" spans="1:6" ht="25.5">
      <c r="A9" s="48">
        <f>IF(ISTEXT(B9),MAX($A$1:$A8)+1,"")</f>
        <v>4</v>
      </c>
      <c r="B9" s="82" t="s">
        <v>965</v>
      </c>
      <c r="C9" s="83" t="s">
        <v>955</v>
      </c>
      <c r="D9" s="76">
        <v>10</v>
      </c>
      <c r="E9" s="51"/>
      <c r="F9" s="52">
        <f t="shared" si="0"/>
        <v>0</v>
      </c>
    </row>
    <row r="10" spans="1:6" ht="38.25">
      <c r="A10" s="48">
        <f>IF(ISTEXT(B10),MAX($A$1:$A9)+1,"")</f>
        <v>5</v>
      </c>
      <c r="B10" s="82" t="s">
        <v>966</v>
      </c>
      <c r="C10" s="83" t="s">
        <v>962</v>
      </c>
      <c r="D10" s="76">
        <v>16</v>
      </c>
      <c r="E10" s="51"/>
      <c r="F10" s="52">
        <f t="shared" si="0"/>
        <v>0</v>
      </c>
    </row>
    <row r="11" spans="1:6" ht="25.5">
      <c r="A11" s="48">
        <f>IF(ISTEXT(B11),MAX($A$1:$A10)+1,"")</f>
        <v>6</v>
      </c>
      <c r="B11" s="45" t="s">
        <v>964</v>
      </c>
      <c r="C11" s="84" t="s">
        <v>960</v>
      </c>
      <c r="D11" s="85">
        <v>125</v>
      </c>
      <c r="E11" s="51"/>
      <c r="F11" s="52">
        <f t="shared" si="0"/>
        <v>0</v>
      </c>
    </row>
    <row r="12" spans="1:6" ht="25.5">
      <c r="A12" s="48">
        <f>IF(ISTEXT(B12),MAX($A$1:$A11)+1,"")</f>
        <v>7</v>
      </c>
      <c r="B12" s="45" t="s">
        <v>967</v>
      </c>
      <c r="C12" s="84" t="s">
        <v>960</v>
      </c>
      <c r="D12" s="85">
        <v>60</v>
      </c>
      <c r="E12" s="51"/>
      <c r="F12" s="52">
        <f t="shared" si="0"/>
        <v>0</v>
      </c>
    </row>
    <row r="13" spans="1:6" ht="25.5">
      <c r="A13" s="48">
        <f>IF(ISTEXT(B13),MAX($A$1:$A12)+1,"")</f>
        <v>8</v>
      </c>
      <c r="B13" s="45" t="s">
        <v>968</v>
      </c>
      <c r="C13" s="84" t="s">
        <v>955</v>
      </c>
      <c r="D13" s="85">
        <v>4</v>
      </c>
      <c r="E13" s="51"/>
      <c r="F13" s="52">
        <f t="shared" si="0"/>
        <v>0</v>
      </c>
    </row>
    <row r="14" spans="1:6" ht="25.5">
      <c r="A14" s="48">
        <f>IF(ISTEXT(B14),MAX($A$1:$A13)+1,"")</f>
        <v>9</v>
      </c>
      <c r="B14" s="45" t="s">
        <v>963</v>
      </c>
      <c r="C14" s="84" t="s">
        <v>962</v>
      </c>
      <c r="D14" s="85">
        <v>92.5</v>
      </c>
      <c r="E14" s="51"/>
      <c r="F14" s="52">
        <f t="shared" si="0"/>
        <v>0</v>
      </c>
    </row>
    <row r="15" spans="1:6">
      <c r="A15" s="48">
        <f>IF(ISTEXT(B15),MAX($A$1:$A14)+1,"")</f>
        <v>10</v>
      </c>
      <c r="B15" s="45" t="s">
        <v>1187</v>
      </c>
      <c r="C15" s="84" t="s">
        <v>998</v>
      </c>
      <c r="D15" s="85">
        <v>20</v>
      </c>
      <c r="E15" s="51"/>
      <c r="F15" s="52">
        <f>+E15*D15</f>
        <v>0</v>
      </c>
    </row>
    <row r="16" spans="1:6">
      <c r="A16" s="48"/>
      <c r="B16" s="45"/>
      <c r="C16" s="84"/>
      <c r="D16" s="85"/>
      <c r="E16" s="51"/>
      <c r="F16" s="52"/>
    </row>
    <row r="17" spans="1:6">
      <c r="A17" s="86"/>
      <c r="B17" s="87" t="s">
        <v>950</v>
      </c>
      <c r="C17" s="88"/>
      <c r="D17" s="89"/>
      <c r="E17" s="89"/>
      <c r="F17" s="90">
        <f>SUM(F6:F15)</f>
        <v>0</v>
      </c>
    </row>
  </sheetData>
  <phoneticPr fontId="64" type="noConversion"/>
  <dataValidations count="4">
    <dataValidation type="custom" allowBlank="1" showInputMessage="1" showErrorMessage="1" errorTitle="preverite vnos" error="Ceno/e.m. je po navodilih iz razpisne dokumentacije potrebno vnesti na dve decimalni mesti zaokroženo." sqref="E17" xr:uid="{F134DB52-E70C-4F70-AAAA-70989B713FF9}">
      <formula1>E24=ROUND(E24,2)</formula1>
    </dataValidation>
    <dataValidation type="custom" allowBlank="1" showInputMessage="1" showErrorMessage="1" errorTitle="preverite vnos" error="Ceno/e.m. je po navodilih iz razpisne dokumentacije potrebno vnesti na dve decimalni mesti zaokroženo." sqref="E1" xr:uid="{62C4D8A5-DF1D-4EA7-A289-B33DF9DC8B60}">
      <formula1>#REF!=ROUND(#REF!,2)</formula1>
    </dataValidation>
    <dataValidation type="custom" allowBlank="1" showInputMessage="1" showErrorMessage="1" errorTitle="preverite vnos" error="Ceno/e.m. je po navodilih iz razpisne dokumentacije potrebno vnesti na dve decimalni mesti zaokroženo." sqref="E2:E5" xr:uid="{82F12D5C-9C76-4FF4-8E61-F8844897C37E}">
      <formula1>E6=ROUND(E6,2)</formula1>
    </dataValidation>
    <dataValidation type="custom" operator="equal" allowBlank="1" showErrorMessage="1" errorTitle="Preverite vnos" error="Ceno/e.m. je po navodilih iz razpisne dokumentacije potrebno vnesti na dve decimalni mesti zaokroženo." sqref="E6:E16" xr:uid="{99831704-606F-453B-B8F0-33AB7F1763CC}">
      <formula1>E6=ROUND(E6,2)</formula1>
    </dataValidation>
  </dataValidations>
  <pageMargins left="0.7" right="0.7" top="0.75" bottom="0.75" header="0.3" footer="0.3"/>
  <pageSetup paperSize="9" scale="9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7A7B8-7215-4758-A9B1-347D6097E78A}">
  <dimension ref="A1:F48"/>
  <sheetViews>
    <sheetView view="pageBreakPreview" zoomScale="115" zoomScaleNormal="100" zoomScaleSheetLayoutView="115" workbookViewId="0">
      <selection activeCell="E6" sqref="E6"/>
    </sheetView>
  </sheetViews>
  <sheetFormatPr defaultColWidth="9.140625" defaultRowHeight="16.5"/>
  <cols>
    <col min="1" max="1" width="3.85546875" style="21" customWidth="1"/>
    <col min="2" max="2" width="43.5703125" style="18" customWidth="1"/>
    <col min="3" max="3" width="8.5703125" style="72" customWidth="1"/>
    <col min="4" max="4" width="8.5703125" style="18" customWidth="1"/>
    <col min="5" max="6" width="12.28515625" style="18" customWidth="1"/>
    <col min="7" max="16384" width="9.140625" style="18"/>
  </cols>
  <sheetData>
    <row r="1" spans="1:6">
      <c r="A1" s="40" t="s">
        <v>898</v>
      </c>
      <c r="B1" s="41" t="s">
        <v>903</v>
      </c>
      <c r="C1" s="53"/>
      <c r="D1" s="47"/>
      <c r="E1" s="47"/>
      <c r="F1" s="47"/>
    </row>
    <row r="2" spans="1:6">
      <c r="A2" s="40"/>
      <c r="B2" s="41"/>
      <c r="C2" s="53"/>
      <c r="D2" s="47"/>
      <c r="E2" s="47"/>
      <c r="F2" s="47"/>
    </row>
    <row r="3" spans="1:6">
      <c r="A3" s="44"/>
      <c r="B3" s="63" t="s">
        <v>954</v>
      </c>
      <c r="C3" s="53"/>
      <c r="D3" s="47"/>
      <c r="E3" s="47"/>
      <c r="F3" s="47"/>
    </row>
    <row r="4" spans="1:6" ht="25.5">
      <c r="A4" s="44"/>
      <c r="B4" s="45" t="s">
        <v>969</v>
      </c>
      <c r="C4" s="53"/>
      <c r="D4" s="47"/>
      <c r="E4" s="47"/>
      <c r="F4" s="47"/>
    </row>
    <row r="5" spans="1:6">
      <c r="A5" s="44"/>
      <c r="B5" s="63"/>
      <c r="C5" s="53"/>
      <c r="D5" s="47"/>
      <c r="E5" s="47"/>
      <c r="F5" s="47"/>
    </row>
    <row r="6" spans="1:6" ht="38.25">
      <c r="A6" s="48">
        <f>IF(ISTEXT(B6),MAX($A$1:$A5)+1,"")</f>
        <v>1</v>
      </c>
      <c r="B6" s="45" t="s">
        <v>1000</v>
      </c>
      <c r="C6" s="53" t="s">
        <v>961</v>
      </c>
      <c r="D6" s="47">
        <v>750</v>
      </c>
      <c r="E6" s="51"/>
      <c r="F6" s="52">
        <f>ROUND(+D6*E6,2)</f>
        <v>0</v>
      </c>
    </row>
    <row r="7" spans="1:6" ht="51">
      <c r="A7" s="48">
        <f>IF(ISTEXT(B7),MAX($A$1:$A6)+1,"")</f>
        <v>2</v>
      </c>
      <c r="B7" s="45" t="s">
        <v>1146</v>
      </c>
      <c r="C7" s="53" t="s">
        <v>961</v>
      </c>
      <c r="D7" s="47">
        <v>750</v>
      </c>
      <c r="E7" s="51"/>
      <c r="F7" s="52">
        <f t="shared" ref="F7:F43" si="0">ROUND(+D7*E7,2)</f>
        <v>0</v>
      </c>
    </row>
    <row r="8" spans="1:6" ht="38.25">
      <c r="A8" s="48">
        <f>IF(ISTEXT(B8),MAX($A$1:$A7)+1,"")</f>
        <v>3</v>
      </c>
      <c r="B8" s="45" t="s">
        <v>970</v>
      </c>
      <c r="C8" s="53" t="s">
        <v>961</v>
      </c>
      <c r="D8" s="47">
        <v>35</v>
      </c>
      <c r="E8" s="51"/>
      <c r="F8" s="52">
        <f t="shared" si="0"/>
        <v>0</v>
      </c>
    </row>
    <row r="9" spans="1:6" ht="51">
      <c r="A9" s="48">
        <f>IF(ISTEXT(B9),MAX($A$1:$A8)+1,"")</f>
        <v>4</v>
      </c>
      <c r="B9" s="45" t="s">
        <v>1147</v>
      </c>
      <c r="C9" s="53" t="s">
        <v>961</v>
      </c>
      <c r="D9" s="47">
        <v>6</v>
      </c>
      <c r="E9" s="51"/>
      <c r="F9" s="52">
        <f t="shared" si="0"/>
        <v>0</v>
      </c>
    </row>
    <row r="10" spans="1:6" ht="25.5">
      <c r="A10" s="48">
        <f>IF(ISTEXT(B10),MAX($A$1:$A9)+1,"")</f>
        <v>5</v>
      </c>
      <c r="B10" s="45" t="s">
        <v>971</v>
      </c>
      <c r="C10" s="53" t="s">
        <v>960</v>
      </c>
      <c r="D10" s="47">
        <v>85</v>
      </c>
      <c r="E10" s="51"/>
      <c r="F10" s="52">
        <f t="shared" si="0"/>
        <v>0</v>
      </c>
    </row>
    <row r="11" spans="1:6" ht="25.5">
      <c r="A11" s="48">
        <f>IF(ISTEXT(B11),MAX($A$1:$A10)+1,"")</f>
        <v>6</v>
      </c>
      <c r="B11" s="45" t="s">
        <v>972</v>
      </c>
      <c r="C11" s="53" t="s">
        <v>962</v>
      </c>
      <c r="D11" s="47">
        <v>4</v>
      </c>
      <c r="E11" s="51"/>
      <c r="F11" s="52">
        <f t="shared" si="0"/>
        <v>0</v>
      </c>
    </row>
    <row r="12" spans="1:6" ht="38.25">
      <c r="A12" s="48">
        <f>IF(ISTEXT(B12),MAX($A$1:$A11)+1,"")</f>
        <v>7</v>
      </c>
      <c r="B12" s="45" t="s">
        <v>973</v>
      </c>
      <c r="C12" s="53" t="s">
        <v>961</v>
      </c>
      <c r="D12" s="47">
        <v>35</v>
      </c>
      <c r="E12" s="51"/>
      <c r="F12" s="52">
        <f t="shared" si="0"/>
        <v>0</v>
      </c>
    </row>
    <row r="13" spans="1:6" ht="25.5">
      <c r="A13" s="48">
        <f>IF(ISTEXT(B13),MAX($A$1:$A12)+1,"")</f>
        <v>8</v>
      </c>
      <c r="B13" s="54" t="s">
        <v>974</v>
      </c>
      <c r="C13" s="53" t="s">
        <v>955</v>
      </c>
      <c r="D13" s="47">
        <v>4</v>
      </c>
      <c r="E13" s="51"/>
      <c r="F13" s="52">
        <f t="shared" si="0"/>
        <v>0</v>
      </c>
    </row>
    <row r="14" spans="1:6" ht="25.5">
      <c r="A14" s="48">
        <f>IF(ISTEXT(B14),MAX($A$1:$A13)+1,"")</f>
        <v>9</v>
      </c>
      <c r="B14" s="54" t="s">
        <v>975</v>
      </c>
      <c r="C14" s="53" t="s">
        <v>955</v>
      </c>
      <c r="D14" s="47">
        <v>2</v>
      </c>
      <c r="E14" s="51"/>
      <c r="F14" s="52">
        <f t="shared" si="0"/>
        <v>0</v>
      </c>
    </row>
    <row r="15" spans="1:6" ht="38.25">
      <c r="A15" s="48">
        <f>IF(ISTEXT(B15),MAX($A$1:$A14)+1,"")</f>
        <v>10</v>
      </c>
      <c r="B15" s="45" t="s">
        <v>976</v>
      </c>
      <c r="C15" s="53" t="s">
        <v>955</v>
      </c>
      <c r="D15" s="47">
        <v>4</v>
      </c>
      <c r="E15" s="51"/>
      <c r="F15" s="52">
        <f t="shared" si="0"/>
        <v>0</v>
      </c>
    </row>
    <row r="16" spans="1:6">
      <c r="A16" s="48">
        <f>IF(ISTEXT(B16),MAX($A$1:$A15)+1,"")</f>
        <v>11</v>
      </c>
      <c r="B16" s="45" t="s">
        <v>977</v>
      </c>
      <c r="C16" s="53" t="s">
        <v>955</v>
      </c>
      <c r="D16" s="47">
        <v>10</v>
      </c>
      <c r="E16" s="51"/>
      <c r="F16" s="52">
        <f t="shared" si="0"/>
        <v>0</v>
      </c>
    </row>
    <row r="17" spans="1:6" ht="25.5">
      <c r="A17" s="48">
        <f>IF(ISTEXT(B17),MAX($A$1:$A16)+1,"")</f>
        <v>12</v>
      </c>
      <c r="B17" s="45" t="s">
        <v>978</v>
      </c>
      <c r="C17" s="53" t="s">
        <v>960</v>
      </c>
      <c r="D17" s="47">
        <v>85</v>
      </c>
      <c r="E17" s="51"/>
      <c r="F17" s="52">
        <f t="shared" si="0"/>
        <v>0</v>
      </c>
    </row>
    <row r="18" spans="1:6" ht="25.5">
      <c r="A18" s="48">
        <f>IF(ISTEXT(B18),MAX($A$1:$A17)+1,"")</f>
        <v>13</v>
      </c>
      <c r="B18" s="45" t="s">
        <v>979</v>
      </c>
      <c r="C18" s="53" t="s">
        <v>960</v>
      </c>
      <c r="D18" s="47">
        <v>25</v>
      </c>
      <c r="E18" s="51"/>
      <c r="F18" s="52">
        <f t="shared" si="0"/>
        <v>0</v>
      </c>
    </row>
    <row r="19" spans="1:6" ht="25.5">
      <c r="A19" s="48">
        <f>IF(ISTEXT(B19),MAX($A$1:$A18)+1,"")</f>
        <v>14</v>
      </c>
      <c r="B19" s="45" t="s">
        <v>1148</v>
      </c>
      <c r="C19" s="53" t="s">
        <v>955</v>
      </c>
      <c r="D19" s="47">
        <v>10</v>
      </c>
      <c r="E19" s="51"/>
      <c r="F19" s="52">
        <f t="shared" si="0"/>
        <v>0</v>
      </c>
    </row>
    <row r="20" spans="1:6">
      <c r="A20" s="48">
        <f>IF(ISTEXT(B20),MAX($A$1:$A19)+1,"")</f>
        <v>15</v>
      </c>
      <c r="B20" s="45" t="s">
        <v>980</v>
      </c>
      <c r="C20" s="53" t="s">
        <v>955</v>
      </c>
      <c r="D20" s="47">
        <v>50</v>
      </c>
      <c r="E20" s="51"/>
      <c r="F20" s="52">
        <f t="shared" si="0"/>
        <v>0</v>
      </c>
    </row>
    <row r="21" spans="1:6" ht="38.25">
      <c r="A21" s="48">
        <f>IF(ISTEXT(B21),MAX($A$1:$A20)+1,"")</f>
        <v>16</v>
      </c>
      <c r="B21" s="45" t="s">
        <v>981</v>
      </c>
      <c r="C21" s="53" t="s">
        <v>955</v>
      </c>
      <c r="D21" s="47">
        <v>10</v>
      </c>
      <c r="E21" s="51"/>
      <c r="F21" s="52">
        <f t="shared" si="0"/>
        <v>0</v>
      </c>
    </row>
    <row r="22" spans="1:6" ht="25.5">
      <c r="A22" s="48">
        <f>IF(ISTEXT(B22),MAX($A$1:$A21)+1,"")</f>
        <v>17</v>
      </c>
      <c r="B22" s="45" t="s">
        <v>982</v>
      </c>
      <c r="C22" s="53" t="s">
        <v>961</v>
      </c>
      <c r="D22" s="47">
        <v>35</v>
      </c>
      <c r="E22" s="51"/>
      <c r="F22" s="52">
        <f t="shared" si="0"/>
        <v>0</v>
      </c>
    </row>
    <row r="23" spans="1:6" ht="38.25">
      <c r="A23" s="48">
        <f>IF(ISTEXT(B23),MAX($A$1:$A22)+1,"")</f>
        <v>18</v>
      </c>
      <c r="B23" s="45" t="s">
        <v>1001</v>
      </c>
      <c r="C23" s="53" t="s">
        <v>961</v>
      </c>
      <c r="D23" s="47">
        <v>120</v>
      </c>
      <c r="E23" s="51"/>
      <c r="F23" s="52">
        <f t="shared" si="0"/>
        <v>0</v>
      </c>
    </row>
    <row r="24" spans="1:6" ht="38.25">
      <c r="A24" s="48">
        <f>IF(ISTEXT(B24),MAX($A$1:$A23)+1,"")</f>
        <v>19</v>
      </c>
      <c r="B24" s="45" t="s">
        <v>997</v>
      </c>
      <c r="C24" s="53" t="s">
        <v>961</v>
      </c>
      <c r="D24" s="47">
        <v>720</v>
      </c>
      <c r="E24" s="51"/>
      <c r="F24" s="52">
        <f t="shared" ref="F24" si="1">ROUND(+D24*E24,2)</f>
        <v>0</v>
      </c>
    </row>
    <row r="25" spans="1:6" ht="38.25">
      <c r="A25" s="48">
        <f>IF(ISTEXT(B25),MAX($A$1:$A24)+1,"")</f>
        <v>20</v>
      </c>
      <c r="B25" s="45" t="s">
        <v>1002</v>
      </c>
      <c r="C25" s="53" t="s">
        <v>961</v>
      </c>
      <c r="D25" s="47">
        <v>80</v>
      </c>
      <c r="E25" s="51"/>
      <c r="F25" s="52">
        <f t="shared" ref="F25" si="2">ROUND(+D25*E25,2)</f>
        <v>0</v>
      </c>
    </row>
    <row r="26" spans="1:6" ht="25.5">
      <c r="A26" s="48">
        <f>IF(ISTEXT(B26),MAX($A$1:$A25)+1,"")</f>
        <v>21</v>
      </c>
      <c r="B26" s="54" t="s">
        <v>983</v>
      </c>
      <c r="C26" s="53" t="s">
        <v>998</v>
      </c>
      <c r="D26" s="47">
        <v>50</v>
      </c>
      <c r="E26" s="51"/>
      <c r="F26" s="52">
        <f t="shared" si="0"/>
        <v>0</v>
      </c>
    </row>
    <row r="27" spans="1:6" ht="25.5">
      <c r="A27" s="48">
        <f>IF(ISTEXT(B27),MAX($A$1:$A26)+1,"")</f>
        <v>22</v>
      </c>
      <c r="B27" s="54" t="s">
        <v>984</v>
      </c>
      <c r="C27" s="53" t="s">
        <v>998</v>
      </c>
      <c r="D27" s="47">
        <v>50</v>
      </c>
      <c r="E27" s="51"/>
      <c r="F27" s="52">
        <f t="shared" si="0"/>
        <v>0</v>
      </c>
    </row>
    <row r="28" spans="1:6" ht="25.5">
      <c r="A28" s="48">
        <f>IF(ISTEXT(B28),MAX($A$1:$A27)+1,"")</f>
        <v>23</v>
      </c>
      <c r="B28" s="54" t="s">
        <v>985</v>
      </c>
      <c r="C28" s="53" t="s">
        <v>998</v>
      </c>
      <c r="D28" s="47">
        <v>50</v>
      </c>
      <c r="E28" s="51"/>
      <c r="F28" s="52">
        <f t="shared" si="0"/>
        <v>0</v>
      </c>
    </row>
    <row r="29" spans="1:6" ht="25.5">
      <c r="A29" s="48">
        <f>IF(ISTEXT(B29),MAX($A$1:$A28)+1,"")</f>
        <v>24</v>
      </c>
      <c r="B29" s="45" t="s">
        <v>986</v>
      </c>
      <c r="C29" s="53" t="s">
        <v>999</v>
      </c>
      <c r="D29" s="47">
        <v>1</v>
      </c>
      <c r="E29" s="51"/>
      <c r="F29" s="52">
        <f t="shared" si="0"/>
        <v>0</v>
      </c>
    </row>
    <row r="30" spans="1:6" ht="38.25">
      <c r="A30" s="48">
        <f>IF(ISTEXT(B30),MAX($A$1:$A29)+1,"")</f>
        <v>25</v>
      </c>
      <c r="B30" s="54" t="s">
        <v>987</v>
      </c>
      <c r="C30" s="53" t="s">
        <v>961</v>
      </c>
      <c r="D30" s="47">
        <v>150</v>
      </c>
      <c r="E30" s="51"/>
      <c r="F30" s="52">
        <f t="shared" si="0"/>
        <v>0</v>
      </c>
    </row>
    <row r="31" spans="1:6" ht="38.25">
      <c r="A31" s="48">
        <f>IF(ISTEXT(B31),MAX($A$1:$A30)+1,"")</f>
        <v>26</v>
      </c>
      <c r="B31" s="54" t="s">
        <v>988</v>
      </c>
      <c r="C31" s="53" t="s">
        <v>961</v>
      </c>
      <c r="D31" s="47">
        <v>100</v>
      </c>
      <c r="E31" s="51"/>
      <c r="F31" s="52">
        <f t="shared" si="0"/>
        <v>0</v>
      </c>
    </row>
    <row r="32" spans="1:6" ht="25.5">
      <c r="A32" s="48">
        <f>IF(ISTEXT(B32),MAX($A$1:$A31)+1,"")</f>
        <v>27</v>
      </c>
      <c r="B32" s="45" t="s">
        <v>989</v>
      </c>
      <c r="C32" s="53" t="s">
        <v>955</v>
      </c>
      <c r="D32" s="47">
        <v>4</v>
      </c>
      <c r="E32" s="51"/>
      <c r="F32" s="52">
        <f t="shared" si="0"/>
        <v>0</v>
      </c>
    </row>
    <row r="33" spans="1:6">
      <c r="A33" s="48">
        <f>IF(ISTEXT(B33),MAX($A$1:$A32)+1,"")</f>
        <v>28</v>
      </c>
      <c r="B33" s="54" t="s">
        <v>990</v>
      </c>
      <c r="C33" s="53" t="s">
        <v>960</v>
      </c>
      <c r="D33" s="47">
        <v>125</v>
      </c>
      <c r="E33" s="51"/>
      <c r="F33" s="52">
        <f t="shared" si="0"/>
        <v>0</v>
      </c>
    </row>
    <row r="34" spans="1:6">
      <c r="A34" s="48">
        <f>IF(ISTEXT(B34),MAX($A$1:$A33)+1,"")</f>
        <v>29</v>
      </c>
      <c r="B34" s="54" t="s">
        <v>991</v>
      </c>
      <c r="C34" s="53" t="s">
        <v>960</v>
      </c>
      <c r="D34" s="47">
        <v>60</v>
      </c>
      <c r="E34" s="51"/>
      <c r="F34" s="52">
        <f t="shared" si="0"/>
        <v>0</v>
      </c>
    </row>
    <row r="35" spans="1:6" ht="25.5">
      <c r="A35" s="48">
        <f>IF(ISTEXT(B35),MAX($A$1:$A34)+1,"")</f>
        <v>30</v>
      </c>
      <c r="B35" s="54" t="s">
        <v>992</v>
      </c>
      <c r="C35" s="53" t="s">
        <v>955</v>
      </c>
      <c r="D35" s="47">
        <v>10</v>
      </c>
      <c r="E35" s="51"/>
      <c r="F35" s="52">
        <f t="shared" si="0"/>
        <v>0</v>
      </c>
    </row>
    <row r="36" spans="1:6" ht="25.5">
      <c r="A36" s="48">
        <f>IF(ISTEXT(B36),MAX($A$1:$A35)+1,"")</f>
        <v>31</v>
      </c>
      <c r="B36" s="54" t="s">
        <v>993</v>
      </c>
      <c r="C36" s="53" t="s">
        <v>955</v>
      </c>
      <c r="D36" s="47">
        <v>4</v>
      </c>
      <c r="E36" s="51"/>
      <c r="F36" s="52">
        <f t="shared" si="0"/>
        <v>0</v>
      </c>
    </row>
    <row r="37" spans="1:6" ht="25.5">
      <c r="A37" s="48">
        <f>IF(ISTEXT(B37),MAX($A$1:$A36)+1,"")</f>
        <v>32</v>
      </c>
      <c r="B37" s="54" t="s">
        <v>994</v>
      </c>
      <c r="C37" s="53" t="s">
        <v>955</v>
      </c>
      <c r="D37" s="47">
        <v>4</v>
      </c>
      <c r="E37" s="51"/>
      <c r="F37" s="52">
        <f t="shared" si="0"/>
        <v>0</v>
      </c>
    </row>
    <row r="38" spans="1:6">
      <c r="A38" s="48">
        <f>IF(ISTEXT(B38),MAX($A$1:$A37)+1,"")</f>
        <v>33</v>
      </c>
      <c r="B38" s="54" t="s">
        <v>995</v>
      </c>
      <c r="C38" s="53" t="s">
        <v>961</v>
      </c>
      <c r="D38" s="47">
        <v>10</v>
      </c>
      <c r="E38" s="51"/>
      <c r="F38" s="52">
        <f t="shared" si="0"/>
        <v>0</v>
      </c>
    </row>
    <row r="39" spans="1:6">
      <c r="A39" s="48">
        <f>IF(ISTEXT(B39),MAX($A$1:$A38)+1,"")</f>
        <v>34</v>
      </c>
      <c r="B39" s="54" t="s">
        <v>996</v>
      </c>
      <c r="C39" s="53" t="s">
        <v>961</v>
      </c>
      <c r="D39" s="47">
        <v>10</v>
      </c>
      <c r="E39" s="51"/>
      <c r="F39" s="52">
        <f t="shared" si="0"/>
        <v>0</v>
      </c>
    </row>
    <row r="40" spans="1:6" ht="25.5">
      <c r="A40" s="48">
        <f>IF(ISTEXT(B40),MAX($A$1:$A39)+1,"")</f>
        <v>35</v>
      </c>
      <c r="B40" s="54" t="s">
        <v>1028</v>
      </c>
      <c r="C40" s="53" t="s">
        <v>961</v>
      </c>
      <c r="D40" s="47">
        <v>750</v>
      </c>
      <c r="E40" s="51"/>
      <c r="F40" s="52">
        <f t="shared" ref="F40" si="3">ROUND(+D40*E40,2)</f>
        <v>0</v>
      </c>
    </row>
    <row r="41" spans="1:6" ht="25.5">
      <c r="A41" s="48">
        <f>IF(ISTEXT(B41),MAX($A$1:$A40)+1,"")</f>
        <v>36</v>
      </c>
      <c r="B41" s="54" t="s">
        <v>1023</v>
      </c>
      <c r="C41" s="53" t="s">
        <v>960</v>
      </c>
      <c r="D41" s="47">
        <v>25</v>
      </c>
      <c r="E41" s="51"/>
      <c r="F41" s="52">
        <f t="shared" si="0"/>
        <v>0</v>
      </c>
    </row>
    <row r="42" spans="1:6" ht="25.5">
      <c r="A42" s="48">
        <f>IF(ISTEXT(B42),MAX($A$1:$A41)+1,"")</f>
        <v>37</v>
      </c>
      <c r="B42" s="54" t="s">
        <v>1024</v>
      </c>
      <c r="C42" s="53" t="s">
        <v>960</v>
      </c>
      <c r="D42" s="47">
        <v>45</v>
      </c>
      <c r="E42" s="51"/>
      <c r="F42" s="52">
        <f t="shared" si="0"/>
        <v>0</v>
      </c>
    </row>
    <row r="43" spans="1:6" ht="25.5">
      <c r="A43" s="48">
        <f>IF(ISTEXT(B43),MAX($A$1:$A42)+1,"")</f>
        <v>38</v>
      </c>
      <c r="B43" s="54" t="s">
        <v>1025</v>
      </c>
      <c r="C43" s="53" t="s">
        <v>955</v>
      </c>
      <c r="D43" s="47">
        <v>6</v>
      </c>
      <c r="E43" s="51"/>
      <c r="F43" s="52">
        <f t="shared" si="0"/>
        <v>0</v>
      </c>
    </row>
    <row r="44" spans="1:6" ht="38.25">
      <c r="A44" s="48">
        <f>IF(ISTEXT(B44),MAX($A$1:$A43)+1,"")</f>
        <v>39</v>
      </c>
      <c r="B44" s="54" t="s">
        <v>1026</v>
      </c>
      <c r="C44" s="53" t="s">
        <v>955</v>
      </c>
      <c r="D44" s="47">
        <v>1</v>
      </c>
      <c r="E44" s="51"/>
      <c r="F44" s="52">
        <f t="shared" ref="F44" si="4">ROUND(+D44*E44,2)</f>
        <v>0</v>
      </c>
    </row>
    <row r="45" spans="1:6" ht="25.5">
      <c r="A45" s="48">
        <f>IF(ISTEXT(B45),MAX($A$1:$A44)+1,"")</f>
        <v>40</v>
      </c>
      <c r="B45" s="54" t="s">
        <v>1027</v>
      </c>
      <c r="C45" s="53" t="s">
        <v>955</v>
      </c>
      <c r="D45" s="47">
        <v>2</v>
      </c>
      <c r="E45" s="51"/>
      <c r="F45" s="52">
        <f t="shared" ref="F45" si="5">ROUND(+D45*E45,2)</f>
        <v>0</v>
      </c>
    </row>
    <row r="46" spans="1:6">
      <c r="A46" s="48"/>
      <c r="B46" s="54"/>
      <c r="C46" s="53"/>
      <c r="D46" s="47"/>
      <c r="E46" s="51"/>
      <c r="F46" s="52"/>
    </row>
    <row r="47" spans="1:6">
      <c r="A47" s="48"/>
      <c r="B47" s="45"/>
      <c r="C47" s="53"/>
      <c r="D47" s="47"/>
      <c r="E47" s="51"/>
      <c r="F47" s="52"/>
    </row>
    <row r="48" spans="1:6">
      <c r="A48" s="55"/>
      <c r="B48" s="56" t="s">
        <v>950</v>
      </c>
      <c r="C48" s="57"/>
      <c r="D48" s="58"/>
      <c r="E48" s="58"/>
      <c r="F48" s="58">
        <f>SUM(F6:F47)</f>
        <v>0</v>
      </c>
    </row>
  </sheetData>
  <phoneticPr fontId="64" type="noConversion"/>
  <dataValidations count="1">
    <dataValidation type="custom" operator="equal" allowBlank="1" showErrorMessage="1" errorTitle="Preverite vnos" error="Ceno/e.m. je po navodilih iz razpisne dokumentacije potrebno vnesti na dve decimalni mesti zaokroženo." sqref="E6:E47" xr:uid="{D9FF6E7A-77D2-4F22-90DF-5162188A92E2}">
      <formula1>E6=ROUND(E6,2)</formula1>
    </dataValidation>
  </dataValidations>
  <pageMargins left="0.7" right="0.7" top="0.75" bottom="0.75" header="0.3" footer="0.3"/>
  <pageSetup paperSize="9" scale="98"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2B85C-31BC-4BBF-B0C1-AA2E2034E12A}">
  <dimension ref="A1:F15"/>
  <sheetViews>
    <sheetView view="pageBreakPreview" zoomScaleNormal="100" zoomScaleSheetLayoutView="100" workbookViewId="0">
      <selection activeCell="E6" sqref="E6"/>
    </sheetView>
  </sheetViews>
  <sheetFormatPr defaultColWidth="9.140625" defaultRowHeight="16.5"/>
  <cols>
    <col min="1" max="1" width="3.85546875" style="21" customWidth="1"/>
    <col min="2" max="2" width="43.5703125" style="18" customWidth="1"/>
    <col min="3" max="3" width="8.5703125" style="18" customWidth="1"/>
    <col min="4" max="4" width="9.140625" style="18" bestFit="1" customWidth="1"/>
    <col min="5" max="6" width="12.28515625" style="18" customWidth="1"/>
    <col min="7" max="16384" width="9.140625" style="18"/>
  </cols>
  <sheetData>
    <row r="1" spans="1:6">
      <c r="A1" s="40" t="s">
        <v>900</v>
      </c>
      <c r="B1" s="41" t="s">
        <v>1003</v>
      </c>
      <c r="C1" s="46"/>
      <c r="D1" s="47"/>
      <c r="E1" s="47"/>
      <c r="F1" s="47"/>
    </row>
    <row r="2" spans="1:6">
      <c r="A2" s="44"/>
      <c r="B2" s="63"/>
      <c r="C2" s="46"/>
      <c r="D2" s="47"/>
      <c r="E2" s="47"/>
      <c r="F2" s="47"/>
    </row>
    <row r="3" spans="1:6">
      <c r="A3" s="44"/>
      <c r="B3" s="63" t="s">
        <v>954</v>
      </c>
      <c r="C3" s="46"/>
      <c r="D3" s="47"/>
      <c r="E3" s="47"/>
      <c r="F3" s="47"/>
    </row>
    <row r="4" spans="1:6" ht="51">
      <c r="A4" s="44"/>
      <c r="B4" s="45" t="s">
        <v>1004</v>
      </c>
      <c r="C4" s="46"/>
      <c r="D4" s="47"/>
      <c r="E4" s="47"/>
      <c r="F4" s="47"/>
    </row>
    <row r="5" spans="1:6">
      <c r="A5" s="40"/>
      <c r="B5" s="41"/>
      <c r="C5" s="42"/>
      <c r="D5" s="43"/>
      <c r="E5" s="43"/>
      <c r="F5" s="43"/>
    </row>
    <row r="6" spans="1:6" ht="25.5">
      <c r="A6" s="48">
        <f>IF(ISTEXT(B6),MAX($A$1:$A5)+1,"")</f>
        <v>1</v>
      </c>
      <c r="B6" s="45" t="s">
        <v>1005</v>
      </c>
      <c r="C6" s="46" t="s">
        <v>961</v>
      </c>
      <c r="D6" s="47">
        <v>35</v>
      </c>
      <c r="E6" s="51"/>
      <c r="F6" s="52">
        <f>ROUND(+D6*E6,2)</f>
        <v>0</v>
      </c>
    </row>
    <row r="7" spans="1:6" ht="25.5">
      <c r="A7" s="48">
        <f>IF(ISTEXT(B7),MAX($A$1:$A6)+1,"")</f>
        <v>2</v>
      </c>
      <c r="B7" s="54" t="s">
        <v>1006</v>
      </c>
      <c r="C7" s="46" t="s">
        <v>962</v>
      </c>
      <c r="D7" s="47">
        <v>6</v>
      </c>
      <c r="E7" s="51"/>
      <c r="F7" s="52">
        <f t="shared" ref="F7:F11" si="0">ROUND(+D7*E7,2)</f>
        <v>0</v>
      </c>
    </row>
    <row r="8" spans="1:6" ht="25.5">
      <c r="A8" s="48">
        <f>IF(ISTEXT(B8),MAX($A$1:$A7)+1,"")</f>
        <v>3</v>
      </c>
      <c r="B8" s="54" t="s">
        <v>1007</v>
      </c>
      <c r="C8" s="46" t="s">
        <v>962</v>
      </c>
      <c r="D8" s="47">
        <v>4</v>
      </c>
      <c r="E8" s="51"/>
      <c r="F8" s="52">
        <f t="shared" si="0"/>
        <v>0</v>
      </c>
    </row>
    <row r="9" spans="1:6">
      <c r="A9" s="48">
        <f>IF(ISTEXT(B9),MAX($A$1:$A8)+1,"")</f>
        <v>4</v>
      </c>
      <c r="B9" s="54" t="s">
        <v>1011</v>
      </c>
      <c r="C9" s="46" t="s">
        <v>962</v>
      </c>
      <c r="D9" s="47">
        <v>0.5</v>
      </c>
      <c r="E9" s="51"/>
      <c r="F9" s="52">
        <f t="shared" si="0"/>
        <v>0</v>
      </c>
    </row>
    <row r="10" spans="1:6" ht="38.25">
      <c r="A10" s="48">
        <f>IF(ISTEXT(B10),MAX($A$1:$A9)+1,"")</f>
        <v>5</v>
      </c>
      <c r="B10" s="54" t="s">
        <v>1008</v>
      </c>
      <c r="C10" s="46" t="s">
        <v>1009</v>
      </c>
      <c r="D10" s="47">
        <v>500</v>
      </c>
      <c r="E10" s="51"/>
      <c r="F10" s="52">
        <f t="shared" si="0"/>
        <v>0</v>
      </c>
    </row>
    <row r="11" spans="1:6" ht="51">
      <c r="A11" s="48">
        <f>IF(ISTEXT(B11),MAX($A$1:$A10)+1,"")</f>
        <v>6</v>
      </c>
      <c r="B11" s="54" t="s">
        <v>1010</v>
      </c>
      <c r="C11" s="46" t="s">
        <v>1009</v>
      </c>
      <c r="D11" s="47">
        <v>250</v>
      </c>
      <c r="E11" s="51"/>
      <c r="F11" s="52">
        <f t="shared" si="0"/>
        <v>0</v>
      </c>
    </row>
    <row r="12" spans="1:6" ht="63.75">
      <c r="A12" s="48">
        <f>IF(ISTEXT(B12),MAX($A$1:$A11)+1,"")</f>
        <v>7</v>
      </c>
      <c r="B12" s="54" t="s">
        <v>1012</v>
      </c>
      <c r="C12" s="46" t="s">
        <v>960</v>
      </c>
      <c r="D12" s="47">
        <v>18</v>
      </c>
      <c r="E12" s="51"/>
      <c r="F12" s="52">
        <f t="shared" ref="F12" si="1">ROUND(+D12*E12,2)</f>
        <v>0</v>
      </c>
    </row>
    <row r="13" spans="1:6" ht="38.25">
      <c r="A13" s="48">
        <f>IF(ISTEXT(B13),MAX($A$1:$A12)+1,"")</f>
        <v>8</v>
      </c>
      <c r="B13" s="54" t="s">
        <v>1150</v>
      </c>
      <c r="C13" s="46" t="s">
        <v>960</v>
      </c>
      <c r="D13" s="47">
        <v>18</v>
      </c>
      <c r="E13" s="51"/>
      <c r="F13" s="52">
        <f>ROUND(+D13*E13,2)</f>
        <v>0</v>
      </c>
    </row>
    <row r="14" spans="1:6">
      <c r="A14" s="48"/>
      <c r="B14" s="54"/>
      <c r="C14" s="46"/>
      <c r="D14" s="47"/>
      <c r="E14" s="51"/>
      <c r="F14" s="52"/>
    </row>
    <row r="15" spans="1:6">
      <c r="A15" s="55"/>
      <c r="B15" s="70" t="s">
        <v>950</v>
      </c>
      <c r="C15" s="71"/>
      <c r="D15" s="58"/>
      <c r="E15" s="58"/>
      <c r="F15" s="58">
        <f>SUM(F6:F14)</f>
        <v>0</v>
      </c>
    </row>
  </sheetData>
  <phoneticPr fontId="64" type="noConversion"/>
  <dataValidations count="1">
    <dataValidation type="custom" operator="equal" allowBlank="1" showErrorMessage="1" errorTitle="Preverite vnos" error="Ceno/e.m. je po navodilih iz razpisne dokumentacije potrebno vnesti na dve decimalni mesti zaokroženo." sqref="E6:E14" xr:uid="{CE5939A7-80C8-4FF7-8D13-DB4C70074D44}">
      <formula1>E6=ROUND(E6,2)</formula1>
    </dataValidation>
  </dataValidations>
  <pageMargins left="0.7" right="0.7" top="0.75" bottom="0.75" header="0.3" footer="0.3"/>
  <pageSetup paperSize="9" scale="9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3C1577-A7C0-4618-9365-A71CD82BD4EE}">
  <dimension ref="A1:F16"/>
  <sheetViews>
    <sheetView view="pageBreakPreview" zoomScale="115" zoomScaleNormal="100" zoomScaleSheetLayoutView="115" workbookViewId="0">
      <selection activeCell="E6" sqref="E6"/>
    </sheetView>
  </sheetViews>
  <sheetFormatPr defaultColWidth="9.140625" defaultRowHeight="16.5"/>
  <cols>
    <col min="1" max="1" width="3.85546875" style="21" customWidth="1"/>
    <col min="2" max="2" width="43.5703125" style="18" customWidth="1"/>
    <col min="3" max="4" width="8.5703125" style="18" customWidth="1"/>
    <col min="5" max="6" width="12.28515625" style="18" customWidth="1"/>
    <col min="7" max="16384" width="9.140625" style="18"/>
  </cols>
  <sheetData>
    <row r="1" spans="1:6">
      <c r="A1" s="40" t="s">
        <v>901</v>
      </c>
      <c r="B1" s="41" t="s">
        <v>905</v>
      </c>
      <c r="C1" s="46"/>
      <c r="D1" s="47"/>
      <c r="E1" s="47"/>
      <c r="F1" s="47"/>
    </row>
    <row r="2" spans="1:6">
      <c r="A2" s="44"/>
      <c r="B2" s="63"/>
      <c r="C2" s="46"/>
      <c r="D2" s="47"/>
      <c r="E2" s="47"/>
      <c r="F2" s="47"/>
    </row>
    <row r="3" spans="1:6">
      <c r="A3" s="44"/>
      <c r="B3" s="63" t="s">
        <v>954</v>
      </c>
      <c r="C3" s="46"/>
      <c r="D3" s="47"/>
      <c r="E3" s="47"/>
      <c r="F3" s="47"/>
    </row>
    <row r="4" spans="1:6" ht="38.25">
      <c r="A4" s="44"/>
      <c r="B4" s="45" t="s">
        <v>1013</v>
      </c>
      <c r="C4" s="46"/>
      <c r="D4" s="47"/>
      <c r="E4" s="47"/>
      <c r="F4" s="47"/>
    </row>
    <row r="5" spans="1:6">
      <c r="A5" s="40"/>
      <c r="B5" s="41"/>
      <c r="C5" s="42"/>
      <c r="D5" s="43"/>
      <c r="E5" s="43"/>
      <c r="F5" s="43"/>
    </row>
    <row r="6" spans="1:6" ht="25.5">
      <c r="A6" s="48">
        <f>IF(ISTEXT(B6),MAX($A$1:$A5)+1,"")</f>
        <v>1</v>
      </c>
      <c r="B6" s="45" t="s">
        <v>1014</v>
      </c>
      <c r="C6" s="46" t="s">
        <v>960</v>
      </c>
      <c r="D6" s="47">
        <v>25</v>
      </c>
      <c r="E6" s="51"/>
      <c r="F6" s="52">
        <f>ROUND(+D6*E6,2)</f>
        <v>0</v>
      </c>
    </row>
    <row r="7" spans="1:6" ht="25.5">
      <c r="A7" s="48">
        <f>IF(ISTEXT(B7),MAX($A$1:$A6)+1,"")</f>
        <v>2</v>
      </c>
      <c r="B7" s="45" t="s">
        <v>1015</v>
      </c>
      <c r="C7" s="46" t="s">
        <v>961</v>
      </c>
      <c r="D7" s="47">
        <v>12</v>
      </c>
      <c r="E7" s="51"/>
      <c r="F7" s="52">
        <f t="shared" ref="F7:F13" si="0">ROUND(+D7*E7,2)</f>
        <v>0</v>
      </c>
    </row>
    <row r="8" spans="1:6" ht="25.5">
      <c r="A8" s="48">
        <f>IF(ISTEXT(B8),MAX($A$1:$A7)+1,"")</f>
        <v>3</v>
      </c>
      <c r="B8" s="45" t="s">
        <v>1016</v>
      </c>
      <c r="C8" s="46" t="s">
        <v>961</v>
      </c>
      <c r="D8" s="47">
        <v>12</v>
      </c>
      <c r="E8" s="51"/>
      <c r="F8" s="52">
        <f t="shared" si="0"/>
        <v>0</v>
      </c>
    </row>
    <row r="9" spans="1:6" ht="25.5">
      <c r="A9" s="48">
        <f>IF(ISTEXT(B9),MAX($A$1:$A8)+1,"")</f>
        <v>4</v>
      </c>
      <c r="B9" s="66" t="s">
        <v>1017</v>
      </c>
      <c r="C9" s="67" t="s">
        <v>960</v>
      </c>
      <c r="D9" s="68">
        <v>25</v>
      </c>
      <c r="E9" s="51"/>
      <c r="F9" s="52">
        <f t="shared" si="0"/>
        <v>0</v>
      </c>
    </row>
    <row r="10" spans="1:6" ht="25.5">
      <c r="A10" s="48">
        <f>IF(ISTEXT(B10),MAX($A$1:$A9)+1,"")</f>
        <v>5</v>
      </c>
      <c r="B10" s="45" t="s">
        <v>1022</v>
      </c>
      <c r="C10" s="46" t="s">
        <v>961</v>
      </c>
      <c r="D10" s="47">
        <v>40</v>
      </c>
      <c r="E10" s="51"/>
      <c r="F10" s="52">
        <f t="shared" si="0"/>
        <v>0</v>
      </c>
    </row>
    <row r="11" spans="1:6" ht="38.25">
      <c r="A11" s="48">
        <f>IF(ISTEXT(B11),MAX($A$1:$A10)+1,"")</f>
        <v>6</v>
      </c>
      <c r="B11" s="45" t="s">
        <v>1018</v>
      </c>
      <c r="C11" s="46" t="s">
        <v>955</v>
      </c>
      <c r="D11" s="47">
        <v>10</v>
      </c>
      <c r="E11" s="51"/>
      <c r="F11" s="52">
        <f t="shared" si="0"/>
        <v>0</v>
      </c>
    </row>
    <row r="12" spans="1:6" ht="38.25">
      <c r="A12" s="48">
        <f>IF(ISTEXT(B12),MAX($A$1:$A11)+1,"")</f>
        <v>7</v>
      </c>
      <c r="B12" s="45" t="s">
        <v>1019</v>
      </c>
      <c r="C12" s="46" t="s">
        <v>955</v>
      </c>
      <c r="D12" s="47">
        <v>4</v>
      </c>
      <c r="E12" s="51"/>
      <c r="F12" s="52">
        <f t="shared" si="0"/>
        <v>0</v>
      </c>
    </row>
    <row r="13" spans="1:6">
      <c r="A13" s="48">
        <f>IF(ISTEXT(B13),MAX($A$1:$A12)+1,"")</f>
        <v>8</v>
      </c>
      <c r="B13" s="45" t="s">
        <v>1020</v>
      </c>
      <c r="C13" s="46" t="s">
        <v>961</v>
      </c>
      <c r="D13" s="47">
        <v>750</v>
      </c>
      <c r="E13" s="51"/>
      <c r="F13" s="52">
        <f t="shared" si="0"/>
        <v>0</v>
      </c>
    </row>
    <row r="14" spans="1:6">
      <c r="A14" s="48">
        <f>IF(ISTEXT(B14),MAX($A$1:$A13)+1,"")</f>
        <v>9</v>
      </c>
      <c r="B14" s="45" t="s">
        <v>1021</v>
      </c>
      <c r="C14" s="46" t="s">
        <v>960</v>
      </c>
      <c r="D14" s="47">
        <v>3.5</v>
      </c>
      <c r="E14" s="51"/>
      <c r="F14" s="52">
        <f t="shared" ref="F14" si="1">ROUND(+D14*E14,2)</f>
        <v>0</v>
      </c>
    </row>
    <row r="15" spans="1:6">
      <c r="A15" s="48"/>
      <c r="B15" s="54"/>
      <c r="C15" s="46"/>
      <c r="D15" s="47"/>
      <c r="E15" s="51"/>
      <c r="F15" s="52"/>
    </row>
    <row r="16" spans="1:6">
      <c r="A16" s="55"/>
      <c r="B16" s="56" t="s">
        <v>950</v>
      </c>
      <c r="C16" s="69"/>
      <c r="D16" s="58"/>
      <c r="E16" s="58"/>
      <c r="F16" s="58">
        <f>SUM(F2:F15)</f>
        <v>0</v>
      </c>
    </row>
  </sheetData>
  <phoneticPr fontId="64" type="noConversion"/>
  <dataValidations count="1">
    <dataValidation type="custom" operator="equal" allowBlank="1" showErrorMessage="1" errorTitle="Preverite vnos" error="Ceno/e.m. je po navodilih iz razpisne dokumentacije potrebno vnesti na dve decimalni mesti zaokroženo." sqref="E6:E15" xr:uid="{4F98DB97-720F-48D2-917A-3C6EF24EECE8}">
      <formula1>E6=ROUND(E6,2)</formula1>
    </dataValidation>
  </dataValidations>
  <pageMargins left="0.7" right="0.7" top="0.75" bottom="0.75" header="0.3" footer="0.3"/>
  <pageSetup paperSize="9" scale="9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CD226-36AD-4842-8388-EC20146D62FA}">
  <dimension ref="A1:F16"/>
  <sheetViews>
    <sheetView view="pageBreakPreview" zoomScale="130" zoomScaleNormal="100" zoomScaleSheetLayoutView="130" workbookViewId="0">
      <selection activeCell="E3" sqref="E3"/>
    </sheetView>
  </sheetViews>
  <sheetFormatPr defaultColWidth="9.140625" defaultRowHeight="16.5"/>
  <cols>
    <col min="1" max="1" width="3.85546875" style="21" customWidth="1"/>
    <col min="2" max="2" width="43.5703125" style="18" customWidth="1"/>
    <col min="3" max="4" width="8.5703125" style="18" customWidth="1"/>
    <col min="5" max="6" width="12.28515625" style="18" customWidth="1"/>
    <col min="7" max="16384" width="9.140625" style="18"/>
  </cols>
  <sheetData>
    <row r="1" spans="1:6">
      <c r="A1" s="40" t="s">
        <v>902</v>
      </c>
      <c r="B1" s="41" t="s">
        <v>909</v>
      </c>
      <c r="C1" s="42"/>
      <c r="D1" s="43"/>
      <c r="E1" s="43"/>
      <c r="F1" s="43"/>
    </row>
    <row r="2" spans="1:6">
      <c r="A2" s="40"/>
      <c r="B2" s="41"/>
      <c r="C2" s="42"/>
      <c r="D2" s="43"/>
      <c r="E2" s="43"/>
      <c r="F2" s="43"/>
    </row>
    <row r="3" spans="1:6" ht="178.5">
      <c r="A3" s="48">
        <f>IF(ISTEXT(B3),MAX($A$1:$A2)+1,"")</f>
        <v>1</v>
      </c>
      <c r="B3" s="45" t="s">
        <v>1158</v>
      </c>
      <c r="C3" s="46" t="s">
        <v>961</v>
      </c>
      <c r="D3" s="47">
        <v>150</v>
      </c>
      <c r="E3" s="51"/>
      <c r="F3" s="52">
        <f>ROUND(+D3*E3,2)</f>
        <v>0</v>
      </c>
    </row>
    <row r="4" spans="1:6" ht="38.25">
      <c r="A4" s="48">
        <f>IF(ISTEXT(B4),MAX($A$1:$A3)+1,"")</f>
        <v>2</v>
      </c>
      <c r="B4" s="45" t="s">
        <v>1159</v>
      </c>
      <c r="C4" s="46" t="s">
        <v>960</v>
      </c>
      <c r="D4" s="47">
        <v>250</v>
      </c>
      <c r="E4" s="51"/>
      <c r="F4" s="52">
        <f t="shared" ref="F4:F14" si="0">ROUND(+D4*E4,2)</f>
        <v>0</v>
      </c>
    </row>
    <row r="5" spans="1:6" ht="25.5">
      <c r="A5" s="48">
        <f>IF(ISTEXT(B5),MAX($A$1:$A4)+1,"")</f>
        <v>3</v>
      </c>
      <c r="B5" s="45" t="s">
        <v>1163</v>
      </c>
      <c r="C5" s="46" t="s">
        <v>961</v>
      </c>
      <c r="D5" s="47">
        <v>278.61</v>
      </c>
      <c r="E5" s="51"/>
      <c r="F5" s="52">
        <f t="shared" ref="F5" si="1">ROUND(+D5*E5,2)</f>
        <v>0</v>
      </c>
    </row>
    <row r="6" spans="1:6" ht="153">
      <c r="A6" s="48">
        <f>IF(ISTEXT(B6),MAX($A$1:$A5)+1,"")</f>
        <v>4</v>
      </c>
      <c r="B6" s="45" t="s">
        <v>1191</v>
      </c>
      <c r="C6" s="46" t="s">
        <v>961</v>
      </c>
      <c r="D6" s="47">
        <v>135</v>
      </c>
      <c r="E6" s="51"/>
      <c r="F6" s="52">
        <f>ROUND(+D6*E6,2)</f>
        <v>0</v>
      </c>
    </row>
    <row r="7" spans="1:6" ht="38.25">
      <c r="A7" s="48">
        <f>IF(ISTEXT(B7),MAX($A$1:$A5)+1,"")</f>
        <v>4</v>
      </c>
      <c r="B7" s="45" t="s">
        <v>1030</v>
      </c>
      <c r="C7" s="46" t="s">
        <v>961</v>
      </c>
      <c r="D7" s="47">
        <v>22</v>
      </c>
      <c r="E7" s="51"/>
      <c r="F7" s="52">
        <f t="shared" si="0"/>
        <v>0</v>
      </c>
    </row>
    <row r="8" spans="1:6">
      <c r="A8" s="48">
        <f>IF(ISTEXT(B8),MAX($A$1:$A7)+1,"")</f>
        <v>5</v>
      </c>
      <c r="B8" s="45" t="s">
        <v>1160</v>
      </c>
      <c r="C8" s="46" t="s">
        <v>961</v>
      </c>
      <c r="D8" s="47">
        <v>300.61</v>
      </c>
      <c r="E8" s="51"/>
      <c r="F8" s="52">
        <f t="shared" si="0"/>
        <v>0</v>
      </c>
    </row>
    <row r="9" spans="1:6" ht="38.25">
      <c r="A9" s="48">
        <f>IF(ISTEXT(B9),MAX($A$1:$A8)+1,"")</f>
        <v>6</v>
      </c>
      <c r="B9" s="45" t="s">
        <v>1031</v>
      </c>
      <c r="C9" s="46" t="s">
        <v>961</v>
      </c>
      <c r="D9" s="47">
        <v>92.44</v>
      </c>
      <c r="E9" s="51"/>
      <c r="F9" s="52">
        <f t="shared" si="0"/>
        <v>0</v>
      </c>
    </row>
    <row r="10" spans="1:6" ht="38.25">
      <c r="A10" s="48">
        <f>IF(ISTEXT(B10),MAX($A$1:$A9)+1,"")</f>
        <v>7</v>
      </c>
      <c r="B10" s="45" t="s">
        <v>1032</v>
      </c>
      <c r="C10" s="46" t="s">
        <v>961</v>
      </c>
      <c r="D10" s="47">
        <v>28</v>
      </c>
      <c r="E10" s="51"/>
      <c r="F10" s="52">
        <f t="shared" si="0"/>
        <v>0</v>
      </c>
    </row>
    <row r="11" spans="1:6" ht="63.75">
      <c r="A11" s="48">
        <f>IF(ISTEXT(B11),MAX($A$1:$A10)+1,"")</f>
        <v>8</v>
      </c>
      <c r="B11" s="45" t="s">
        <v>1161</v>
      </c>
      <c r="C11" s="46" t="s">
        <v>961</v>
      </c>
      <c r="D11" s="47">
        <v>70.400000000000006</v>
      </c>
      <c r="E11" s="51"/>
      <c r="F11" s="52">
        <f t="shared" ref="F11:F13" si="2">ROUND(+D11*E11,2)</f>
        <v>0</v>
      </c>
    </row>
    <row r="12" spans="1:6" ht="38.25">
      <c r="A12" s="48">
        <f>IF(ISTEXT(B12),MAX($A$1:$A11)+1,"")</f>
        <v>9</v>
      </c>
      <c r="B12" s="45" t="s">
        <v>1164</v>
      </c>
      <c r="C12" s="46" t="s">
        <v>960</v>
      </c>
      <c r="D12" s="47">
        <v>45</v>
      </c>
      <c r="E12" s="51"/>
      <c r="F12" s="52">
        <f t="shared" ref="F12" si="3">ROUND(+D12*E12,2)</f>
        <v>0</v>
      </c>
    </row>
    <row r="13" spans="1:6" ht="25.5">
      <c r="A13" s="48">
        <f>IF(ISTEXT(B13),MAX($A$1:$A12)+1,"")</f>
        <v>10</v>
      </c>
      <c r="B13" s="45" t="s">
        <v>1162</v>
      </c>
      <c r="C13" s="46" t="s">
        <v>960</v>
      </c>
      <c r="D13" s="47">
        <v>42</v>
      </c>
      <c r="E13" s="51"/>
      <c r="F13" s="52">
        <f t="shared" si="2"/>
        <v>0</v>
      </c>
    </row>
    <row r="14" spans="1:6" ht="25.5">
      <c r="A14" s="48">
        <f>IF(ISTEXT(B14),MAX($A$1:$A13)+1,"")</f>
        <v>11</v>
      </c>
      <c r="B14" s="45" t="s">
        <v>1029</v>
      </c>
      <c r="C14" s="46" t="s">
        <v>962</v>
      </c>
      <c r="D14" s="47">
        <v>10</v>
      </c>
      <c r="E14" s="51"/>
      <c r="F14" s="52">
        <f t="shared" si="0"/>
        <v>0</v>
      </c>
    </row>
    <row r="15" spans="1:6">
      <c r="A15" s="48"/>
      <c r="B15" s="45"/>
      <c r="C15" s="46"/>
      <c r="D15" s="47"/>
      <c r="E15" s="51"/>
      <c r="F15" s="52"/>
    </row>
    <row r="16" spans="1:6">
      <c r="A16" s="59"/>
      <c r="B16" s="65" t="s">
        <v>950</v>
      </c>
      <c r="C16" s="61"/>
      <c r="D16" s="62"/>
      <c r="E16" s="62"/>
      <c r="F16" s="58">
        <f>SUM(F1:F15)</f>
        <v>0</v>
      </c>
    </row>
  </sheetData>
  <phoneticPr fontId="64" type="noConversion"/>
  <dataValidations count="1">
    <dataValidation type="custom" operator="equal" allowBlank="1" showErrorMessage="1" errorTitle="Preverite vnos" error="Ceno/e.m. je po navodilih iz razpisne dokumentacije potrebno vnesti na dve decimalni mesti zaokroženo." sqref="E3:E15" xr:uid="{36D117DA-468B-47F9-A4B3-F357211AE517}">
      <formula1>E3=ROUND(E3,2)</formula1>
    </dataValidation>
  </dataValidations>
  <pageMargins left="0.7" right="0.7" top="0.75" bottom="0.75" header="0.3" footer="0.3"/>
  <pageSetup paperSize="9" scale="9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E5692-EE9F-4C87-A97E-5177480A5661}">
  <dimension ref="A1:F18"/>
  <sheetViews>
    <sheetView view="pageBreakPreview" zoomScale="115" zoomScaleNormal="100" zoomScaleSheetLayoutView="115" workbookViewId="0">
      <selection activeCell="E6" sqref="E6"/>
    </sheetView>
  </sheetViews>
  <sheetFormatPr defaultColWidth="9.140625" defaultRowHeight="16.5"/>
  <cols>
    <col min="1" max="1" width="3.85546875" style="21" customWidth="1"/>
    <col min="2" max="2" width="43.5703125" style="18" customWidth="1"/>
    <col min="3" max="4" width="8.5703125" style="18" customWidth="1"/>
    <col min="5" max="6" width="12.28515625" style="18" customWidth="1"/>
    <col min="7" max="16384" width="9.140625" style="18"/>
  </cols>
  <sheetData>
    <row r="1" spans="1:6">
      <c r="A1" s="40" t="s">
        <v>904</v>
      </c>
      <c r="B1" s="41" t="s">
        <v>1165</v>
      </c>
      <c r="C1" s="42"/>
      <c r="D1" s="43"/>
      <c r="E1" s="43"/>
      <c r="F1" s="43"/>
    </row>
    <row r="2" spans="1:6">
      <c r="A2" s="40"/>
      <c r="B2" s="41"/>
      <c r="C2" s="42"/>
      <c r="D2" s="43"/>
      <c r="E2" s="43"/>
      <c r="F2" s="43"/>
    </row>
    <row r="3" spans="1:6">
      <c r="A3" s="44"/>
      <c r="B3" s="63" t="s">
        <v>954</v>
      </c>
      <c r="C3" s="46"/>
      <c r="D3" s="47"/>
      <c r="E3" s="47"/>
      <c r="F3" s="47"/>
    </row>
    <row r="4" spans="1:6" ht="76.5">
      <c r="A4" s="44"/>
      <c r="B4" s="45" t="s">
        <v>1033</v>
      </c>
      <c r="C4" s="46"/>
      <c r="D4" s="47"/>
      <c r="E4" s="47"/>
      <c r="F4" s="47"/>
    </row>
    <row r="5" spans="1:6">
      <c r="A5" s="40"/>
      <c r="B5" s="41"/>
      <c r="C5" s="42"/>
      <c r="D5" s="43"/>
      <c r="E5" s="43"/>
      <c r="F5" s="43"/>
    </row>
    <row r="6" spans="1:6" ht="63.75">
      <c r="A6" s="48">
        <f>IF(ISTEXT(B6),MAX($A$1:$A5)+1,"")</f>
        <v>1</v>
      </c>
      <c r="B6" s="45" t="s">
        <v>1170</v>
      </c>
      <c r="C6" s="46" t="s">
        <v>961</v>
      </c>
      <c r="D6" s="47">
        <v>230</v>
      </c>
      <c r="E6" s="51"/>
      <c r="F6" s="52">
        <f>ROUND(+D6*E6,2)</f>
        <v>0</v>
      </c>
    </row>
    <row r="7" spans="1:6" ht="63.75">
      <c r="A7" s="48">
        <f>IF(ISTEXT(B7),MAX($A$1:$A6)+1,"")</f>
        <v>2</v>
      </c>
      <c r="B7" s="45" t="s">
        <v>1169</v>
      </c>
      <c r="C7" s="46" t="s">
        <v>961</v>
      </c>
      <c r="D7" s="47">
        <v>250</v>
      </c>
      <c r="E7" s="51"/>
      <c r="F7" s="52">
        <f>ROUND(+D7*E7,2)</f>
        <v>0</v>
      </c>
    </row>
    <row r="8" spans="1:6" ht="63.75">
      <c r="A8" s="48">
        <f>IF(ISTEXT(B8),MAX($A$1:$A7)+1,"")</f>
        <v>3</v>
      </c>
      <c r="B8" s="45" t="s">
        <v>1166</v>
      </c>
      <c r="C8" s="46" t="s">
        <v>961</v>
      </c>
      <c r="D8" s="47">
        <v>180</v>
      </c>
      <c r="E8" s="51"/>
      <c r="F8" s="52">
        <f t="shared" ref="F8:F16" si="0">ROUND(+D8*E8,2)</f>
        <v>0</v>
      </c>
    </row>
    <row r="9" spans="1:6">
      <c r="A9" s="48">
        <f>IF(ISTEXT(B9),MAX($A$1:$A8)+1,"")</f>
        <v>4</v>
      </c>
      <c r="B9" s="45" t="s">
        <v>1034</v>
      </c>
      <c r="C9" s="46"/>
      <c r="D9" s="47"/>
      <c r="E9" s="51"/>
      <c r="F9" s="52">
        <f t="shared" si="0"/>
        <v>0</v>
      </c>
    </row>
    <row r="10" spans="1:6">
      <c r="A10" s="48">
        <f>IF(ISTEXT(B10),MAX($A$1:$A9)+1,"")</f>
        <v>5</v>
      </c>
      <c r="B10" s="6" t="s">
        <v>1061</v>
      </c>
      <c r="C10" s="46" t="s">
        <v>961</v>
      </c>
      <c r="D10" s="47">
        <v>167.4</v>
      </c>
      <c r="E10" s="51"/>
      <c r="F10" s="52">
        <f t="shared" si="0"/>
        <v>0</v>
      </c>
    </row>
    <row r="11" spans="1:6">
      <c r="A11" s="48">
        <f>IF(ISTEXT(B11),MAX($A$1:$A10)+1,"")</f>
        <v>6</v>
      </c>
      <c r="B11" s="45" t="s">
        <v>1062</v>
      </c>
      <c r="C11" s="46" t="s">
        <v>961</v>
      </c>
      <c r="D11" s="47">
        <v>85</v>
      </c>
      <c r="E11" s="51"/>
      <c r="F11" s="52">
        <f t="shared" si="0"/>
        <v>0</v>
      </c>
    </row>
    <row r="12" spans="1:6">
      <c r="A12" s="48">
        <f>IF(ISTEXT(B12),MAX($A$1:$A11)+1,"")</f>
        <v>7</v>
      </c>
      <c r="B12" s="45" t="s">
        <v>1063</v>
      </c>
      <c r="C12" s="46" t="s">
        <v>961</v>
      </c>
      <c r="D12" s="47">
        <v>150</v>
      </c>
      <c r="E12" s="51"/>
      <c r="F12" s="52">
        <f t="shared" si="0"/>
        <v>0</v>
      </c>
    </row>
    <row r="13" spans="1:6" ht="25.5">
      <c r="A13" s="48">
        <f>IF(ISTEXT(B13),MAX($A$1:$A12)+1,"")</f>
        <v>8</v>
      </c>
      <c r="B13" s="45" t="s">
        <v>1064</v>
      </c>
      <c r="C13" s="46" t="s">
        <v>960</v>
      </c>
      <c r="D13" s="47">
        <f>2.5*2*46</f>
        <v>230</v>
      </c>
      <c r="E13" s="51"/>
      <c r="F13" s="52">
        <f t="shared" si="0"/>
        <v>0</v>
      </c>
    </row>
    <row r="14" spans="1:6" ht="25.5">
      <c r="A14" s="48">
        <f>IF(ISTEXT(B14),MAX($A$1:$A13)+1,"")</f>
        <v>9</v>
      </c>
      <c r="B14" s="45" t="s">
        <v>1168</v>
      </c>
      <c r="C14" s="46" t="s">
        <v>955</v>
      </c>
      <c r="D14" s="47">
        <v>35</v>
      </c>
      <c r="E14" s="51"/>
      <c r="F14" s="52">
        <f t="shared" si="0"/>
        <v>0</v>
      </c>
    </row>
    <row r="15" spans="1:6">
      <c r="A15" s="48">
        <f>IF(ISTEXT(B15),MAX($A$1:$A14)+1,"")</f>
        <v>10</v>
      </c>
      <c r="B15" s="45" t="s">
        <v>1143</v>
      </c>
      <c r="C15" s="46" t="s">
        <v>961</v>
      </c>
      <c r="D15" s="47">
        <v>40</v>
      </c>
      <c r="E15" s="51"/>
      <c r="F15" s="52">
        <f t="shared" si="0"/>
        <v>0</v>
      </c>
    </row>
    <row r="16" spans="1:6" ht="25.5">
      <c r="A16" s="48">
        <f>IF(ISTEXT(B16),MAX($A$1:$A15)+1,"")</f>
        <v>11</v>
      </c>
      <c r="B16" s="45" t="s">
        <v>1167</v>
      </c>
      <c r="C16" s="46" t="s">
        <v>955</v>
      </c>
      <c r="D16" s="47">
        <v>5</v>
      </c>
      <c r="E16" s="51"/>
      <c r="F16" s="52">
        <f t="shared" si="0"/>
        <v>0</v>
      </c>
    </row>
    <row r="17" spans="1:6">
      <c r="A17" s="48"/>
      <c r="B17" s="45"/>
      <c r="C17" s="46"/>
      <c r="D17" s="47"/>
      <c r="E17" s="51"/>
      <c r="F17" s="52"/>
    </row>
    <row r="18" spans="1:6">
      <c r="A18" s="59"/>
      <c r="B18" s="65" t="s">
        <v>950</v>
      </c>
      <c r="C18" s="61"/>
      <c r="D18" s="62"/>
      <c r="E18" s="62"/>
      <c r="F18" s="58">
        <f>SUM(F1:F17)</f>
        <v>0</v>
      </c>
    </row>
  </sheetData>
  <phoneticPr fontId="64" type="noConversion"/>
  <dataValidations count="1">
    <dataValidation type="custom" operator="equal" allowBlank="1" showErrorMessage="1" errorTitle="Preverite vnos" error="Ceno/e.m. je po navodilih iz razpisne dokumentacije potrebno vnesti na dve decimalni mesti zaokroženo." sqref="E6:E17" xr:uid="{E83E7B24-19C6-4FC4-8B28-3EF64B322B78}">
      <formula1>E6=ROUND(E6,2)</formula1>
    </dataValidation>
  </dataValidations>
  <pageMargins left="0.7" right="0.7" top="0.75" bottom="0.75" header="0.3" footer="0.3"/>
  <pageSetup paperSize="9" scale="9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A6709-9F58-442C-99E6-60DEF7FEA420}">
  <dimension ref="A1:F9"/>
  <sheetViews>
    <sheetView view="pageBreakPreview" zoomScale="115" zoomScaleNormal="100" zoomScaleSheetLayoutView="115" workbookViewId="0">
      <selection activeCell="E6" sqref="E6"/>
    </sheetView>
  </sheetViews>
  <sheetFormatPr defaultColWidth="9.140625" defaultRowHeight="16.5"/>
  <cols>
    <col min="1" max="1" width="3.85546875" style="21" customWidth="1"/>
    <col min="2" max="2" width="43.5703125" style="18" customWidth="1"/>
    <col min="3" max="4" width="8.5703125" style="18" customWidth="1"/>
    <col min="5" max="6" width="12.28515625" style="18" customWidth="1"/>
    <col min="7" max="16384" width="9.140625" style="18"/>
  </cols>
  <sheetData>
    <row r="1" spans="1:6">
      <c r="A1" s="40" t="s">
        <v>910</v>
      </c>
      <c r="B1" s="41" t="s">
        <v>1035</v>
      </c>
      <c r="C1" s="42"/>
      <c r="D1" s="43"/>
      <c r="E1" s="43"/>
      <c r="F1" s="43"/>
    </row>
    <row r="2" spans="1:6">
      <c r="A2" s="40"/>
      <c r="B2" s="41"/>
      <c r="C2" s="42"/>
      <c r="D2" s="43"/>
      <c r="E2" s="43"/>
      <c r="F2" s="43"/>
    </row>
    <row r="3" spans="1:6">
      <c r="A3" s="44"/>
      <c r="B3" s="63" t="s">
        <v>954</v>
      </c>
      <c r="C3" s="46"/>
      <c r="D3" s="47"/>
      <c r="E3" s="47"/>
      <c r="F3" s="47"/>
    </row>
    <row r="4" spans="1:6" ht="25.5">
      <c r="A4" s="44"/>
      <c r="B4" s="45" t="s">
        <v>1036</v>
      </c>
      <c r="C4" s="46"/>
      <c r="D4" s="47"/>
      <c r="E4" s="47"/>
      <c r="F4" s="47"/>
    </row>
    <row r="5" spans="1:6">
      <c r="A5" s="40"/>
      <c r="B5" s="41"/>
      <c r="C5" s="42"/>
      <c r="D5" s="43"/>
      <c r="E5" s="43"/>
      <c r="F5" s="43"/>
    </row>
    <row r="6" spans="1:6" ht="51">
      <c r="A6" s="48">
        <f>IF(ISTEXT(B6),MAX($A$1:$A5)+1,"")</f>
        <v>1</v>
      </c>
      <c r="B6" s="45" t="s">
        <v>1171</v>
      </c>
      <c r="C6" s="46" t="s">
        <v>960</v>
      </c>
      <c r="D6" s="47">
        <v>25</v>
      </c>
      <c r="E6" s="51"/>
      <c r="F6" s="52">
        <f>ROUND(+D6*E6,2)</f>
        <v>0</v>
      </c>
    </row>
    <row r="7" spans="1:6" ht="38.25">
      <c r="A7" s="48">
        <f>IF(ISTEXT(B7),MAX($A$1:$A6)+1,"")</f>
        <v>2</v>
      </c>
      <c r="B7" s="45" t="s">
        <v>1172</v>
      </c>
      <c r="C7" s="46" t="s">
        <v>1009</v>
      </c>
      <c r="D7" s="47">
        <v>100</v>
      </c>
      <c r="E7" s="51"/>
      <c r="F7" s="52">
        <f>+E7*D7</f>
        <v>0</v>
      </c>
    </row>
    <row r="8" spans="1:6">
      <c r="A8" s="48"/>
      <c r="B8" s="45"/>
      <c r="C8" s="46"/>
      <c r="D8" s="47"/>
      <c r="E8" s="51"/>
      <c r="F8" s="52"/>
    </row>
    <row r="9" spans="1:6">
      <c r="A9" s="59"/>
      <c r="B9" s="65" t="s">
        <v>950</v>
      </c>
      <c r="C9" s="61"/>
      <c r="D9" s="62"/>
      <c r="E9" s="62"/>
      <c r="F9" s="58">
        <f>SUM(F5:F8)</f>
        <v>0</v>
      </c>
    </row>
  </sheetData>
  <phoneticPr fontId="64" type="noConversion"/>
  <dataValidations count="1">
    <dataValidation type="custom" operator="equal" allowBlank="1" showErrorMessage="1" errorTitle="Preverite vnos" error="Ceno/e.m. je po navodilih iz razpisne dokumentacije potrebno vnesti na dve decimalni mesti zaokroženo." sqref="E6:E8" xr:uid="{80C30798-5045-4448-B482-9810727852E1}">
      <formula1>E6=ROUND(E6,2)</formula1>
    </dataValidation>
  </dataValidations>
  <pageMargins left="0.7" right="0.7" top="0.75" bottom="0.75" header="0.3" footer="0.3"/>
  <pageSetup paperSize="9" scale="9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495A1-351A-4016-B652-80F66E078F6F}">
  <dimension ref="A1:F20"/>
  <sheetViews>
    <sheetView view="pageBreakPreview" zoomScale="115" zoomScaleNormal="100" zoomScaleSheetLayoutView="115" workbookViewId="0">
      <selection activeCell="E5" sqref="E5"/>
    </sheetView>
  </sheetViews>
  <sheetFormatPr defaultColWidth="9.140625" defaultRowHeight="16.5"/>
  <cols>
    <col min="1" max="1" width="4.140625" style="21" customWidth="1"/>
    <col min="2" max="2" width="47" style="18" customWidth="1"/>
    <col min="3" max="4" width="9.28515625" style="18" customWidth="1"/>
    <col min="5" max="6" width="13.28515625" style="18" customWidth="1"/>
    <col min="7" max="16384" width="9.140625" style="18"/>
  </cols>
  <sheetData>
    <row r="1" spans="1:6">
      <c r="A1" s="40" t="s">
        <v>911</v>
      </c>
      <c r="B1" s="41" t="s">
        <v>908</v>
      </c>
      <c r="C1" s="42"/>
      <c r="D1" s="43"/>
      <c r="E1" s="43"/>
      <c r="F1" s="43"/>
    </row>
    <row r="2" spans="1:6">
      <c r="A2" s="40"/>
      <c r="B2" s="41"/>
      <c r="C2" s="42"/>
      <c r="D2" s="43"/>
      <c r="E2" s="43"/>
      <c r="F2" s="43"/>
    </row>
    <row r="3" spans="1:6">
      <c r="A3" s="44"/>
      <c r="B3" s="63" t="s">
        <v>954</v>
      </c>
      <c r="C3" s="46"/>
      <c r="D3" s="47"/>
      <c r="E3" s="47"/>
      <c r="F3" s="47"/>
    </row>
    <row r="4" spans="1:6" ht="25.5">
      <c r="A4" s="44"/>
      <c r="B4" s="45" t="s">
        <v>1038</v>
      </c>
      <c r="C4" s="46"/>
      <c r="D4" s="47"/>
      <c r="E4" s="47"/>
      <c r="F4" s="47"/>
    </row>
    <row r="5" spans="1:6" ht="63.75">
      <c r="A5" s="48">
        <f>IF(ISTEXT(B5),MAX($A$1:$A4)+1,"")</f>
        <v>1</v>
      </c>
      <c r="B5" s="45" t="s">
        <v>1173</v>
      </c>
      <c r="C5" s="46" t="s">
        <v>961</v>
      </c>
      <c r="D5" s="47">
        <v>99.77</v>
      </c>
      <c r="E5" s="51"/>
      <c r="F5" s="52">
        <f t="shared" ref="F5:F7" si="0">ROUND(+D5*E5,2)</f>
        <v>0</v>
      </c>
    </row>
    <row r="6" spans="1:6" ht="102">
      <c r="A6" s="48">
        <f>IF(ISTEXT(B6),MAX($A$1:$A5)+1,"")</f>
        <v>2</v>
      </c>
      <c r="B6" s="45" t="s">
        <v>1174</v>
      </c>
      <c r="C6" s="46" t="s">
        <v>962</v>
      </c>
      <c r="D6" s="47">
        <v>27.4</v>
      </c>
      <c r="E6" s="51"/>
      <c r="F6" s="52">
        <f t="shared" ref="F6" si="1">ROUND(+D6*E6,2)</f>
        <v>0</v>
      </c>
    </row>
    <row r="7" spans="1:6" ht="63.75">
      <c r="A7" s="48">
        <f>IF(ISTEXT(B7),MAX($A$1:$A6)+1,"")</f>
        <v>3</v>
      </c>
      <c r="B7" s="45" t="s">
        <v>1175</v>
      </c>
      <c r="C7" s="46" t="s">
        <v>961</v>
      </c>
      <c r="D7" s="47">
        <v>87.7</v>
      </c>
      <c r="E7" s="51"/>
      <c r="F7" s="52">
        <f t="shared" si="0"/>
        <v>0</v>
      </c>
    </row>
    <row r="8" spans="1:6">
      <c r="A8" s="48">
        <f>IF(ISTEXT(B8),MAX($A$1:$A7)+1,"")</f>
        <v>4</v>
      </c>
      <c r="B8" s="45" t="s">
        <v>1041</v>
      </c>
      <c r="C8" s="46" t="s">
        <v>961</v>
      </c>
      <c r="D8" s="47">
        <v>25</v>
      </c>
      <c r="E8" s="51"/>
      <c r="F8" s="52">
        <f>ROUND(+D8*E8,2)</f>
        <v>0</v>
      </c>
    </row>
    <row r="9" spans="1:6">
      <c r="A9" s="48">
        <f>IF(ISTEXT(B9),MAX($A$1:$A8)+1,"")</f>
        <v>5</v>
      </c>
      <c r="B9" s="45" t="s">
        <v>1042</v>
      </c>
      <c r="C9" s="46" t="s">
        <v>960</v>
      </c>
      <c r="D9" s="47">
        <v>48</v>
      </c>
      <c r="E9" s="51"/>
      <c r="F9" s="52">
        <f t="shared" ref="F9:F10" si="2">ROUND(+D9*E9,2)</f>
        <v>0</v>
      </c>
    </row>
    <row r="10" spans="1:6" ht="102">
      <c r="A10" s="48">
        <f>IF(ISTEXT(B10),MAX($A$1:$A9)+1,"")</f>
        <v>6</v>
      </c>
      <c r="B10" s="45" t="s">
        <v>1176</v>
      </c>
      <c r="C10" s="46" t="s">
        <v>961</v>
      </c>
      <c r="D10" s="47">
        <v>270</v>
      </c>
      <c r="E10" s="51"/>
      <c r="F10" s="52">
        <f t="shared" si="2"/>
        <v>0</v>
      </c>
    </row>
    <row r="11" spans="1:6" ht="114.75">
      <c r="A11" s="48">
        <f>IF(ISTEXT(B11),MAX($A$1:$A10)+1,"")</f>
        <v>7</v>
      </c>
      <c r="B11" s="45" t="s">
        <v>1188</v>
      </c>
      <c r="C11" s="46" t="s">
        <v>961</v>
      </c>
      <c r="D11" s="47">
        <v>45.8</v>
      </c>
      <c r="E11" s="51"/>
      <c r="F11" s="52">
        <f t="shared" ref="F11" si="3">ROUND(+D11*E11,2)</f>
        <v>0</v>
      </c>
    </row>
    <row r="12" spans="1:6" ht="89.25">
      <c r="A12" s="48">
        <f>IF(ISTEXT(B12),MAX($A$1:$A11)+1,"")</f>
        <v>8</v>
      </c>
      <c r="B12" s="45" t="s">
        <v>1177</v>
      </c>
      <c r="C12" s="46" t="s">
        <v>961</v>
      </c>
      <c r="D12" s="47">
        <v>250</v>
      </c>
      <c r="E12" s="51"/>
      <c r="F12" s="52">
        <f t="shared" ref="F12:F15" si="4">ROUND(+D12*E12,2)</f>
        <v>0</v>
      </c>
    </row>
    <row r="13" spans="1:6" ht="51">
      <c r="A13" s="48">
        <f>IF(ISTEXT(B13),MAX($A$1:$A12)+1,"")</f>
        <v>9</v>
      </c>
      <c r="B13" s="54" t="s">
        <v>1039</v>
      </c>
      <c r="C13" s="50" t="s">
        <v>961</v>
      </c>
      <c r="D13" s="47">
        <v>85</v>
      </c>
      <c r="E13" s="51"/>
      <c r="F13" s="52">
        <f t="shared" si="4"/>
        <v>0</v>
      </c>
    </row>
    <row r="14" spans="1:6" ht="51">
      <c r="A14" s="48">
        <f>IF(ISTEXT(B14),MAX($A$1:$A13)+1,"")</f>
        <v>10</v>
      </c>
      <c r="B14" s="54" t="s">
        <v>1040</v>
      </c>
      <c r="C14" s="50" t="s">
        <v>961</v>
      </c>
      <c r="D14" s="47">
        <v>75</v>
      </c>
      <c r="E14" s="51"/>
      <c r="F14" s="52">
        <f t="shared" si="4"/>
        <v>0</v>
      </c>
    </row>
    <row r="15" spans="1:6" ht="25.5">
      <c r="A15" s="48">
        <f>IF(ISTEXT(B15),MAX($A$1:$A14)+1,"")</f>
        <v>11</v>
      </c>
      <c r="B15" s="66" t="s">
        <v>1043</v>
      </c>
      <c r="C15" s="50" t="s">
        <v>960</v>
      </c>
      <c r="D15" s="47">
        <v>85</v>
      </c>
      <c r="E15" s="51"/>
      <c r="F15" s="52">
        <f t="shared" si="4"/>
        <v>0</v>
      </c>
    </row>
    <row r="16" spans="1:6" ht="25.5">
      <c r="A16" s="48">
        <f>IF(ISTEXT(B16),MAX($A$1:$A15)+1,"")</f>
        <v>12</v>
      </c>
      <c r="B16" s="66" t="s">
        <v>1178</v>
      </c>
      <c r="C16" s="50" t="s">
        <v>961</v>
      </c>
      <c r="D16" s="47">
        <v>215</v>
      </c>
      <c r="E16" s="51"/>
      <c r="F16" s="52">
        <f t="shared" ref="F16:F17" si="5">ROUND(+D16*E16,2)</f>
        <v>0</v>
      </c>
    </row>
    <row r="17" spans="1:6" ht="25.5">
      <c r="A17" s="48">
        <f>IF(ISTEXT(B17),MAX($A$1:$A16)+1,"")</f>
        <v>13</v>
      </c>
      <c r="B17" s="66" t="s">
        <v>1179</v>
      </c>
      <c r="C17" s="50" t="s">
        <v>961</v>
      </c>
      <c r="D17" s="47">
        <v>300</v>
      </c>
      <c r="E17" s="51"/>
      <c r="F17" s="52">
        <f t="shared" si="5"/>
        <v>0</v>
      </c>
    </row>
    <row r="18" spans="1:6" ht="51">
      <c r="A18" s="48">
        <f>IF(ISTEXT(B18),MAX($A$1:$A17)+1,"")</f>
        <v>14</v>
      </c>
      <c r="B18" s="66" t="s">
        <v>1144</v>
      </c>
      <c r="C18" s="50" t="s">
        <v>961</v>
      </c>
      <c r="D18" s="47">
        <v>45</v>
      </c>
      <c r="E18" s="51"/>
      <c r="F18" s="52">
        <f t="shared" ref="F18" si="6">ROUND(+D18*E18,2)</f>
        <v>0</v>
      </c>
    </row>
    <row r="19" spans="1:6">
      <c r="A19" s="48"/>
      <c r="B19" s="45"/>
      <c r="C19" s="46"/>
      <c r="D19" s="47"/>
      <c r="E19" s="51"/>
      <c r="F19" s="52"/>
    </row>
    <row r="20" spans="1:6">
      <c r="A20" s="59"/>
      <c r="B20" s="65" t="s">
        <v>950</v>
      </c>
      <c r="C20" s="61"/>
      <c r="D20" s="62"/>
      <c r="E20" s="62"/>
      <c r="F20" s="58">
        <f>SUM(F5:F19)</f>
        <v>0</v>
      </c>
    </row>
  </sheetData>
  <phoneticPr fontId="64" type="noConversion"/>
  <dataValidations count="1">
    <dataValidation type="custom" operator="equal" allowBlank="1" showErrorMessage="1" errorTitle="Preverite vnos" error="Ceno/e.m. je po navodilih iz razpisne dokumentacije potrebno vnesti na dve decimalni mesti zaokroženo." sqref="E5:E19" xr:uid="{A3E6B6B3-949B-4843-9F35-D43579E7BCF0}">
      <formula1>E5=ROUND(E5,2)</formula1>
    </dataValidation>
  </dataValidations>
  <pageMargins left="0.7" right="0.7" top="0.75" bottom="0.75" header="0.3" footer="0.3"/>
  <pageSetup paperSize="9" scale="9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95DCA-7132-4C56-8DEE-0E87005D105F}">
  <dimension ref="A1:F16"/>
  <sheetViews>
    <sheetView view="pageBreakPreview" zoomScaleNormal="130" zoomScaleSheetLayoutView="100" workbookViewId="0">
      <selection activeCell="E6" sqref="E6"/>
    </sheetView>
  </sheetViews>
  <sheetFormatPr defaultColWidth="9.140625" defaultRowHeight="16.5"/>
  <cols>
    <col min="1" max="1" width="4.140625" style="21" customWidth="1"/>
    <col min="2" max="2" width="47" style="18" customWidth="1"/>
    <col min="3" max="4" width="9.28515625" style="18" customWidth="1"/>
    <col min="5" max="6" width="13.28515625" style="18" customWidth="1"/>
    <col min="7" max="16384" width="9.140625" style="18"/>
  </cols>
  <sheetData>
    <row r="1" spans="1:6">
      <c r="A1" s="40" t="s">
        <v>904</v>
      </c>
      <c r="B1" s="41" t="s">
        <v>1054</v>
      </c>
      <c r="C1" s="42"/>
      <c r="D1" s="43"/>
      <c r="E1" s="43"/>
      <c r="F1" s="43"/>
    </row>
    <row r="2" spans="1:6">
      <c r="A2" s="40"/>
      <c r="B2" s="41"/>
      <c r="C2" s="42"/>
      <c r="D2" s="43"/>
      <c r="E2" s="43"/>
      <c r="F2" s="43"/>
    </row>
    <row r="3" spans="1:6">
      <c r="A3" s="44"/>
      <c r="B3" s="63" t="s">
        <v>954</v>
      </c>
      <c r="C3" s="46"/>
      <c r="D3" s="47"/>
      <c r="E3" s="47"/>
      <c r="F3" s="47"/>
    </row>
    <row r="4" spans="1:6">
      <c r="A4" s="44"/>
      <c r="B4" s="63" t="s">
        <v>1055</v>
      </c>
      <c r="C4" s="46"/>
      <c r="D4" s="47"/>
      <c r="E4" s="47"/>
      <c r="F4" s="47"/>
    </row>
    <row r="5" spans="1:6">
      <c r="A5" s="40"/>
      <c r="B5" s="41"/>
      <c r="C5" s="42"/>
      <c r="D5" s="43"/>
      <c r="E5" s="43"/>
      <c r="F5" s="43"/>
    </row>
    <row r="6" spans="1:6" ht="63.75">
      <c r="A6" s="48">
        <f>IF(ISTEXT(B6),MAX($A$1:$A5)+1,"")</f>
        <v>1</v>
      </c>
      <c r="B6" s="54" t="s">
        <v>1056</v>
      </c>
      <c r="C6" s="50" t="s">
        <v>961</v>
      </c>
      <c r="D6" s="47">
        <v>723</v>
      </c>
      <c r="E6" s="51"/>
      <c r="F6" s="52">
        <f>ROUND(+D6*E6,2)</f>
        <v>0</v>
      </c>
    </row>
    <row r="7" spans="1:6" ht="51">
      <c r="A7" s="48">
        <f>IF(ISTEXT(B7),MAX($A$1:$A6)+1,"")</f>
        <v>2</v>
      </c>
      <c r="B7" s="54" t="s">
        <v>1088</v>
      </c>
      <c r="C7" s="50" t="s">
        <v>961</v>
      </c>
      <c r="D7" s="47">
        <v>254</v>
      </c>
      <c r="E7" s="51"/>
      <c r="F7" s="52">
        <f t="shared" ref="F7:F14" si="0">ROUND(+D7*E7,2)</f>
        <v>0</v>
      </c>
    </row>
    <row r="8" spans="1:6" ht="25.5">
      <c r="A8" s="48">
        <f>IF(ISTEXT(B8),MAX($A$1:$A7)+1,"")</f>
        <v>3</v>
      </c>
      <c r="B8" s="54" t="s">
        <v>1089</v>
      </c>
      <c r="C8" s="50" t="s">
        <v>960</v>
      </c>
      <c r="D8" s="47">
        <v>52</v>
      </c>
      <c r="E8" s="51"/>
      <c r="F8" s="52">
        <f t="shared" si="0"/>
        <v>0</v>
      </c>
    </row>
    <row r="9" spans="1:6" ht="63.75">
      <c r="A9" s="48">
        <f>IF(ISTEXT(B9),MAX($A$1:$A8)+1,"")</f>
        <v>4</v>
      </c>
      <c r="B9" s="54" t="s">
        <v>1057</v>
      </c>
      <c r="C9" s="50" t="s">
        <v>961</v>
      </c>
      <c r="D9" s="47">
        <v>120</v>
      </c>
      <c r="E9" s="51"/>
      <c r="F9" s="52">
        <f t="shared" si="0"/>
        <v>0</v>
      </c>
    </row>
    <row r="10" spans="1:6" ht="63.75">
      <c r="A10" s="48">
        <f>IF(ISTEXT(B10),MAX($A$1:$A9)+1,"")</f>
        <v>5</v>
      </c>
      <c r="B10" s="54" t="s">
        <v>1058</v>
      </c>
      <c r="C10" s="50" t="s">
        <v>961</v>
      </c>
      <c r="D10" s="47">
        <v>250</v>
      </c>
      <c r="E10" s="51"/>
      <c r="F10" s="52">
        <f t="shared" si="0"/>
        <v>0</v>
      </c>
    </row>
    <row r="11" spans="1:6" ht="51">
      <c r="A11" s="48">
        <f>IF(ISTEXT(B11),MAX($A$1:$A10)+1,"")</f>
        <v>6</v>
      </c>
      <c r="B11" s="54" t="s">
        <v>1090</v>
      </c>
      <c r="C11" s="50" t="s">
        <v>961</v>
      </c>
      <c r="D11" s="47">
        <v>385</v>
      </c>
      <c r="E11" s="51"/>
      <c r="F11" s="52">
        <f t="shared" si="0"/>
        <v>0</v>
      </c>
    </row>
    <row r="12" spans="1:6" ht="38.25">
      <c r="A12" s="48">
        <f>IF(ISTEXT(B12),MAX($A$1:$A11)+1,"")</f>
        <v>7</v>
      </c>
      <c r="B12" s="45" t="s">
        <v>1059</v>
      </c>
      <c r="C12" s="50" t="s">
        <v>961</v>
      </c>
      <c r="D12" s="47">
        <v>35</v>
      </c>
      <c r="E12" s="51"/>
      <c r="F12" s="52">
        <f t="shared" si="0"/>
        <v>0</v>
      </c>
    </row>
    <row r="13" spans="1:6" ht="38.25">
      <c r="A13" s="48">
        <f>IF(ISTEXT(B13),MAX($A$1:$A12)+1,"")</f>
        <v>8</v>
      </c>
      <c r="B13" s="45" t="s">
        <v>1060</v>
      </c>
      <c r="C13" s="50" t="s">
        <v>961</v>
      </c>
      <c r="D13" s="47">
        <v>350</v>
      </c>
      <c r="E13" s="51"/>
      <c r="F13" s="52">
        <f t="shared" si="0"/>
        <v>0</v>
      </c>
    </row>
    <row r="14" spans="1:6">
      <c r="A14" s="48">
        <f>IF(ISTEXT(B14),MAX($A$1:$A13)+1,"")</f>
        <v>9</v>
      </c>
      <c r="B14" s="45" t="s">
        <v>1091</v>
      </c>
      <c r="C14" s="50" t="s">
        <v>961</v>
      </c>
      <c r="D14" s="47">
        <v>300</v>
      </c>
      <c r="E14" s="51"/>
      <c r="F14" s="52">
        <f t="shared" si="0"/>
        <v>0</v>
      </c>
    </row>
    <row r="15" spans="1:6">
      <c r="A15" s="48"/>
      <c r="B15" s="45"/>
      <c r="C15" s="46"/>
      <c r="D15" s="47"/>
      <c r="E15" s="51"/>
      <c r="F15" s="52"/>
    </row>
    <row r="16" spans="1:6">
      <c r="A16" s="59"/>
      <c r="B16" s="65" t="s">
        <v>950</v>
      </c>
      <c r="C16" s="61"/>
      <c r="D16" s="62"/>
      <c r="E16" s="62"/>
      <c r="F16" s="58">
        <f>SUM(F6:F15)</f>
        <v>0</v>
      </c>
    </row>
  </sheetData>
  <phoneticPr fontId="64" type="noConversion"/>
  <dataValidations count="1">
    <dataValidation type="custom" operator="equal" allowBlank="1" showErrorMessage="1" errorTitle="Preverite vnos" error="Ceno/e.m. je po navodilih iz razpisne dokumentacije potrebno vnesti na dve decimalni mesti zaokroženo." sqref="E6:E15" xr:uid="{FF0FC934-D847-46F2-8A9F-60DE5BBE8943}">
      <formula1>E6=ROUND(E6,2)</formula1>
    </dataValidation>
  </dataValidations>
  <pageMargins left="0.7" right="0.7" top="0.75" bottom="0.75" header="0.3" footer="0.3"/>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73C02-7339-4AD0-9353-82F4FE95D459}">
  <dimension ref="A1:H16"/>
  <sheetViews>
    <sheetView view="pageBreakPreview" zoomScaleNormal="100" zoomScaleSheetLayoutView="100" workbookViewId="0">
      <selection activeCell="E6" sqref="E6"/>
    </sheetView>
  </sheetViews>
  <sheetFormatPr defaultColWidth="9.140625" defaultRowHeight="16.5"/>
  <cols>
    <col min="1" max="1" width="3.85546875" style="21" customWidth="1"/>
    <col min="2" max="2" width="43.5703125" style="18" customWidth="1"/>
    <col min="3" max="4" width="8.5703125" style="18" customWidth="1"/>
    <col min="5" max="6" width="12.28515625" style="18" customWidth="1"/>
    <col min="7" max="16384" width="9.140625" style="18"/>
  </cols>
  <sheetData>
    <row r="1" spans="1:8">
      <c r="A1" s="40" t="s">
        <v>913</v>
      </c>
      <c r="B1" s="41" t="s">
        <v>1037</v>
      </c>
      <c r="C1" s="42"/>
      <c r="D1" s="43"/>
      <c r="E1" s="43"/>
      <c r="F1" s="43"/>
    </row>
    <row r="2" spans="1:8">
      <c r="A2" s="40"/>
      <c r="B2" s="41"/>
      <c r="C2" s="42"/>
      <c r="D2" s="43"/>
      <c r="E2" s="43"/>
      <c r="F2" s="43"/>
    </row>
    <row r="3" spans="1:8">
      <c r="A3" s="44"/>
      <c r="B3" s="63" t="s">
        <v>954</v>
      </c>
      <c r="C3" s="46"/>
      <c r="D3" s="47"/>
      <c r="E3" s="47"/>
      <c r="F3" s="47"/>
    </row>
    <row r="4" spans="1:8" ht="76.5">
      <c r="A4" s="44"/>
      <c r="B4" s="45" t="s">
        <v>1033</v>
      </c>
      <c r="C4" s="46"/>
      <c r="D4" s="47"/>
      <c r="E4" s="47"/>
      <c r="F4" s="47"/>
    </row>
    <row r="5" spans="1:8">
      <c r="A5" s="40"/>
      <c r="B5" s="41"/>
      <c r="C5" s="42"/>
      <c r="D5" s="43"/>
      <c r="E5" s="43"/>
      <c r="F5" s="43"/>
    </row>
    <row r="6" spans="1:8" ht="89.25">
      <c r="A6" s="48">
        <f>IF(ISTEXT(B6),MAX($A$1:$A5)+1,"")</f>
        <v>1</v>
      </c>
      <c r="B6" s="45" t="s">
        <v>1047</v>
      </c>
      <c r="C6" s="46" t="s">
        <v>961</v>
      </c>
      <c r="D6" s="47">
        <v>197.18</v>
      </c>
      <c r="E6" s="51"/>
      <c r="F6" s="52">
        <f t="shared" ref="F6:F14" si="0">ROUND(+D6*E6,2)</f>
        <v>0</v>
      </c>
    </row>
    <row r="7" spans="1:8" ht="102">
      <c r="A7" s="48">
        <f>IF(ISTEXT(B7),MAX($A$1:$A6)+1,"")</f>
        <v>2</v>
      </c>
      <c r="B7" s="45" t="s">
        <v>1048</v>
      </c>
      <c r="C7" s="46" t="s">
        <v>961</v>
      </c>
      <c r="D7" s="47">
        <v>114.96</v>
      </c>
      <c r="E7" s="51"/>
      <c r="F7" s="52">
        <f t="shared" si="0"/>
        <v>0</v>
      </c>
    </row>
    <row r="8" spans="1:8" ht="89.25">
      <c r="A8" s="48">
        <f>IF(ISTEXT(B8),MAX($A$1:$A7)+1,"")</f>
        <v>3</v>
      </c>
      <c r="B8" s="45" t="s">
        <v>1052</v>
      </c>
      <c r="C8" s="46" t="s">
        <v>961</v>
      </c>
      <c r="D8" s="47">
        <v>56.87</v>
      </c>
      <c r="E8" s="51"/>
      <c r="F8" s="52">
        <f t="shared" ref="F8" si="1">ROUND(+D8*E8,2)</f>
        <v>0</v>
      </c>
    </row>
    <row r="9" spans="1:8" ht="89.25">
      <c r="A9" s="48">
        <f>IF(ISTEXT(B9),MAX($A$1:$A7)+1,"")</f>
        <v>3</v>
      </c>
      <c r="B9" s="45" t="s">
        <v>1051</v>
      </c>
      <c r="C9" s="46" t="s">
        <v>961</v>
      </c>
      <c r="D9" s="47">
        <v>223.39</v>
      </c>
      <c r="E9" s="51"/>
      <c r="F9" s="52">
        <f t="shared" si="0"/>
        <v>0</v>
      </c>
    </row>
    <row r="10" spans="1:8" ht="51">
      <c r="A10" s="48">
        <f>IF(ISTEXT(B10),MAX($A$1:$A9)+1,"")</f>
        <v>4</v>
      </c>
      <c r="B10" s="45" t="s">
        <v>1053</v>
      </c>
      <c r="C10" s="46" t="s">
        <v>961</v>
      </c>
      <c r="D10" s="47">
        <v>143.05000000000001</v>
      </c>
      <c r="E10" s="51"/>
      <c r="F10" s="52">
        <f t="shared" si="0"/>
        <v>0</v>
      </c>
      <c r="H10" s="64"/>
    </row>
    <row r="11" spans="1:8" ht="25.5">
      <c r="A11" s="48"/>
      <c r="B11" s="45" t="s">
        <v>1065</v>
      </c>
      <c r="C11" s="46" t="s">
        <v>960</v>
      </c>
      <c r="D11" s="47">
        <v>250</v>
      </c>
      <c r="E11" s="51"/>
      <c r="F11" s="52">
        <f t="shared" si="0"/>
        <v>0</v>
      </c>
    </row>
    <row r="12" spans="1:8" ht="38.25">
      <c r="A12" s="48"/>
      <c r="B12" s="45" t="s">
        <v>1066</v>
      </c>
      <c r="C12" s="46" t="s">
        <v>960</v>
      </c>
      <c r="D12" s="47">
        <v>162</v>
      </c>
      <c r="E12" s="51"/>
      <c r="F12" s="52">
        <f t="shared" si="0"/>
        <v>0</v>
      </c>
    </row>
    <row r="13" spans="1:8" ht="25.5">
      <c r="A13" s="48">
        <f>IF(ISTEXT(B13),MAX($A$1:$A10)+1,"")</f>
        <v>5</v>
      </c>
      <c r="B13" s="45" t="s">
        <v>1049</v>
      </c>
      <c r="C13" s="46" t="s">
        <v>955</v>
      </c>
      <c r="D13" s="47">
        <v>15</v>
      </c>
      <c r="E13" s="51"/>
      <c r="F13" s="52">
        <f t="shared" si="0"/>
        <v>0</v>
      </c>
    </row>
    <row r="14" spans="1:8" ht="25.5">
      <c r="A14" s="48">
        <f>IF(ISTEXT(B14),MAX($A$1:$A13)+1,"")</f>
        <v>6</v>
      </c>
      <c r="B14" s="45" t="s">
        <v>1050</v>
      </c>
      <c r="C14" s="46" t="s">
        <v>955</v>
      </c>
      <c r="D14" s="47">
        <v>15</v>
      </c>
      <c r="E14" s="51"/>
      <c r="F14" s="52">
        <f t="shared" si="0"/>
        <v>0</v>
      </c>
    </row>
    <row r="15" spans="1:8">
      <c r="A15" s="48"/>
      <c r="B15" s="45"/>
      <c r="C15" s="46"/>
      <c r="D15" s="47"/>
      <c r="E15" s="51"/>
      <c r="F15" s="52"/>
    </row>
    <row r="16" spans="1:8">
      <c r="A16" s="59"/>
      <c r="B16" s="65" t="s">
        <v>950</v>
      </c>
      <c r="C16" s="61"/>
      <c r="D16" s="62"/>
      <c r="E16" s="62"/>
      <c r="F16" s="58">
        <f>SUM(F1:F15)</f>
        <v>0</v>
      </c>
    </row>
  </sheetData>
  <dataValidations count="1">
    <dataValidation type="custom" operator="equal" allowBlank="1" showErrorMessage="1" errorTitle="Preverite vnos" error="Ceno/e.m. je po navodilih iz razpisne dokumentacije potrebno vnesti na dve decimalni mesti zaokroženo." sqref="E6:E15" xr:uid="{5FCB063D-7513-4785-BD41-DCA86E37F777}">
      <formula1>E6=ROUND(E6,2)</formula1>
    </dataValidation>
  </dataValidations>
  <pageMargins left="0.7" right="0.7" top="0.75" bottom="0.75" header="0.3" footer="0.3"/>
  <pageSetup paperSize="9" scale="9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7802B-6DF1-4D5C-A07A-67E395460ADD}">
  <dimension ref="A1:F23"/>
  <sheetViews>
    <sheetView view="pageBreakPreview" zoomScale="115" zoomScaleNormal="100" zoomScaleSheetLayoutView="115" workbookViewId="0">
      <selection activeCell="E6" sqref="E6"/>
    </sheetView>
  </sheetViews>
  <sheetFormatPr defaultColWidth="9.140625" defaultRowHeight="16.5"/>
  <cols>
    <col min="1" max="1" width="4.140625" style="21" customWidth="1"/>
    <col min="2" max="2" width="47" style="18" customWidth="1"/>
    <col min="3" max="4" width="9.28515625" style="18" customWidth="1"/>
    <col min="5" max="6" width="13.28515625" style="18" customWidth="1"/>
    <col min="7" max="16384" width="9.140625" style="18"/>
  </cols>
  <sheetData>
    <row r="1" spans="1:6">
      <c r="A1" s="40" t="s">
        <v>914</v>
      </c>
      <c r="B1" s="41" t="s">
        <v>1083</v>
      </c>
      <c r="C1" s="42"/>
      <c r="D1" s="43"/>
      <c r="E1" s="43"/>
      <c r="F1" s="43"/>
    </row>
    <row r="2" spans="1:6">
      <c r="A2" s="40"/>
      <c r="B2" s="41"/>
      <c r="C2" s="42"/>
      <c r="D2" s="43"/>
      <c r="E2" s="43"/>
      <c r="F2" s="43"/>
    </row>
    <row r="3" spans="1:6">
      <c r="A3" s="44"/>
      <c r="B3" s="45" t="s">
        <v>954</v>
      </c>
      <c r="C3" s="46"/>
      <c r="D3" s="47"/>
      <c r="E3" s="47"/>
      <c r="F3" s="47"/>
    </row>
    <row r="4" spans="1:6" ht="76.5">
      <c r="A4" s="40"/>
      <c r="B4" s="45" t="s">
        <v>1180</v>
      </c>
      <c r="C4" s="42"/>
      <c r="D4" s="43"/>
      <c r="E4" s="43"/>
      <c r="F4" s="43"/>
    </row>
    <row r="5" spans="1:6">
      <c r="A5" s="40"/>
      <c r="B5" s="41"/>
      <c r="C5" s="42"/>
      <c r="D5" s="43"/>
      <c r="E5" s="43"/>
      <c r="F5" s="43"/>
    </row>
    <row r="6" spans="1:6" ht="51">
      <c r="A6" s="48">
        <f>IF(ISTEXT(B6),MAX($A$1:$A5)+1,"")</f>
        <v>1</v>
      </c>
      <c r="B6" s="49" t="s">
        <v>1068</v>
      </c>
      <c r="C6" s="50" t="s">
        <v>955</v>
      </c>
      <c r="D6" s="47">
        <v>12</v>
      </c>
      <c r="E6" s="51"/>
      <c r="F6" s="52">
        <f t="shared" ref="F6:F17" si="0">ROUND(+D6*E6,2)</f>
        <v>0</v>
      </c>
    </row>
    <row r="7" spans="1:6" ht="51">
      <c r="A7" s="48">
        <f>IF(ISTEXT(B7),MAX($A$1:$A6)+1,"")</f>
        <v>2</v>
      </c>
      <c r="B7" s="49" t="s">
        <v>1067</v>
      </c>
      <c r="C7" s="50" t="s">
        <v>955</v>
      </c>
      <c r="D7" s="47">
        <v>2</v>
      </c>
      <c r="E7" s="51"/>
      <c r="F7" s="52">
        <f t="shared" si="0"/>
        <v>0</v>
      </c>
    </row>
    <row r="8" spans="1:6" ht="51">
      <c r="A8" s="48">
        <f>IF(ISTEXT(B8),MAX($A$1:$A7)+1,"")</f>
        <v>3</v>
      </c>
      <c r="B8" s="49" t="s">
        <v>1070</v>
      </c>
      <c r="C8" s="50" t="s">
        <v>955</v>
      </c>
      <c r="D8" s="47">
        <v>2</v>
      </c>
      <c r="E8" s="51"/>
      <c r="F8" s="52">
        <f t="shared" si="0"/>
        <v>0</v>
      </c>
    </row>
    <row r="9" spans="1:6" ht="51">
      <c r="A9" s="48">
        <f>IF(ISTEXT(B9),MAX($A$1:$A8)+1,"")</f>
        <v>4</v>
      </c>
      <c r="B9" s="49" t="s">
        <v>1071</v>
      </c>
      <c r="C9" s="50" t="s">
        <v>955</v>
      </c>
      <c r="D9" s="47">
        <v>1</v>
      </c>
      <c r="E9" s="51"/>
      <c r="F9" s="52">
        <f t="shared" si="0"/>
        <v>0</v>
      </c>
    </row>
    <row r="10" spans="1:6" ht="51">
      <c r="A10" s="48">
        <f>IF(ISTEXT(B10),MAX($A$1:$A9)+1,"")</f>
        <v>5</v>
      </c>
      <c r="B10" s="49" t="s">
        <v>1072</v>
      </c>
      <c r="C10" s="50" t="s">
        <v>955</v>
      </c>
      <c r="D10" s="47">
        <v>6</v>
      </c>
      <c r="E10" s="51"/>
      <c r="F10" s="52">
        <f t="shared" si="0"/>
        <v>0</v>
      </c>
    </row>
    <row r="11" spans="1:6" ht="51">
      <c r="A11" s="48">
        <f>IF(ISTEXT(B11),MAX($A$1:$A10)+1,"")</f>
        <v>6</v>
      </c>
      <c r="B11" s="49" t="s">
        <v>1073</v>
      </c>
      <c r="C11" s="50" t="s">
        <v>955</v>
      </c>
      <c r="D11" s="47">
        <v>5</v>
      </c>
      <c r="E11" s="51"/>
      <c r="F11" s="52">
        <f t="shared" si="0"/>
        <v>0</v>
      </c>
    </row>
    <row r="12" spans="1:6" ht="51">
      <c r="A12" s="48">
        <f>IF(ISTEXT(B12),MAX($A$1:$A11)+1,"")</f>
        <v>7</v>
      </c>
      <c r="B12" s="49" t="s">
        <v>1074</v>
      </c>
      <c r="C12" s="50" t="s">
        <v>955</v>
      </c>
      <c r="D12" s="47">
        <v>8</v>
      </c>
      <c r="E12" s="51"/>
      <c r="F12" s="52">
        <f t="shared" si="0"/>
        <v>0</v>
      </c>
    </row>
    <row r="13" spans="1:6" ht="38.25">
      <c r="A13" s="48">
        <f>IF(ISTEXT(B13),MAX($A$1:$A12)+1,"")</f>
        <v>8</v>
      </c>
      <c r="B13" s="49" t="s">
        <v>1075</v>
      </c>
      <c r="C13" s="50" t="s">
        <v>955</v>
      </c>
      <c r="D13" s="47">
        <v>1</v>
      </c>
      <c r="E13" s="51"/>
      <c r="F13" s="52">
        <f t="shared" si="0"/>
        <v>0</v>
      </c>
    </row>
    <row r="14" spans="1:6" ht="38.25">
      <c r="A14" s="48">
        <f>IF(ISTEXT(B14),MAX($A$1:$A13)+1,"")</f>
        <v>9</v>
      </c>
      <c r="B14" s="49" t="s">
        <v>1076</v>
      </c>
      <c r="C14" s="50" t="s">
        <v>955</v>
      </c>
      <c r="D14" s="47">
        <v>1</v>
      </c>
      <c r="E14" s="51"/>
      <c r="F14" s="52">
        <f t="shared" si="0"/>
        <v>0</v>
      </c>
    </row>
    <row r="15" spans="1:6" ht="38.25">
      <c r="A15" s="48">
        <f>IF(ISTEXT(B15),MAX($A$1:$A14)+1,"")</f>
        <v>10</v>
      </c>
      <c r="B15" s="49" t="s">
        <v>1077</v>
      </c>
      <c r="C15" s="50" t="s">
        <v>955</v>
      </c>
      <c r="D15" s="47">
        <v>1</v>
      </c>
      <c r="E15" s="51"/>
      <c r="F15" s="52">
        <f t="shared" si="0"/>
        <v>0</v>
      </c>
    </row>
    <row r="16" spans="1:6" ht="38.25">
      <c r="A16" s="48">
        <f>IF(ISTEXT(B16),MAX($A$1:$A15)+1,"")</f>
        <v>11</v>
      </c>
      <c r="B16" s="49" t="s">
        <v>1078</v>
      </c>
      <c r="C16" s="50" t="s">
        <v>955</v>
      </c>
      <c r="D16" s="47">
        <v>2</v>
      </c>
      <c r="E16" s="51"/>
      <c r="F16" s="52">
        <f t="shared" si="0"/>
        <v>0</v>
      </c>
    </row>
    <row r="17" spans="1:6" ht="38.25">
      <c r="A17" s="48">
        <f>IF(ISTEXT(B17),MAX($A$1:$A16)+1,"")</f>
        <v>12</v>
      </c>
      <c r="B17" s="49" t="s">
        <v>1079</v>
      </c>
      <c r="C17" s="50" t="s">
        <v>955</v>
      </c>
      <c r="D17" s="47">
        <v>1</v>
      </c>
      <c r="E17" s="51"/>
      <c r="F17" s="52">
        <f t="shared" si="0"/>
        <v>0</v>
      </c>
    </row>
    <row r="18" spans="1:6" ht="51">
      <c r="A18" s="48">
        <f>IF(ISTEXT(B18),MAX($A$1:$A17)+1,"")</f>
        <v>13</v>
      </c>
      <c r="B18" s="49" t="s">
        <v>1081</v>
      </c>
      <c r="C18" s="50" t="s">
        <v>955</v>
      </c>
      <c r="D18" s="47">
        <v>1</v>
      </c>
      <c r="E18" s="51"/>
      <c r="F18" s="52">
        <f>+E18*D18</f>
        <v>0</v>
      </c>
    </row>
    <row r="19" spans="1:6" ht="51">
      <c r="A19" s="48">
        <f>IF(ISTEXT(B19),MAX($A$1:$A18)+1,"")</f>
        <v>14</v>
      </c>
      <c r="B19" s="49" t="s">
        <v>1082</v>
      </c>
      <c r="C19" s="50" t="s">
        <v>955</v>
      </c>
      <c r="D19" s="47">
        <v>1</v>
      </c>
      <c r="E19" s="51"/>
      <c r="F19" s="52">
        <f>+E19*D19</f>
        <v>0</v>
      </c>
    </row>
    <row r="20" spans="1:6">
      <c r="A20" s="48">
        <f>IF(ISTEXT(B20),MAX($A$1:$A19)+1,"")</f>
        <v>15</v>
      </c>
      <c r="B20" s="49" t="s">
        <v>1080</v>
      </c>
      <c r="C20" s="50" t="s">
        <v>955</v>
      </c>
      <c r="D20" s="47">
        <v>46</v>
      </c>
      <c r="E20" s="51"/>
      <c r="F20" s="52">
        <f>ROUND(+D20*E20,2)</f>
        <v>0</v>
      </c>
    </row>
    <row r="21" spans="1:6" ht="38.25">
      <c r="A21" s="48">
        <f>IF(ISTEXT(B21),MAX($A$1:$A20)+1,"")</f>
        <v>16</v>
      </c>
      <c r="B21" s="49" t="s">
        <v>1069</v>
      </c>
      <c r="C21" s="50" t="s">
        <v>955</v>
      </c>
      <c r="D21" s="47">
        <v>46</v>
      </c>
      <c r="E21" s="51"/>
      <c r="F21" s="52">
        <f>ROUND(+D21*E21,2)</f>
        <v>0</v>
      </c>
    </row>
    <row r="22" spans="1:6">
      <c r="A22" s="48"/>
      <c r="B22" s="54"/>
      <c r="C22" s="53"/>
      <c r="D22" s="47"/>
      <c r="E22" s="51"/>
      <c r="F22" s="52"/>
    </row>
    <row r="23" spans="1:6">
      <c r="A23" s="59"/>
      <c r="B23" s="60" t="s">
        <v>950</v>
      </c>
      <c r="C23" s="61"/>
      <c r="D23" s="62"/>
      <c r="E23" s="62"/>
      <c r="F23" s="58">
        <f>SUM(F5:F22)</f>
        <v>0</v>
      </c>
    </row>
  </sheetData>
  <dataValidations count="1">
    <dataValidation type="custom" operator="equal" allowBlank="1" showErrorMessage="1" errorTitle="Preverite vnos" error="Ceno/e.m. je po navodilih iz razpisne dokumentacije potrebno vnesti na dve decimalni mesti zaokroženo." sqref="E6:E22" xr:uid="{B090E4AA-6962-4BE9-875F-189ABFA09772}">
      <formula1>E6=ROUND(E6,2)</formula1>
    </dataValidation>
  </dataValidations>
  <pageMargins left="0.7" right="0.7" top="0.75" bottom="0.75" header="0.3" footer="0.3"/>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AD3E0-0697-4894-9E03-9E3ED2E24B6D}">
  <dimension ref="A1:F16"/>
  <sheetViews>
    <sheetView view="pageBreakPreview" zoomScale="115" zoomScaleNormal="100" zoomScaleSheetLayoutView="115" workbookViewId="0">
      <selection activeCell="E6" sqref="E6"/>
    </sheetView>
  </sheetViews>
  <sheetFormatPr defaultColWidth="9.140625" defaultRowHeight="16.5"/>
  <cols>
    <col min="1" max="1" width="4.140625" style="21" customWidth="1"/>
    <col min="2" max="2" width="47" style="18" customWidth="1"/>
    <col min="3" max="4" width="9.28515625" style="18" customWidth="1"/>
    <col min="5" max="6" width="13.28515625" style="18" customWidth="1"/>
    <col min="7" max="16384" width="9.140625" style="18"/>
  </cols>
  <sheetData>
    <row r="1" spans="1:6">
      <c r="A1" s="40" t="s">
        <v>914</v>
      </c>
      <c r="B1" s="41" t="s">
        <v>1092</v>
      </c>
      <c r="C1" s="42"/>
      <c r="D1" s="43"/>
      <c r="E1" s="43"/>
      <c r="F1" s="43"/>
    </row>
    <row r="2" spans="1:6">
      <c r="A2" s="40"/>
      <c r="B2" s="41"/>
      <c r="C2" s="42"/>
      <c r="D2" s="43"/>
      <c r="E2" s="43"/>
      <c r="F2" s="43"/>
    </row>
    <row r="3" spans="1:6">
      <c r="A3" s="40"/>
      <c r="B3" s="45" t="s">
        <v>954</v>
      </c>
      <c r="C3" s="42"/>
      <c r="D3" s="43"/>
      <c r="E3" s="43"/>
      <c r="F3" s="43"/>
    </row>
    <row r="4" spans="1:6">
      <c r="A4" s="44"/>
      <c r="B4" s="6" t="s">
        <v>1087</v>
      </c>
      <c r="C4" s="46"/>
      <c r="D4" s="47"/>
      <c r="E4" s="47"/>
      <c r="F4" s="47"/>
    </row>
    <row r="5" spans="1:6">
      <c r="A5" s="40"/>
      <c r="B5" s="41"/>
      <c r="C5" s="42"/>
      <c r="D5" s="43"/>
      <c r="E5" s="43"/>
      <c r="F5" s="43"/>
    </row>
    <row r="6" spans="1:6" ht="25.5">
      <c r="A6" s="48">
        <f>IF(ISTEXT(B6),MAX($A$1:$A5)+1,"")</f>
        <v>1</v>
      </c>
      <c r="B6" s="49" t="s">
        <v>1181</v>
      </c>
      <c r="C6" s="50" t="s">
        <v>961</v>
      </c>
      <c r="D6" s="47">
        <v>175</v>
      </c>
      <c r="E6" s="51"/>
      <c r="F6" s="52">
        <f>ROUND(+D6*E6,2)</f>
        <v>0</v>
      </c>
    </row>
    <row r="7" spans="1:6" ht="51">
      <c r="A7" s="48">
        <f>IF(ISTEXT(B7),MAX($A$1:$A6)+1,"")</f>
        <v>2</v>
      </c>
      <c r="B7" s="49" t="s">
        <v>1093</v>
      </c>
      <c r="C7" s="50" t="s">
        <v>961</v>
      </c>
      <c r="D7" s="47">
        <v>85</v>
      </c>
      <c r="E7" s="51"/>
      <c r="F7" s="52">
        <f t="shared" ref="F7:F12" si="0">ROUND(+D7*E7,2)</f>
        <v>0</v>
      </c>
    </row>
    <row r="8" spans="1:6" ht="38.25">
      <c r="A8" s="48">
        <f>IF(ISTEXT(B8),MAX($A$1:$A7)+1,"")</f>
        <v>3</v>
      </c>
      <c r="B8" s="49" t="s">
        <v>1094</v>
      </c>
      <c r="C8" s="50" t="s">
        <v>961</v>
      </c>
      <c r="D8" s="47">
        <v>132</v>
      </c>
      <c r="E8" s="51"/>
      <c r="F8" s="52">
        <f t="shared" si="0"/>
        <v>0</v>
      </c>
    </row>
    <row r="9" spans="1:6" ht="38.25">
      <c r="A9" s="48">
        <f>IF(ISTEXT(B9),MAX($A$1:$A8)+1,"")</f>
        <v>4</v>
      </c>
      <c r="B9" s="49" t="s">
        <v>1189</v>
      </c>
      <c r="C9" s="50" t="s">
        <v>961</v>
      </c>
      <c r="D9" s="47">
        <v>10</v>
      </c>
      <c r="E9" s="51"/>
      <c r="F9" s="52">
        <f>+E9*D9</f>
        <v>0</v>
      </c>
    </row>
    <row r="10" spans="1:6" ht="25.5">
      <c r="A10" s="48">
        <f>IF(ISTEXT(B10),MAX($A$1:$A9)+1,"")</f>
        <v>5</v>
      </c>
      <c r="B10" s="49" t="s">
        <v>1190</v>
      </c>
      <c r="C10" s="50" t="s">
        <v>961</v>
      </c>
      <c r="D10" s="47">
        <v>6</v>
      </c>
      <c r="E10" s="51"/>
      <c r="F10" s="52">
        <f>+E10*D10</f>
        <v>0</v>
      </c>
    </row>
    <row r="11" spans="1:6" ht="25.5">
      <c r="A11" s="48">
        <f>IF(ISTEXT(B11),MAX($A$1:$A10)+1,"")</f>
        <v>6</v>
      </c>
      <c r="B11" s="49" t="s">
        <v>1096</v>
      </c>
      <c r="C11" s="50" t="s">
        <v>961</v>
      </c>
      <c r="D11" s="47">
        <v>125</v>
      </c>
      <c r="E11" s="51"/>
      <c r="F11" s="52">
        <f t="shared" si="0"/>
        <v>0</v>
      </c>
    </row>
    <row r="12" spans="1:6" ht="38.25">
      <c r="A12" s="48">
        <f>IF(ISTEXT(B12),MAX($A$1:$A11)+1,"")</f>
        <v>7</v>
      </c>
      <c r="B12" s="49" t="s">
        <v>1097</v>
      </c>
      <c r="C12" s="50" t="s">
        <v>961</v>
      </c>
      <c r="D12" s="47">
        <v>45</v>
      </c>
      <c r="E12" s="51"/>
      <c r="F12" s="52">
        <f t="shared" si="0"/>
        <v>0</v>
      </c>
    </row>
    <row r="13" spans="1:6" ht="38.25">
      <c r="A13" s="48">
        <f>IF(ISTEXT(B13),MAX($A$1:$A12)+1,"")</f>
        <v>8</v>
      </c>
      <c r="B13" s="49" t="s">
        <v>1095</v>
      </c>
      <c r="C13" s="53" t="s">
        <v>961</v>
      </c>
      <c r="D13" s="47">
        <f>12*3.2</f>
        <v>38.400000000000006</v>
      </c>
      <c r="E13" s="51"/>
      <c r="F13" s="52">
        <f t="shared" ref="F13" si="1">ROUND(+D13*E13,2)</f>
        <v>0</v>
      </c>
    </row>
    <row r="14" spans="1:6">
      <c r="A14" s="48"/>
      <c r="B14" s="54"/>
      <c r="C14" s="53"/>
      <c r="D14" s="47"/>
      <c r="E14" s="51"/>
      <c r="F14" s="52"/>
    </row>
    <row r="15" spans="1:6">
      <c r="A15" s="48"/>
      <c r="B15" s="45"/>
      <c r="C15" s="53"/>
      <c r="D15" s="47"/>
      <c r="E15" s="51"/>
      <c r="F15" s="52"/>
    </row>
    <row r="16" spans="1:6">
      <c r="A16" s="55"/>
      <c r="B16" s="56" t="s">
        <v>950</v>
      </c>
      <c r="C16" s="57"/>
      <c r="D16" s="58"/>
      <c r="E16" s="58"/>
      <c r="F16" s="58">
        <f>SUM(F6:F14)</f>
        <v>0</v>
      </c>
    </row>
  </sheetData>
  <dataValidations count="1">
    <dataValidation type="custom" operator="equal" allowBlank="1" showErrorMessage="1" errorTitle="Preverite vnos" error="Ceno/e.m. je po navodilih iz razpisne dokumentacije potrebno vnesti na dve decimalni mesti zaokroženo." sqref="E6:E15" xr:uid="{9976BF5F-256B-4764-92BB-2E142E0F59F5}">
      <formula1>E6=ROUND(E6,2)</formula1>
    </dataValidation>
  </dataValidations>
  <pageMargins left="0.7" right="0.7" top="0.75" bottom="0.75" header="0.3" footer="0.3"/>
  <pageSetup paperSize="9" scale="9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8C8E7-2CBD-442F-95AB-95D47A4F2959}">
  <dimension ref="A1:F9"/>
  <sheetViews>
    <sheetView view="pageBreakPreview" zoomScaleNormal="100" zoomScaleSheetLayoutView="100" workbookViewId="0">
      <selection activeCell="E4" sqref="E4"/>
    </sheetView>
  </sheetViews>
  <sheetFormatPr defaultColWidth="9.140625" defaultRowHeight="16.5"/>
  <cols>
    <col min="1" max="1" width="4.140625" style="21" customWidth="1"/>
    <col min="2" max="2" width="47" style="18" customWidth="1"/>
    <col min="3" max="4" width="9.28515625" style="18" customWidth="1"/>
    <col min="5" max="6" width="13.28515625" style="18" customWidth="1"/>
    <col min="7" max="16384" width="9.140625" style="18"/>
  </cols>
  <sheetData>
    <row r="1" spans="1:6">
      <c r="A1" s="40"/>
      <c r="B1" s="41" t="s">
        <v>927</v>
      </c>
      <c r="C1" s="42"/>
      <c r="D1" s="43"/>
      <c r="E1" s="43"/>
      <c r="F1" s="43"/>
    </row>
    <row r="2" spans="1:6">
      <c r="A2" s="40"/>
      <c r="B2" s="41"/>
      <c r="C2" s="42"/>
      <c r="D2" s="43"/>
      <c r="E2" s="43"/>
      <c r="F2" s="43"/>
    </row>
    <row r="3" spans="1:6">
      <c r="A3" s="40"/>
      <c r="B3" s="41"/>
      <c r="C3" s="42"/>
      <c r="D3" s="43"/>
      <c r="E3" s="43"/>
      <c r="F3" s="43"/>
    </row>
    <row r="4" spans="1:6" ht="63.75">
      <c r="A4" s="48">
        <f>IF(ISTEXT(B4),MAX($A$1:$A3)+1,"")</f>
        <v>1</v>
      </c>
      <c r="B4" s="49" t="s">
        <v>1084</v>
      </c>
      <c r="C4" s="50" t="s">
        <v>955</v>
      </c>
      <c r="D4" s="47">
        <v>1</v>
      </c>
      <c r="E4" s="51"/>
      <c r="F4" s="52">
        <f>ROUND(+D4*E4,2)</f>
        <v>0</v>
      </c>
    </row>
    <row r="5" spans="1:6" ht="38.25">
      <c r="A5" s="48">
        <f>IF(ISTEXT(B5),MAX($A$1:$A4)+1,"")</f>
        <v>2</v>
      </c>
      <c r="B5" s="49" t="s">
        <v>1085</v>
      </c>
      <c r="C5" s="50" t="s">
        <v>955</v>
      </c>
      <c r="D5" s="47">
        <v>2</v>
      </c>
      <c r="E5" s="51"/>
      <c r="F5" s="52">
        <f>ROUND(+D5*E5,2)</f>
        <v>0</v>
      </c>
    </row>
    <row r="6" spans="1:6" ht="63.75">
      <c r="A6" s="48">
        <f>IF(ISTEXT(B6),MAX($A$1:$A5)+1,"")</f>
        <v>3</v>
      </c>
      <c r="B6" s="49" t="s">
        <v>1086</v>
      </c>
      <c r="C6" s="50" t="s">
        <v>955</v>
      </c>
      <c r="D6" s="47">
        <v>1</v>
      </c>
      <c r="E6" s="51"/>
      <c r="F6" s="52">
        <f>ROUND(+D6*E6,2)</f>
        <v>0</v>
      </c>
    </row>
    <row r="7" spans="1:6" ht="153">
      <c r="A7" s="48">
        <f>IF(ISTEXT(B7),MAX($A$1:$A6)+1,"")</f>
        <v>4</v>
      </c>
      <c r="B7" s="45" t="s">
        <v>1149</v>
      </c>
      <c r="C7" s="53" t="s">
        <v>960</v>
      </c>
      <c r="D7" s="47">
        <v>36</v>
      </c>
      <c r="E7" s="51"/>
      <c r="F7" s="52">
        <f t="shared" ref="F7" si="0">ROUND(+D7*E7,2)</f>
        <v>0</v>
      </c>
    </row>
    <row r="8" spans="1:6">
      <c r="A8" s="48"/>
      <c r="B8" s="54"/>
      <c r="C8" s="53"/>
      <c r="D8" s="47"/>
      <c r="E8" s="51"/>
      <c r="F8" s="52"/>
    </row>
    <row r="9" spans="1:6">
      <c r="A9" s="55"/>
      <c r="B9" s="56" t="s">
        <v>950</v>
      </c>
      <c r="C9" s="57"/>
      <c r="D9" s="58"/>
      <c r="E9" s="58"/>
      <c r="F9" s="58">
        <f>SUM(F4:F8)</f>
        <v>0</v>
      </c>
    </row>
  </sheetData>
  <dataValidations count="1">
    <dataValidation type="custom" operator="equal" allowBlank="1" showErrorMessage="1" errorTitle="Preverite vnos" error="Ceno/e.m. je po navodilih iz razpisne dokumentacije potrebno vnesti na dve decimalni mesti zaokroženo." sqref="E4:E8" xr:uid="{49C1896B-1F85-4A35-9AD7-237A8B302E53}">
      <formula1>E4=ROUND(E4,2)</formula1>
    </dataValidation>
  </dataValidations>
  <pageMargins left="0.7" right="0.7" top="0.75" bottom="0.75" header="0.3" footer="0.3"/>
  <pageSetup paperSize="9" scale="9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40995-D976-48CD-AEE0-73AF42805BB0}">
  <dimension ref="A1:F29"/>
  <sheetViews>
    <sheetView view="pageBreakPreview" zoomScale="145" zoomScaleNormal="100" zoomScaleSheetLayoutView="145" workbookViewId="0">
      <selection activeCell="E5" sqref="E5"/>
    </sheetView>
  </sheetViews>
  <sheetFormatPr defaultColWidth="9.140625" defaultRowHeight="16.5"/>
  <cols>
    <col min="1" max="1" width="4.140625" style="21" customWidth="1"/>
    <col min="2" max="2" width="47" style="6" customWidth="1"/>
    <col min="3" max="4" width="9.28515625" style="18" customWidth="1"/>
    <col min="5" max="6" width="13.28515625" style="18" customWidth="1"/>
    <col min="7" max="16384" width="9.140625" style="18"/>
  </cols>
  <sheetData>
    <row r="1" spans="1:6">
      <c r="A1" s="40"/>
      <c r="B1" s="41" t="s">
        <v>928</v>
      </c>
      <c r="C1" s="42"/>
      <c r="D1" s="43"/>
      <c r="E1" s="43"/>
      <c r="F1" s="43"/>
    </row>
    <row r="2" spans="1:6">
      <c r="A2" s="40"/>
      <c r="B2" s="41"/>
      <c r="C2" s="42"/>
      <c r="D2" s="43"/>
      <c r="E2" s="43"/>
      <c r="F2" s="43"/>
    </row>
    <row r="3" spans="1:6">
      <c r="A3" s="44"/>
      <c r="B3" s="45" t="s">
        <v>954</v>
      </c>
      <c r="C3" s="46"/>
      <c r="D3" s="47"/>
      <c r="E3" s="47"/>
      <c r="F3" s="47"/>
    </row>
    <row r="4" spans="1:6">
      <c r="A4" s="40"/>
      <c r="B4" s="41"/>
      <c r="C4" s="42"/>
      <c r="D4" s="43"/>
      <c r="E4" s="43"/>
      <c r="F4" s="43"/>
    </row>
    <row r="5" spans="1:6">
      <c r="A5" s="48">
        <f>IF(ISTEXT(B5),MAX($A$1:$A4)+1,"")</f>
        <v>1</v>
      </c>
      <c r="B5" s="49" t="s">
        <v>1098</v>
      </c>
      <c r="C5" s="50" t="s">
        <v>960</v>
      </c>
      <c r="D5" s="47">
        <v>20</v>
      </c>
      <c r="E5" s="51"/>
      <c r="F5" s="52">
        <f>ROUND(+D5*E5,2)</f>
        <v>0</v>
      </c>
    </row>
    <row r="6" spans="1:6">
      <c r="A6" s="48">
        <f>IF(ISTEXT(B6),MAX($A$1:$A5)+1,"")</f>
        <v>2</v>
      </c>
      <c r="B6" s="6" t="s">
        <v>1182</v>
      </c>
      <c r="C6" s="50" t="s">
        <v>960</v>
      </c>
      <c r="D6" s="47">
        <v>20</v>
      </c>
      <c r="E6" s="51"/>
      <c r="F6" s="52">
        <f t="shared" ref="F6:F23" si="0">ROUND(+D6*E6,2)</f>
        <v>0</v>
      </c>
    </row>
    <row r="7" spans="1:6">
      <c r="A7" s="48">
        <f>IF(ISTEXT(B7),MAX($A$1:$A6)+1,"")</f>
        <v>3</v>
      </c>
      <c r="B7" s="49" t="s">
        <v>1183</v>
      </c>
      <c r="C7" s="50" t="s">
        <v>961</v>
      </c>
      <c r="D7" s="47">
        <v>150</v>
      </c>
      <c r="E7" s="51"/>
      <c r="F7" s="52">
        <f t="shared" si="0"/>
        <v>0</v>
      </c>
    </row>
    <row r="8" spans="1:6">
      <c r="A8" s="48">
        <f>IF(ISTEXT(B8),MAX($A$1:$A7)+1,"")</f>
        <v>4</v>
      </c>
      <c r="B8" s="49" t="s">
        <v>1100</v>
      </c>
      <c r="C8" s="50" t="s">
        <v>962</v>
      </c>
      <c r="D8" s="47">
        <f>10.5*1.2</f>
        <v>12.6</v>
      </c>
      <c r="E8" s="51"/>
      <c r="F8" s="52">
        <f t="shared" si="0"/>
        <v>0</v>
      </c>
    </row>
    <row r="9" spans="1:6">
      <c r="A9" s="48">
        <f>IF(ISTEXT(B9),MAX($A$1:$A8)+1,"")</f>
        <v>5</v>
      </c>
      <c r="B9" s="49" t="s">
        <v>1101</v>
      </c>
      <c r="C9" s="50" t="s">
        <v>961</v>
      </c>
      <c r="D9" s="47">
        <v>20</v>
      </c>
      <c r="E9" s="51"/>
      <c r="F9" s="52">
        <f t="shared" si="0"/>
        <v>0</v>
      </c>
    </row>
    <row r="10" spans="1:6">
      <c r="A10" s="48">
        <f>IF(ISTEXT(B10),MAX($A$1:$A9)+1,"")</f>
        <v>6</v>
      </c>
      <c r="B10" s="49" t="s">
        <v>1102</v>
      </c>
      <c r="C10" s="50" t="s">
        <v>962</v>
      </c>
      <c r="D10" s="47">
        <v>10</v>
      </c>
      <c r="E10" s="51"/>
      <c r="F10" s="52">
        <f t="shared" si="0"/>
        <v>0</v>
      </c>
    </row>
    <row r="11" spans="1:6">
      <c r="A11" s="48">
        <f>IF(ISTEXT(B11),MAX($A$1:$A10)+1,"")</f>
        <v>7</v>
      </c>
      <c r="B11" s="49" t="s">
        <v>1184</v>
      </c>
      <c r="C11" s="50" t="s">
        <v>960</v>
      </c>
      <c r="D11" s="47">
        <v>35</v>
      </c>
      <c r="E11" s="51"/>
      <c r="F11" s="52">
        <f t="shared" si="0"/>
        <v>0</v>
      </c>
    </row>
    <row r="12" spans="1:6">
      <c r="A12" s="48">
        <f>IF(ISTEXT(B12),MAX($A$1:$A11)+1,"")</f>
        <v>8</v>
      </c>
      <c r="B12" s="49" t="s">
        <v>1103</v>
      </c>
      <c r="C12" s="50" t="s">
        <v>955</v>
      </c>
      <c r="D12" s="47">
        <v>1</v>
      </c>
      <c r="E12" s="51"/>
      <c r="F12" s="52">
        <f t="shared" si="0"/>
        <v>0</v>
      </c>
    </row>
    <row r="13" spans="1:6" ht="38.25">
      <c r="A13" s="48">
        <f>IF(ISTEXT(B13),MAX($A$1:$A12)+1,"")</f>
        <v>9</v>
      </c>
      <c r="B13" s="49" t="s">
        <v>1114</v>
      </c>
      <c r="C13" s="50" t="s">
        <v>955</v>
      </c>
      <c r="D13" s="47">
        <v>4</v>
      </c>
      <c r="E13" s="51"/>
      <c r="F13" s="52">
        <f t="shared" ref="F13" si="1">ROUND(+D13*E13,2)</f>
        <v>0</v>
      </c>
    </row>
    <row r="14" spans="1:6">
      <c r="A14" s="48">
        <f>IF(ISTEXT(B14),MAX($A$1:$A13)+1,"")</f>
        <v>10</v>
      </c>
      <c r="B14" s="49" t="s">
        <v>1112</v>
      </c>
      <c r="C14" s="50" t="s">
        <v>961</v>
      </c>
      <c r="D14" s="47">
        <v>200</v>
      </c>
      <c r="E14" s="51"/>
      <c r="F14" s="52">
        <f t="shared" si="0"/>
        <v>0</v>
      </c>
    </row>
    <row r="15" spans="1:6">
      <c r="A15" s="48">
        <f>IF(ISTEXT(B15),MAX($A$1:$A14)+1,"")</f>
        <v>11</v>
      </c>
      <c r="B15" s="49" t="s">
        <v>1104</v>
      </c>
      <c r="C15" s="50" t="s">
        <v>961</v>
      </c>
      <c r="D15" s="47">
        <v>150</v>
      </c>
      <c r="E15" s="51"/>
      <c r="F15" s="52">
        <f t="shared" si="0"/>
        <v>0</v>
      </c>
    </row>
    <row r="16" spans="1:6">
      <c r="A16" s="48">
        <f>IF(ISTEXT(B16),MAX($A$1:$A15)+1,"")</f>
        <v>12</v>
      </c>
      <c r="B16" s="49" t="s">
        <v>1185</v>
      </c>
      <c r="C16" s="50" t="s">
        <v>961</v>
      </c>
      <c r="D16" s="47">
        <v>150</v>
      </c>
      <c r="E16" s="51"/>
      <c r="F16" s="52">
        <f t="shared" si="0"/>
        <v>0</v>
      </c>
    </row>
    <row r="17" spans="1:6" ht="25.5">
      <c r="A17" s="48">
        <f>IF(ISTEXT(B17),MAX($A$1:$A16)+1,"")</f>
        <v>13</v>
      </c>
      <c r="B17" s="49" t="s">
        <v>1105</v>
      </c>
      <c r="C17" s="50" t="s">
        <v>962</v>
      </c>
      <c r="D17" s="47">
        <f>250*0.15</f>
        <v>37.5</v>
      </c>
      <c r="E17" s="51"/>
      <c r="F17" s="52">
        <f t="shared" si="0"/>
        <v>0</v>
      </c>
    </row>
    <row r="18" spans="1:6">
      <c r="A18" s="48">
        <f>IF(ISTEXT(B18),MAX($A$1:$A17)+1,"")</f>
        <v>14</v>
      </c>
      <c r="B18" s="49" t="s">
        <v>1106</v>
      </c>
      <c r="C18" s="50" t="s">
        <v>960</v>
      </c>
      <c r="D18" s="47">
        <v>35</v>
      </c>
      <c r="E18" s="51"/>
      <c r="F18" s="52">
        <f t="shared" si="0"/>
        <v>0</v>
      </c>
    </row>
    <row r="19" spans="1:6" ht="25.5">
      <c r="A19" s="48">
        <f>IF(ISTEXT(B19),MAX($A$1:$A18)+1,"")</f>
        <v>15</v>
      </c>
      <c r="B19" s="49" t="s">
        <v>1107</v>
      </c>
      <c r="C19" s="50" t="s">
        <v>961</v>
      </c>
      <c r="D19" s="47">
        <v>8</v>
      </c>
      <c r="E19" s="51"/>
      <c r="F19" s="52">
        <f t="shared" si="0"/>
        <v>0</v>
      </c>
    </row>
    <row r="20" spans="1:6">
      <c r="A20" s="48">
        <f>IF(ISTEXT(B20),MAX($A$1:$A19)+1,"")</f>
        <v>16</v>
      </c>
      <c r="B20" s="49" t="s">
        <v>1186</v>
      </c>
      <c r="C20" s="50" t="s">
        <v>955</v>
      </c>
      <c r="D20" s="47">
        <v>6</v>
      </c>
      <c r="E20" s="51"/>
      <c r="F20" s="52">
        <f t="shared" si="0"/>
        <v>0</v>
      </c>
    </row>
    <row r="21" spans="1:6">
      <c r="A21" s="48">
        <f>IF(ISTEXT(B21),MAX($A$1:$A20)+1,"")</f>
        <v>17</v>
      </c>
      <c r="B21" s="49" t="s">
        <v>1108</v>
      </c>
      <c r="C21" s="50" t="s">
        <v>961</v>
      </c>
      <c r="D21" s="47">
        <v>18.5</v>
      </c>
      <c r="E21" s="51"/>
      <c r="F21" s="52">
        <f t="shared" si="0"/>
        <v>0</v>
      </c>
    </row>
    <row r="22" spans="1:6" ht="25.5">
      <c r="A22" s="48">
        <f>IF(ISTEXT(B22),MAX($A$1:$A21)+1,"")</f>
        <v>18</v>
      </c>
      <c r="B22" s="49" t="s">
        <v>1109</v>
      </c>
      <c r="C22" s="50" t="s">
        <v>955</v>
      </c>
      <c r="D22" s="47">
        <v>20</v>
      </c>
      <c r="E22" s="51"/>
      <c r="F22" s="52">
        <f t="shared" si="0"/>
        <v>0</v>
      </c>
    </row>
    <row r="23" spans="1:6" ht="25.5">
      <c r="A23" s="48">
        <f>IF(ISTEXT(B23),MAX($A$1:$A22)+1,"")</f>
        <v>19</v>
      </c>
      <c r="B23" s="49" t="s">
        <v>1110</v>
      </c>
      <c r="C23" s="50" t="s">
        <v>960</v>
      </c>
      <c r="D23" s="47">
        <v>25</v>
      </c>
      <c r="E23" s="51"/>
      <c r="F23" s="52">
        <f t="shared" si="0"/>
        <v>0</v>
      </c>
    </row>
    <row r="24" spans="1:6" ht="25.5">
      <c r="A24" s="48">
        <f>IF(ISTEXT(B24),MAX($A$1:$A23)+1,"")</f>
        <v>20</v>
      </c>
      <c r="B24" s="49" t="s">
        <v>1111</v>
      </c>
      <c r="C24" s="50" t="s">
        <v>961</v>
      </c>
      <c r="D24" s="47">
        <v>25</v>
      </c>
      <c r="E24" s="51"/>
      <c r="F24" s="52">
        <f t="shared" ref="F24" si="2">ROUND(+D24*E24,2)</f>
        <v>0</v>
      </c>
    </row>
    <row r="25" spans="1:6">
      <c r="A25" s="48">
        <f>IF(ISTEXT(B25),MAX($A$1:$A24)+1,"")</f>
        <v>21</v>
      </c>
      <c r="B25" s="49" t="s">
        <v>1099</v>
      </c>
      <c r="C25" s="53" t="s">
        <v>961</v>
      </c>
      <c r="D25" s="47">
        <v>250</v>
      </c>
      <c r="E25" s="51"/>
      <c r="F25" s="52">
        <f t="shared" ref="F25" si="3">ROUND(+D25*E25,2)</f>
        <v>0</v>
      </c>
    </row>
    <row r="26" spans="1:6" ht="25.5">
      <c r="A26" s="48">
        <f>IF(ISTEXT(B26),MAX($A$1:$A25)+1,"")</f>
        <v>22</v>
      </c>
      <c r="B26" s="49" t="s">
        <v>1113</v>
      </c>
      <c r="C26" s="53" t="s">
        <v>962</v>
      </c>
      <c r="D26" s="47">
        <v>52</v>
      </c>
      <c r="E26" s="51"/>
      <c r="F26" s="52">
        <f t="shared" ref="F26" si="4">ROUND(+D26*E26,2)</f>
        <v>0</v>
      </c>
    </row>
    <row r="27" spans="1:6">
      <c r="A27" s="48"/>
      <c r="B27" s="54"/>
      <c r="C27" s="53"/>
      <c r="D27" s="47"/>
      <c r="E27" s="51"/>
      <c r="F27" s="52"/>
    </row>
    <row r="28" spans="1:6">
      <c r="A28" s="48"/>
      <c r="B28" s="45"/>
      <c r="C28" s="53"/>
      <c r="D28" s="47"/>
      <c r="E28" s="51"/>
      <c r="F28" s="52"/>
    </row>
    <row r="29" spans="1:6">
      <c r="A29" s="55"/>
      <c r="B29" s="56" t="s">
        <v>950</v>
      </c>
      <c r="C29" s="57"/>
      <c r="D29" s="58"/>
      <c r="E29" s="58"/>
      <c r="F29" s="58">
        <f>SUM(F5:F27)</f>
        <v>0</v>
      </c>
    </row>
  </sheetData>
  <phoneticPr fontId="64" type="noConversion"/>
  <dataValidations count="1">
    <dataValidation type="custom" operator="equal" allowBlank="1" showErrorMessage="1" errorTitle="Preverite vnos" error="Ceno/e.m. je po navodilih iz razpisne dokumentacije potrebno vnesti na dve decimalni mesti zaokroženo." sqref="E5:E28" xr:uid="{9AE8A3C6-B589-4871-8973-D22A348ED53D}">
      <formula1>E5=ROUND(E5,2)</formula1>
    </dataValidation>
  </dataValidations>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vt:i4>
      </vt:variant>
    </vt:vector>
  </HeadingPairs>
  <TitlesOfParts>
    <vt:vector size="19" baseType="lpstr">
      <vt:lpstr>SKUPNA REKAPITULACIJA</vt:lpstr>
      <vt:lpstr>REKAPITULACIJA GO</vt:lpstr>
      <vt:lpstr>Splošni pogoji</vt:lpstr>
      <vt:lpstr>0.PRIP</vt:lpstr>
      <vt:lpstr>I.RUŠ</vt:lpstr>
      <vt:lpstr>II.ZID</vt:lpstr>
      <vt:lpstr>III.BET</vt:lpstr>
      <vt:lpstr>IV.TES</vt:lpstr>
      <vt:lpstr>V.TLA</vt:lpstr>
      <vt:lpstr>VI.MK</vt:lpstr>
      <vt:lpstr>VII. KLJ</vt:lpstr>
      <vt:lpstr>VIII.KER</vt:lpstr>
      <vt:lpstr>IX.SLIK</vt:lpstr>
      <vt:lpstr>X.STROP</vt:lpstr>
      <vt:lpstr>XI.VRATA</vt:lpstr>
      <vt:lpstr>XII.OBLOGE</vt:lpstr>
      <vt:lpstr>XV.FASADA</vt:lpstr>
      <vt:lpstr>XVI. ZU</vt:lpstr>
      <vt:lpstr>'SKUPNA 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Erik Architecta d.o.o.</dc:creator>
  <cp:lastModifiedBy>mag. Franci Jagodic</cp:lastModifiedBy>
  <cp:lastPrinted>2021-12-28T16:22:53Z</cp:lastPrinted>
  <dcterms:created xsi:type="dcterms:W3CDTF">2021-12-26T16:57:02Z</dcterms:created>
  <dcterms:modified xsi:type="dcterms:W3CDTF">2022-01-10T12:48:51Z</dcterms:modified>
</cp:coreProperties>
</file>